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codeName="ThisWorkbook"/>
  <mc:AlternateContent xmlns:mc="http://schemas.openxmlformats.org/markup-compatibility/2006">
    <mc:Choice Requires="x15">
      <x15ac:absPath xmlns:x15ac="http://schemas.microsoft.com/office/spreadsheetml/2010/11/ac" url="C:\Users\OWNER\Desktop\syouhihoujin6\"/>
    </mc:Choice>
  </mc:AlternateContent>
  <xr:revisionPtr revIDLastSave="0" documentId="13_ncr:1_{8AE849A7-F408-4A47-8EC0-F914965DE38B}" xr6:coauthVersionLast="47" xr6:coauthVersionMax="47" xr10:uidLastSave="{00000000-0000-0000-0000-000000000000}"/>
  <workbookProtection workbookAlgorithmName="SHA-512" workbookHashValue="Ws4tE7D9b1QWj40/6bhMk2rsQxWAbrIjCr/oUNceDcz4B224eulS9R8xlUTZEecYSiOSau5HdEkubt5jkIQoVQ==" workbookSaltValue="BDqjeiQVOSUL+R0DvtZAfw==" workbookSpinCount="100000" lockStructure="1"/>
  <bookViews>
    <workbookView xWindow="0" yWindow="45" windowWidth="19200" windowHeight="14550" tabRatio="862" activeTab="1" xr2:uid="{00000000-000D-0000-FFFF-FFFF00000000}"/>
  </bookViews>
  <sheets>
    <sheet name="データ入力用" sheetId="1" r:id="rId1"/>
    <sheet name="消費税法人・個人簡易課税" sheetId="19" r:id="rId2"/>
    <sheet name="OCR" sheetId="20" r:id="rId3"/>
    <sheet name="②入力用" sheetId="25" r:id="rId4"/>
    <sheet name="②OCR" sheetId="26" r:id="rId5"/>
    <sheet name="付表4-3" sheetId="27" r:id="rId6"/>
    <sheet name="付表5-3" sheetId="28" r:id="rId7"/>
    <sheet name="裏5-3" sheetId="29" r:id="rId8"/>
    <sheet name="付表6" sheetId="30" r:id="rId9"/>
  </sheets>
  <definedNames>
    <definedName name="_xlnm.Print_Area" localSheetId="4">②OCR!$A$2:$CQ$116</definedName>
    <definedName name="_xlnm.Print_Area" localSheetId="3">②入力用!$A$2:$CQ$116</definedName>
    <definedName name="_xlnm.Print_Area" localSheetId="2">OCR!$A$1:$DT$146</definedName>
    <definedName name="_xlnm.Print_Area" localSheetId="0">データ入力用!$B$1:$G$43</definedName>
    <definedName name="_xlnm.Print_Area" localSheetId="1">消費税法人・個人簡易課税!$A$1:$AG$79</definedName>
    <definedName name="_xlnm.Print_Area" localSheetId="5">'付表4-3'!$A$2:$AJ$32</definedName>
    <definedName name="_xlnm.Print_Area" localSheetId="6">'付表5-3'!$A$2:$AC$63</definedName>
    <definedName name="_xlnm.Print_Area" localSheetId="8">付表6!$A$1:$AH$32</definedName>
    <definedName name="_xlnm.Print_Area" localSheetId="7">'裏5-3'!$A$1:$L$66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7" i="20" l="1"/>
  <c r="AB5" i="30" l="1"/>
  <c r="Z5" i="30"/>
  <c r="X5" i="30"/>
  <c r="T5" i="30"/>
  <c r="R5" i="30"/>
  <c r="P5" i="30"/>
  <c r="G33" i="20" l="1"/>
  <c r="AE5" i="30" l="1"/>
  <c r="Q21" i="28" l="1"/>
  <c r="H21" i="28"/>
  <c r="Y21" i="28" s="1"/>
  <c r="AC24" i="30" l="1"/>
  <c r="Z16" i="27"/>
  <c r="N24" i="30"/>
  <c r="K16" i="27"/>
  <c r="AC14" i="30" l="1"/>
  <c r="Z13" i="27"/>
  <c r="N14" i="30"/>
  <c r="K13" i="27"/>
  <c r="AF24" i="30" l="1"/>
  <c r="AF14" i="30"/>
  <c r="R57" i="19" l="1"/>
  <c r="CA111" i="20" s="1"/>
  <c r="R44" i="19" l="1"/>
  <c r="CA85" i="20" s="1"/>
  <c r="I46" i="19" l="1"/>
  <c r="AZ36" i="20" l="1"/>
  <c r="Q55" i="28" l="1"/>
  <c r="Q53" i="28"/>
  <c r="Q51" i="28"/>
  <c r="Q49" i="28"/>
  <c r="Q47" i="28"/>
  <c r="Q45" i="28"/>
  <c r="H55" i="28"/>
  <c r="Y55" i="28" s="1"/>
  <c r="H53" i="28"/>
  <c r="H51" i="28"/>
  <c r="H49" i="28"/>
  <c r="H47" i="28"/>
  <c r="Y47" i="28" s="1"/>
  <c r="H45" i="28"/>
  <c r="Q38" i="28"/>
  <c r="Q36" i="28"/>
  <c r="Q34" i="28"/>
  <c r="Q32" i="28"/>
  <c r="Q30" i="28"/>
  <c r="Q28" i="28"/>
  <c r="H38" i="28"/>
  <c r="Y38" i="28" s="1"/>
  <c r="U40" i="19" s="1"/>
  <c r="H36" i="28"/>
  <c r="H34" i="28"/>
  <c r="H32" i="28"/>
  <c r="H30" i="28"/>
  <c r="Y30" i="28" s="1"/>
  <c r="U33" i="19" s="1"/>
  <c r="H28" i="28"/>
  <c r="Q6" i="28"/>
  <c r="J6" i="28"/>
  <c r="K36" i="29" l="1"/>
  <c r="J36" i="29"/>
  <c r="Y49" i="28"/>
  <c r="Y32" i="28"/>
  <c r="K30" i="29" s="1"/>
  <c r="Y34" i="28"/>
  <c r="U37" i="19" s="1"/>
  <c r="Y51" i="28"/>
  <c r="Y28" i="28"/>
  <c r="U32" i="19" s="1"/>
  <c r="Y36" i="28"/>
  <c r="U39" i="19" s="1"/>
  <c r="Y45" i="28"/>
  <c r="Y53" i="28"/>
  <c r="V6" i="27"/>
  <c r="M6" i="27"/>
  <c r="J30" i="29" l="1"/>
  <c r="U35" i="19"/>
  <c r="K48" i="29"/>
  <c r="J48" i="29"/>
  <c r="K40" i="29"/>
  <c r="J42" i="29"/>
  <c r="J40" i="29"/>
  <c r="J38" i="29"/>
  <c r="K42" i="29"/>
  <c r="K38" i="29"/>
  <c r="K34" i="29"/>
  <c r="K44" i="29"/>
  <c r="J44" i="29"/>
  <c r="K46" i="29"/>
  <c r="J46" i="29"/>
  <c r="K28" i="29"/>
  <c r="K24" i="29"/>
  <c r="K20" i="29"/>
  <c r="J28" i="29"/>
  <c r="J24" i="29"/>
  <c r="J20" i="29"/>
  <c r="J26" i="29"/>
  <c r="K26" i="29"/>
  <c r="K22" i="29"/>
  <c r="J22" i="29"/>
  <c r="AG16" i="27"/>
  <c r="I31" i="19" s="1"/>
  <c r="J34" i="29"/>
  <c r="AG13" i="27"/>
  <c r="I27" i="19" s="1"/>
  <c r="I6" i="28" l="1"/>
  <c r="H12" i="28"/>
  <c r="Q44" i="28" l="1"/>
  <c r="H27" i="28"/>
  <c r="H44" i="28"/>
  <c r="Q12" i="28"/>
  <c r="Q27" i="28"/>
  <c r="Y44" i="28" l="1"/>
  <c r="Y27" i="28"/>
  <c r="Y12" i="28"/>
  <c r="AB34" i="28" l="1"/>
  <c r="Y37" i="19" s="1"/>
  <c r="AB29" i="28"/>
  <c r="Y32" i="19" s="1"/>
  <c r="AB36" i="28"/>
  <c r="Y39" i="19" s="1"/>
  <c r="AB38" i="28"/>
  <c r="Y40" i="19" s="1"/>
  <c r="AB30" i="28"/>
  <c r="Y33" i="19" s="1"/>
  <c r="AB32" i="28"/>
  <c r="Y35" i="19" s="1"/>
  <c r="AN86" i="28" l="1"/>
  <c r="E33" i="20" l="1"/>
  <c r="E37" i="20"/>
  <c r="C3" i="1"/>
  <c r="AN65" i="25"/>
  <c r="CH65" i="26" s="1"/>
  <c r="V27" i="25"/>
  <c r="V27" i="26" s="1"/>
  <c r="G27" i="25"/>
  <c r="G27" i="26" s="1"/>
  <c r="G23" i="25"/>
  <c r="G23" i="26" s="1"/>
  <c r="CJ76" i="26"/>
  <c r="CH76" i="26"/>
  <c r="CF76" i="26"/>
  <c r="CB76" i="26"/>
  <c r="BX76" i="26"/>
  <c r="BT76" i="26"/>
  <c r="BP76" i="26"/>
  <c r="BL76" i="26"/>
  <c r="BH76" i="26"/>
  <c r="BD76" i="26"/>
  <c r="AZ76" i="26"/>
  <c r="AV76" i="26"/>
  <c r="AR76" i="26"/>
  <c r="AN76" i="26"/>
  <c r="CJ73" i="26"/>
  <c r="CH73" i="26"/>
  <c r="CF73" i="26"/>
  <c r="CB73" i="26"/>
  <c r="BX73" i="26"/>
  <c r="BT73" i="26"/>
  <c r="BP73" i="26"/>
  <c r="BL73" i="26"/>
  <c r="BH73" i="26"/>
  <c r="BD73" i="26"/>
  <c r="AZ73" i="26"/>
  <c r="AV73" i="26"/>
  <c r="AR73" i="26"/>
  <c r="AN73" i="26"/>
  <c r="CJ65" i="26"/>
  <c r="BP65" i="26"/>
  <c r="CJ62" i="26"/>
  <c r="CH62" i="26"/>
  <c r="CF62" i="26"/>
  <c r="CB62" i="26"/>
  <c r="BX62" i="26"/>
  <c r="BT62" i="26"/>
  <c r="BP62" i="26"/>
  <c r="BL62" i="26"/>
  <c r="BH62" i="26"/>
  <c r="BD62" i="26"/>
  <c r="AZ62" i="26"/>
  <c r="AV62" i="26"/>
  <c r="AR62" i="26"/>
  <c r="AN62" i="26"/>
  <c r="CJ59" i="26"/>
  <c r="CH59" i="26"/>
  <c r="CF59" i="26"/>
  <c r="CB59" i="26"/>
  <c r="BX59" i="26"/>
  <c r="BT59" i="26"/>
  <c r="BP59" i="26"/>
  <c r="BL59" i="26"/>
  <c r="BH59" i="26"/>
  <c r="BD59" i="26"/>
  <c r="AZ59" i="26"/>
  <c r="AV59" i="26"/>
  <c r="AR59" i="26"/>
  <c r="AN59" i="26"/>
  <c r="CH41" i="26"/>
  <c r="CF41" i="26"/>
  <c r="CB41" i="26"/>
  <c r="BX41" i="26"/>
  <c r="BT41" i="26"/>
  <c r="BP41" i="26"/>
  <c r="BL41" i="26"/>
  <c r="BH41" i="26"/>
  <c r="BD41" i="26"/>
  <c r="AZ41" i="26"/>
  <c r="AV41" i="26"/>
  <c r="AR41" i="26"/>
  <c r="AN41" i="26"/>
  <c r="CH44" i="26"/>
  <c r="E21" i="1"/>
  <c r="B5" i="20"/>
  <c r="CF8" i="20"/>
  <c r="BY8" i="20"/>
  <c r="BH6" i="25"/>
  <c r="O27" i="25"/>
  <c r="O27" i="26" s="1"/>
  <c r="O23" i="25"/>
  <c r="O23" i="26" s="1"/>
  <c r="K27" i="25"/>
  <c r="K27" i="26" s="1"/>
  <c r="K23" i="25"/>
  <c r="K23" i="26" s="1"/>
  <c r="J19" i="25"/>
  <c r="J19" i="26" s="1"/>
  <c r="J18" i="25"/>
  <c r="J18" i="26" s="1"/>
  <c r="BC24" i="20"/>
  <c r="J16" i="25"/>
  <c r="J16" i="26" s="1"/>
  <c r="J14" i="25"/>
  <c r="J14" i="26" s="1"/>
  <c r="S12" i="25"/>
  <c r="S12" i="26" s="1"/>
  <c r="J10" i="25"/>
  <c r="J10" i="26" s="1"/>
  <c r="I69" i="19"/>
  <c r="I50" i="19"/>
  <c r="BS97" i="20" s="1"/>
  <c r="CS131" i="20"/>
  <c r="CL121" i="20"/>
  <c r="BS131" i="20"/>
  <c r="BQ131" i="20"/>
  <c r="BM131" i="20"/>
  <c r="BI131" i="20"/>
  <c r="BE131" i="20"/>
  <c r="BA131" i="20"/>
  <c r="AW131" i="20"/>
  <c r="AS131" i="20"/>
  <c r="AO131" i="20"/>
  <c r="AK131" i="20"/>
  <c r="AG131" i="20"/>
  <c r="AB131" i="20"/>
  <c r="W131" i="20"/>
  <c r="R131" i="20"/>
  <c r="CN104" i="20"/>
  <c r="BM119" i="20"/>
  <c r="BI119" i="20"/>
  <c r="BE119" i="20"/>
  <c r="BA119" i="20"/>
  <c r="AW119" i="20"/>
  <c r="AS119" i="20"/>
  <c r="AO119" i="20"/>
  <c r="AK119" i="20"/>
  <c r="AG119" i="20"/>
  <c r="AB119" i="20"/>
  <c r="W119" i="20"/>
  <c r="R119" i="20"/>
  <c r="DB101" i="20"/>
  <c r="CN101" i="20"/>
  <c r="CW97" i="20"/>
  <c r="CB97" i="20"/>
  <c r="CU88" i="20"/>
  <c r="CB88" i="20"/>
  <c r="BS85" i="20"/>
  <c r="BQ85" i="20"/>
  <c r="BM85" i="20"/>
  <c r="BI85" i="20"/>
  <c r="BE85" i="20"/>
  <c r="BA85" i="20"/>
  <c r="AW85" i="20"/>
  <c r="AS85" i="20"/>
  <c r="AO85" i="20"/>
  <c r="AK85" i="20"/>
  <c r="AG85" i="20"/>
  <c r="AB85" i="20"/>
  <c r="W85" i="20"/>
  <c r="R85" i="20"/>
  <c r="BM76" i="20"/>
  <c r="BI76" i="20"/>
  <c r="BE76" i="20"/>
  <c r="BA76" i="20"/>
  <c r="AW76" i="20"/>
  <c r="AS76" i="20"/>
  <c r="AO76" i="20"/>
  <c r="AK76" i="20"/>
  <c r="AG76" i="20"/>
  <c r="AB76" i="20"/>
  <c r="W76" i="20"/>
  <c r="R76" i="20"/>
  <c r="Q24" i="20"/>
  <c r="H9" i="20"/>
  <c r="R72" i="19"/>
  <c r="R70" i="19"/>
  <c r="AA28" i="19"/>
  <c r="Y28" i="19"/>
  <c r="AA27" i="19"/>
  <c r="Y27" i="19"/>
  <c r="CZ54" i="20" s="1"/>
  <c r="AA26" i="19"/>
  <c r="Y26" i="19"/>
  <c r="AA25" i="19"/>
  <c r="Y25" i="19"/>
  <c r="AA24" i="19"/>
  <c r="Y24" i="19"/>
  <c r="CZ42" i="20" s="1"/>
  <c r="P4" i="19"/>
  <c r="BT6" i="20" s="1"/>
  <c r="F21" i="1"/>
  <c r="D20" i="1"/>
  <c r="D19" i="1"/>
  <c r="D18" i="1"/>
  <c r="D17" i="1"/>
  <c r="D16" i="1"/>
  <c r="D15" i="1"/>
  <c r="D11" i="1"/>
  <c r="D10" i="1"/>
  <c r="D27" i="1"/>
  <c r="D26" i="1"/>
  <c r="D23" i="1"/>
  <c r="D9" i="1"/>
  <c r="D7" i="1"/>
  <c r="D6" i="1"/>
  <c r="BE97" i="20"/>
  <c r="BA97" i="20"/>
  <c r="CS9" i="20"/>
  <c r="DH42" i="20"/>
  <c r="M24" i="20"/>
  <c r="Z33" i="20"/>
  <c r="E12" i="1"/>
  <c r="I48" i="19" s="1"/>
  <c r="D8" i="1"/>
  <c r="F12" i="1"/>
  <c r="AR44" i="26"/>
  <c r="AZ44" i="26"/>
  <c r="BH44" i="26"/>
  <c r="BP44" i="26"/>
  <c r="BX44" i="26"/>
  <c r="CF44" i="26"/>
  <c r="CJ44" i="26"/>
  <c r="CH97" i="26"/>
  <c r="CB97" i="26"/>
  <c r="BT97" i="26"/>
  <c r="BL97" i="26"/>
  <c r="BD97" i="26"/>
  <c r="AV97" i="26"/>
  <c r="AN97" i="26"/>
  <c r="CJ97" i="26"/>
  <c r="CF97" i="26"/>
  <c r="BX97" i="26"/>
  <c r="BP97" i="26"/>
  <c r="BH97" i="26"/>
  <c r="AZ97" i="26"/>
  <c r="AR97" i="26"/>
  <c r="AN44" i="26"/>
  <c r="AV44" i="26"/>
  <c r="BD44" i="26"/>
  <c r="BL44" i="26"/>
  <c r="BT44" i="26"/>
  <c r="CB44" i="26"/>
  <c r="CJ41" i="26"/>
  <c r="Z37" i="20"/>
  <c r="H26" i="20"/>
  <c r="U24" i="20"/>
  <c r="DM9" i="20"/>
  <c r="DI9" i="20"/>
  <c r="CO9" i="20"/>
  <c r="H16" i="20"/>
  <c r="J24" i="20"/>
  <c r="AQ24" i="20"/>
  <c r="O37" i="20"/>
  <c r="BG24" i="20"/>
  <c r="Z24" i="20"/>
  <c r="DN9" i="20"/>
  <c r="CV9" i="20"/>
  <c r="AM24" i="20"/>
  <c r="O33" i="20"/>
  <c r="AD24" i="20"/>
  <c r="DE9" i="20"/>
  <c r="AI5" i="20"/>
  <c r="H19" i="20"/>
  <c r="AI24" i="20"/>
  <c r="H27" i="20"/>
  <c r="DB9" i="20"/>
  <c r="AU24" i="20"/>
  <c r="AC13" i="20"/>
  <c r="AY24" i="20"/>
  <c r="Q23" i="26"/>
  <c r="M23" i="26" l="1"/>
  <c r="K11" i="27"/>
  <c r="N11" i="30"/>
  <c r="Z15" i="27"/>
  <c r="AC15" i="30"/>
  <c r="Z11" i="27"/>
  <c r="AC11" i="30"/>
  <c r="N15" i="30"/>
  <c r="K15" i="27"/>
  <c r="Q27" i="26"/>
  <c r="M27" i="26"/>
  <c r="BQ97" i="20"/>
  <c r="DH54" i="20"/>
  <c r="R97" i="20"/>
  <c r="AG97" i="20"/>
  <c r="AV65" i="26"/>
  <c r="AS97" i="20"/>
  <c r="AW97" i="20"/>
  <c r="AZ65" i="26"/>
  <c r="BX65" i="26"/>
  <c r="DH46" i="20"/>
  <c r="CA137" i="20"/>
  <c r="CZ57" i="20"/>
  <c r="AR65" i="26"/>
  <c r="BL65" i="26"/>
  <c r="CF65" i="26"/>
  <c r="CZ46" i="20"/>
  <c r="CA142" i="20"/>
  <c r="DH57" i="20"/>
  <c r="DH50" i="20"/>
  <c r="BH65" i="26"/>
  <c r="CB65" i="26"/>
  <c r="CZ50" i="20"/>
  <c r="I23" i="26"/>
  <c r="AN65" i="26"/>
  <c r="BD65" i="26"/>
  <c r="BT65" i="26"/>
  <c r="X6" i="28"/>
  <c r="AF6" i="27"/>
  <c r="N6" i="28"/>
  <c r="Q6" i="27"/>
  <c r="S6" i="28"/>
  <c r="X6" i="27"/>
  <c r="L6" i="28"/>
  <c r="O6" i="27"/>
  <c r="U6" i="28"/>
  <c r="Z6" i="27"/>
  <c r="Z10" i="27"/>
  <c r="Z12" i="27" s="1"/>
  <c r="Q13" i="28"/>
  <c r="AK97" i="20"/>
  <c r="W97" i="20"/>
  <c r="BM97" i="20"/>
  <c r="D21" i="1"/>
  <c r="K10" i="27"/>
  <c r="AB97" i="20"/>
  <c r="BI97" i="20"/>
  <c r="AO97" i="20"/>
  <c r="AG89" i="20"/>
  <c r="AK89" i="20"/>
  <c r="AS89" i="20"/>
  <c r="BI89" i="20"/>
  <c r="AW89" i="20"/>
  <c r="BA89" i="20"/>
  <c r="BM89" i="20"/>
  <c r="AS135" i="20"/>
  <c r="AB89" i="20"/>
  <c r="BE89" i="20"/>
  <c r="W89" i="20"/>
  <c r="AO89" i="20"/>
  <c r="CJ73" i="20"/>
  <c r="R93" i="20"/>
  <c r="BE135" i="20"/>
  <c r="BM135" i="20"/>
  <c r="D12" i="1"/>
  <c r="W135" i="20"/>
  <c r="AO135" i="20"/>
  <c r="BA135" i="20"/>
  <c r="AK135" i="20"/>
  <c r="R135" i="20"/>
  <c r="AG135" i="20"/>
  <c r="AW135" i="20"/>
  <c r="BI135" i="20"/>
  <c r="AB135" i="20"/>
  <c r="AO93" i="20"/>
  <c r="AK93" i="20"/>
  <c r="CF79" i="26"/>
  <c r="R89" i="20"/>
  <c r="BQ64" i="20"/>
  <c r="AG93" i="20"/>
  <c r="BS93" i="20"/>
  <c r="AB93" i="20"/>
  <c r="AS93" i="20"/>
  <c r="BE93" i="20"/>
  <c r="BA93" i="20"/>
  <c r="BI93" i="20"/>
  <c r="BQ93" i="20"/>
  <c r="AW93" i="20"/>
  <c r="W93" i="20"/>
  <c r="BM93" i="20"/>
  <c r="CJ70" i="20"/>
  <c r="CJ64" i="20"/>
  <c r="CJ76" i="20"/>
  <c r="CJ67" i="20"/>
  <c r="CJ79" i="20"/>
  <c r="K37" i="20"/>
  <c r="U37" i="20"/>
  <c r="K33" i="20"/>
  <c r="U33" i="20"/>
  <c r="I27" i="26"/>
  <c r="AF15" i="30" l="1"/>
  <c r="AN53" i="25"/>
  <c r="BP53" i="26" s="1"/>
  <c r="AC12" i="30"/>
  <c r="AC13" i="30" s="1"/>
  <c r="AN50" i="25"/>
  <c r="AF11" i="30"/>
  <c r="N12" i="30"/>
  <c r="Q11" i="28"/>
  <c r="AG11" i="27"/>
  <c r="BH79" i="26"/>
  <c r="AN79" i="26"/>
  <c r="AK64" i="20"/>
  <c r="AG54" i="20"/>
  <c r="BQ54" i="20"/>
  <c r="R54" i="20"/>
  <c r="W54" i="20"/>
  <c r="AS54" i="20"/>
  <c r="AO54" i="20"/>
  <c r="BS54" i="20"/>
  <c r="BA54" i="20"/>
  <c r="AK54" i="20"/>
  <c r="AB54" i="20"/>
  <c r="BE54" i="20"/>
  <c r="AW54" i="20"/>
  <c r="BM54" i="20"/>
  <c r="BI54" i="20"/>
  <c r="AZ79" i="26"/>
  <c r="AG15" i="27"/>
  <c r="H13" i="28"/>
  <c r="Y13" i="28" s="1"/>
  <c r="AG10" i="27"/>
  <c r="K12" i="27"/>
  <c r="Q14" i="28"/>
  <c r="K32" i="29" s="1"/>
  <c r="AS64" i="20"/>
  <c r="AG64" i="20"/>
  <c r="BM64" i="20"/>
  <c r="BI64" i="20"/>
  <c r="BE64" i="20"/>
  <c r="AO64" i="20"/>
  <c r="BS64" i="20"/>
  <c r="AW64" i="20"/>
  <c r="R64" i="20"/>
  <c r="BA64" i="20"/>
  <c r="AB64" i="20"/>
  <c r="W64" i="20"/>
  <c r="DY159" i="20"/>
  <c r="DY158" i="20"/>
  <c r="DL70" i="20" s="1"/>
  <c r="DY161" i="20"/>
  <c r="DY156" i="20"/>
  <c r="BT79" i="26"/>
  <c r="CH79" i="26"/>
  <c r="CB79" i="26"/>
  <c r="AR79" i="26"/>
  <c r="BX79" i="26"/>
  <c r="CJ79" i="26"/>
  <c r="BD79" i="26"/>
  <c r="AV79" i="26"/>
  <c r="BP79" i="26"/>
  <c r="BL79" i="26"/>
  <c r="BH47" i="26"/>
  <c r="BT47" i="26"/>
  <c r="CF47" i="26"/>
  <c r="CJ47" i="26"/>
  <c r="BX47" i="26"/>
  <c r="CH47" i="26"/>
  <c r="AN47" i="26"/>
  <c r="AZ47" i="26"/>
  <c r="BL47" i="26"/>
  <c r="BP47" i="26"/>
  <c r="AV47" i="26"/>
  <c r="AR47" i="26"/>
  <c r="CB47" i="26"/>
  <c r="BD47" i="26"/>
  <c r="AN56" i="25" l="1"/>
  <c r="AN56" i="26" s="1"/>
  <c r="BL53" i="26"/>
  <c r="AZ53" i="26"/>
  <c r="AN53" i="26"/>
  <c r="CJ53" i="26"/>
  <c r="AR53" i="26"/>
  <c r="CB53" i="26"/>
  <c r="CF53" i="26"/>
  <c r="BH53" i="26"/>
  <c r="AC16" i="30"/>
  <c r="AC20" i="30" s="1"/>
  <c r="AN85" i="25"/>
  <c r="CB85" i="26" s="1"/>
  <c r="N13" i="30"/>
  <c r="AF12" i="30"/>
  <c r="AN36" i="25" s="1"/>
  <c r="I25" i="19" s="1"/>
  <c r="AO46" i="20" s="1"/>
  <c r="BT53" i="26"/>
  <c r="BD53" i="26"/>
  <c r="AN50" i="26"/>
  <c r="BP50" i="26"/>
  <c r="AV53" i="26"/>
  <c r="BX53" i="26"/>
  <c r="CH53" i="26"/>
  <c r="AN89" i="25"/>
  <c r="AN93" i="25"/>
  <c r="BL50" i="26"/>
  <c r="CF50" i="26"/>
  <c r="AZ50" i="26"/>
  <c r="AR50" i="26"/>
  <c r="CB50" i="26"/>
  <c r="AV50" i="26"/>
  <c r="CJ50" i="26"/>
  <c r="BD50" i="26"/>
  <c r="CH50" i="26"/>
  <c r="BT50" i="26"/>
  <c r="BH50" i="26"/>
  <c r="BX50" i="26"/>
  <c r="CJ93" i="26"/>
  <c r="K7" i="29"/>
  <c r="K54" i="29" s="1"/>
  <c r="K14" i="29"/>
  <c r="AG12" i="27"/>
  <c r="H11" i="28"/>
  <c r="DD70" i="20"/>
  <c r="DH70" i="20"/>
  <c r="CZ70" i="20"/>
  <c r="DY160" i="20"/>
  <c r="DH73" i="20"/>
  <c r="DL73" i="20"/>
  <c r="DD73" i="20"/>
  <c r="CZ73" i="20"/>
  <c r="DD64" i="20"/>
  <c r="DL64" i="20"/>
  <c r="DH64" i="20"/>
  <c r="CZ64" i="20"/>
  <c r="DD79" i="20"/>
  <c r="DH79" i="20"/>
  <c r="DL79" i="20"/>
  <c r="CZ79" i="20"/>
  <c r="AZ56" i="26"/>
  <c r="CJ56" i="26"/>
  <c r="BH56" i="26"/>
  <c r="BT56" i="26"/>
  <c r="BD56" i="26"/>
  <c r="BP56" i="26"/>
  <c r="AR56" i="26"/>
  <c r="CH56" i="26"/>
  <c r="BX56" i="26"/>
  <c r="CF56" i="26"/>
  <c r="CB56" i="26"/>
  <c r="AV56" i="26"/>
  <c r="BL56" i="26"/>
  <c r="DY157" i="20"/>
  <c r="AN93" i="26"/>
  <c r="AR93" i="26"/>
  <c r="CB93" i="26"/>
  <c r="BX93" i="26"/>
  <c r="AV93" i="26"/>
  <c r="BT93" i="26"/>
  <c r="AV89" i="26"/>
  <c r="CF89" i="26"/>
  <c r="AN89" i="26"/>
  <c r="AZ85" i="26" l="1"/>
  <c r="I29" i="19"/>
  <c r="BE60" i="20" s="1"/>
  <c r="BT89" i="26"/>
  <c r="BX89" i="26"/>
  <c r="CB89" i="26"/>
  <c r="BA60" i="20"/>
  <c r="BP89" i="26"/>
  <c r="BH89" i="26"/>
  <c r="CJ89" i="26"/>
  <c r="CH89" i="26"/>
  <c r="AO60" i="20"/>
  <c r="W46" i="20"/>
  <c r="AG46" i="20"/>
  <c r="BL89" i="26"/>
  <c r="CJ85" i="26"/>
  <c r="AV85" i="26"/>
  <c r="BH85" i="26"/>
  <c r="CF85" i="26"/>
  <c r="BD85" i="26"/>
  <c r="BX85" i="26"/>
  <c r="AR85" i="26"/>
  <c r="BP85" i="26"/>
  <c r="AN85" i="26"/>
  <c r="CH85" i="26"/>
  <c r="BT85" i="26"/>
  <c r="BL85" i="26"/>
  <c r="AN82" i="25"/>
  <c r="N16" i="30"/>
  <c r="N20" i="30" s="1"/>
  <c r="AF20" i="30" s="1"/>
  <c r="AF13" i="30"/>
  <c r="AR89" i="26"/>
  <c r="BD89" i="26"/>
  <c r="AZ89" i="26"/>
  <c r="CF93" i="26"/>
  <c r="BP93" i="26"/>
  <c r="AB60" i="20"/>
  <c r="AS60" i="20"/>
  <c r="AW60" i="20"/>
  <c r="BD93" i="26"/>
  <c r="AZ93" i="26"/>
  <c r="BL93" i="26"/>
  <c r="CH93" i="26"/>
  <c r="BH93" i="26"/>
  <c r="W60" i="20"/>
  <c r="AG60" i="20"/>
  <c r="AK46" i="20"/>
  <c r="BI46" i="20"/>
  <c r="AS46" i="20"/>
  <c r="R46" i="20"/>
  <c r="AW46" i="20"/>
  <c r="CH36" i="26"/>
  <c r="CB36" i="26"/>
  <c r="AN36" i="26"/>
  <c r="BT36" i="26"/>
  <c r="AV36" i="26"/>
  <c r="AZ36" i="26"/>
  <c r="BH36" i="26"/>
  <c r="BL36" i="26"/>
  <c r="AR36" i="26"/>
  <c r="BD36" i="26"/>
  <c r="BP36" i="26"/>
  <c r="CF36" i="26"/>
  <c r="BX36" i="26"/>
  <c r="CJ36" i="26"/>
  <c r="BE46" i="20"/>
  <c r="BA46" i="20"/>
  <c r="AB46" i="20"/>
  <c r="Y11" i="28"/>
  <c r="H14" i="28"/>
  <c r="CZ76" i="20"/>
  <c r="DD76" i="20"/>
  <c r="DL76" i="20"/>
  <c r="DH76" i="20"/>
  <c r="BP105" i="26"/>
  <c r="AR105" i="26"/>
  <c r="BH105" i="26"/>
  <c r="CB105" i="26"/>
  <c r="AZ105" i="26"/>
  <c r="BT105" i="26"/>
  <c r="BL105" i="26"/>
  <c r="CF105" i="26"/>
  <c r="AV105" i="26"/>
  <c r="BX105" i="26"/>
  <c r="BD105" i="26"/>
  <c r="CH105" i="26"/>
  <c r="CJ105" i="26"/>
  <c r="AN105" i="26"/>
  <c r="CZ67" i="20"/>
  <c r="DL67" i="20"/>
  <c r="DH67" i="20"/>
  <c r="DD67" i="20"/>
  <c r="J32" i="29" l="1"/>
  <c r="J7" i="29"/>
  <c r="BI60" i="20"/>
  <c r="BS60" i="20"/>
  <c r="BM60" i="20"/>
  <c r="R60" i="20"/>
  <c r="BQ60" i="20"/>
  <c r="AK60" i="20"/>
  <c r="AN69" i="25"/>
  <c r="AF16" i="30"/>
  <c r="BP82" i="26"/>
  <c r="CH82" i="26"/>
  <c r="BT82" i="26"/>
  <c r="BL82" i="26"/>
  <c r="BX82" i="26"/>
  <c r="BD82" i="26"/>
  <c r="AZ82" i="26"/>
  <c r="AN82" i="26"/>
  <c r="AV82" i="26"/>
  <c r="CJ82" i="26"/>
  <c r="CF82" i="26"/>
  <c r="AR82" i="26"/>
  <c r="CB82" i="26"/>
  <c r="BH82" i="26"/>
  <c r="Y14" i="28"/>
  <c r="J14" i="29"/>
  <c r="L14" i="29" s="1"/>
  <c r="L7" i="29" l="1"/>
  <c r="J54" i="29"/>
  <c r="L54" i="29" s="1"/>
  <c r="I26" i="19"/>
  <c r="CJ69" i="26"/>
  <c r="AV69" i="26"/>
  <c r="BL69" i="26"/>
  <c r="CB69" i="26"/>
  <c r="AZ69" i="26"/>
  <c r="BX69" i="26"/>
  <c r="CF69" i="26"/>
  <c r="BH69" i="26"/>
  <c r="BP69" i="26"/>
  <c r="AN69" i="26"/>
  <c r="BD69" i="26"/>
  <c r="CH69" i="26"/>
  <c r="AR69" i="26"/>
  <c r="BT69" i="26"/>
  <c r="L28" i="29"/>
  <c r="L30" i="29"/>
  <c r="AL89" i="19" l="1"/>
  <c r="AA42" i="19" s="1"/>
  <c r="DH82" i="20" s="1"/>
  <c r="AK89" i="19"/>
  <c r="Y42" i="19" s="1"/>
  <c r="CZ82" i="20" s="1"/>
  <c r="W50" i="20"/>
  <c r="BS50" i="20"/>
  <c r="R50" i="20"/>
  <c r="AW50" i="20"/>
  <c r="BM50" i="20"/>
  <c r="AS50" i="20"/>
  <c r="BE50" i="20"/>
  <c r="AK50" i="20"/>
  <c r="BQ50" i="20"/>
  <c r="AG50" i="20"/>
  <c r="BA50" i="20"/>
  <c r="AO50" i="20"/>
  <c r="BI50" i="20"/>
  <c r="AB50" i="20"/>
  <c r="L44" i="29"/>
  <c r="L22" i="29"/>
  <c r="L20" i="29"/>
  <c r="L42" i="29"/>
  <c r="L26" i="29"/>
  <c r="L36" i="29"/>
  <c r="L24" i="29"/>
  <c r="K14" i="27"/>
  <c r="Z14" i="27"/>
  <c r="Z17" i="27" s="1"/>
  <c r="L38" i="29"/>
  <c r="L32" i="29"/>
  <c r="L40" i="29"/>
  <c r="L48" i="29"/>
  <c r="L34" i="29"/>
  <c r="L46" i="29"/>
  <c r="AG14" i="27" l="1"/>
  <c r="I28" i="19" s="1"/>
  <c r="I33" i="19" s="1"/>
  <c r="K17" i="27"/>
  <c r="AG17" i="27" s="1"/>
  <c r="AG19" i="27" s="1"/>
  <c r="I53" i="19" s="1"/>
  <c r="AW67" i="20" l="1"/>
  <c r="AG21" i="27"/>
  <c r="AG23" i="27"/>
  <c r="AK67" i="20" l="1"/>
  <c r="AS57" i="20"/>
  <c r="W57" i="20"/>
  <c r="BA67" i="20"/>
  <c r="BQ67" i="20"/>
  <c r="BI67" i="20"/>
  <c r="R57" i="20"/>
  <c r="AO57" i="20"/>
  <c r="BA57" i="20"/>
  <c r="I35" i="19"/>
  <c r="AG70" i="20" s="1"/>
  <c r="I37" i="19"/>
  <c r="AO67" i="20"/>
  <c r="AG67" i="20"/>
  <c r="BE67" i="20"/>
  <c r="BE57" i="20"/>
  <c r="BS57" i="20"/>
  <c r="BM57" i="20"/>
  <c r="BI57" i="20"/>
  <c r="W67" i="20"/>
  <c r="BM67" i="20"/>
  <c r="BQ57" i="20"/>
  <c r="AB57" i="20"/>
  <c r="R67" i="20"/>
  <c r="AS67" i="20"/>
  <c r="BS67" i="20"/>
  <c r="AK57" i="20"/>
  <c r="AW57" i="20"/>
  <c r="AG57" i="20"/>
  <c r="AB67" i="20"/>
  <c r="AG27" i="27"/>
  <c r="I57" i="19" s="1"/>
  <c r="AG25" i="27"/>
  <c r="I55" i="19" s="1"/>
  <c r="BP108" i="26"/>
  <c r="CB108" i="26"/>
  <c r="BX108" i="26"/>
  <c r="BD108" i="26"/>
  <c r="AN108" i="26"/>
  <c r="AR108" i="26"/>
  <c r="CH108" i="26"/>
  <c r="AZ108" i="26"/>
  <c r="BL108" i="26"/>
  <c r="CJ108" i="26"/>
  <c r="CF108" i="26"/>
  <c r="BH108" i="26"/>
  <c r="BT108" i="26"/>
  <c r="AV108" i="26"/>
  <c r="AN111" i="25" l="1"/>
  <c r="AN102" i="25"/>
  <c r="AK73" i="20"/>
  <c r="R70" i="20"/>
  <c r="BM73" i="20"/>
  <c r="BI70" i="20"/>
  <c r="AK70" i="20"/>
  <c r="AS70" i="20"/>
  <c r="R73" i="20"/>
  <c r="W73" i="20"/>
  <c r="AO73" i="20"/>
  <c r="AO70" i="20"/>
  <c r="AB70" i="20"/>
  <c r="W70" i="20"/>
  <c r="BA70" i="20"/>
  <c r="BQ70" i="20"/>
  <c r="AW70" i="20"/>
  <c r="I42" i="19"/>
  <c r="AW82" i="20" s="1"/>
  <c r="I40" i="19"/>
  <c r="BM79" i="20" s="1"/>
  <c r="BM70" i="20"/>
  <c r="BS70" i="20"/>
  <c r="BE70" i="20"/>
  <c r="BL102" i="26"/>
  <c r="CB111" i="26"/>
  <c r="BE73" i="20"/>
  <c r="AS73" i="20"/>
  <c r="BA73" i="20"/>
  <c r="AW73" i="20"/>
  <c r="BI73" i="20"/>
  <c r="AG73" i="20"/>
  <c r="AB73" i="20"/>
  <c r="AG28" i="27"/>
  <c r="I59" i="19" s="1"/>
  <c r="AS115" i="20" s="1"/>
  <c r="AK107" i="20"/>
  <c r="W107" i="20"/>
  <c r="BA107" i="20"/>
  <c r="BQ111" i="20"/>
  <c r="AO111" i="20"/>
  <c r="R111" i="20"/>
  <c r="AB111" i="20"/>
  <c r="BS111" i="20"/>
  <c r="AW111" i="20"/>
  <c r="BA111" i="20"/>
  <c r="BI111" i="20"/>
  <c r="W111" i="20"/>
  <c r="AG111" i="20"/>
  <c r="BE111" i="20"/>
  <c r="AK111" i="20"/>
  <c r="AS111" i="20"/>
  <c r="BM111" i="20"/>
  <c r="AB103" i="20"/>
  <c r="BE103" i="20"/>
  <c r="AG103" i="20"/>
  <c r="BA103" i="20"/>
  <c r="BI103" i="20"/>
  <c r="AW103" i="20"/>
  <c r="BS103" i="20"/>
  <c r="BM103" i="20"/>
  <c r="W103" i="20"/>
  <c r="AO103" i="20"/>
  <c r="AS103" i="20"/>
  <c r="AK103" i="20"/>
  <c r="R103" i="20"/>
  <c r="BQ103" i="20"/>
  <c r="BE115" i="20" l="1"/>
  <c r="AO79" i="20"/>
  <c r="AB115" i="20"/>
  <c r="CH111" i="26"/>
  <c r="BI115" i="20"/>
  <c r="AS79" i="20"/>
  <c r="AW115" i="20"/>
  <c r="W115" i="20"/>
  <c r="AG115" i="20"/>
  <c r="BA115" i="20"/>
  <c r="AK115" i="20"/>
  <c r="R115" i="20"/>
  <c r="AO115" i="20"/>
  <c r="BM115" i="20"/>
  <c r="CJ102" i="26"/>
  <c r="AK79" i="20"/>
  <c r="AB79" i="20"/>
  <c r="I65" i="19"/>
  <c r="I63" i="19"/>
  <c r="BA123" i="20" s="1"/>
  <c r="BI79" i="20"/>
  <c r="AB107" i="20"/>
  <c r="BI107" i="20"/>
  <c r="AO107" i="20"/>
  <c r="R107" i="20"/>
  <c r="AG107" i="20"/>
  <c r="AW107" i="20"/>
  <c r="CF111" i="26"/>
  <c r="BT111" i="26"/>
  <c r="AV111" i="26"/>
  <c r="AZ111" i="26"/>
  <c r="BE107" i="20"/>
  <c r="AS107" i="20"/>
  <c r="BM107" i="20"/>
  <c r="BP111" i="26"/>
  <c r="CJ111" i="26"/>
  <c r="AW79" i="20"/>
  <c r="AG79" i="20"/>
  <c r="BE79" i="20"/>
  <c r="R79" i="20"/>
  <c r="W79" i="20"/>
  <c r="BA79" i="20"/>
  <c r="BI82" i="20"/>
  <c r="CB102" i="26"/>
  <c r="AB82" i="20"/>
  <c r="AS82" i="20"/>
  <c r="AK82" i="20"/>
  <c r="W82" i="20"/>
  <c r="BM82" i="20"/>
  <c r="AN111" i="26"/>
  <c r="BX111" i="26"/>
  <c r="BH111" i="26"/>
  <c r="CF102" i="26"/>
  <c r="AO82" i="20"/>
  <c r="AG82" i="20"/>
  <c r="BE82" i="20"/>
  <c r="BA82" i="20"/>
  <c r="R82" i="20"/>
  <c r="BL111" i="26"/>
  <c r="BD111" i="26"/>
  <c r="AR111" i="26"/>
  <c r="BT102" i="26"/>
  <c r="BD102" i="26"/>
  <c r="BH102" i="26"/>
  <c r="CH102" i="26"/>
  <c r="BX102" i="26"/>
  <c r="AR102" i="26"/>
  <c r="BP102" i="26"/>
  <c r="AN102" i="26"/>
  <c r="AZ102" i="26"/>
  <c r="AV102" i="26"/>
  <c r="AB127" i="20"/>
  <c r="BM127" i="20"/>
  <c r="R127" i="20"/>
  <c r="AK123" i="20"/>
  <c r="BE123" i="20"/>
  <c r="R123" i="20"/>
  <c r="W123" i="20"/>
  <c r="BI123" i="20"/>
  <c r="AS123" i="20"/>
  <c r="BM123" i="20" l="1"/>
  <c r="AG123" i="20"/>
  <c r="AB123" i="20"/>
  <c r="AW123" i="20"/>
  <c r="AO123" i="20"/>
  <c r="I72" i="19"/>
  <c r="BM142" i="20" s="1"/>
  <c r="AW127" i="20"/>
  <c r="BE127" i="20"/>
  <c r="AG127" i="20"/>
  <c r="W127" i="20"/>
  <c r="BI127" i="20"/>
  <c r="AS127" i="20"/>
  <c r="AO127" i="20"/>
  <c r="BA127" i="20"/>
  <c r="AK127" i="20"/>
  <c r="BS142" i="20" l="1"/>
  <c r="AB142" i="20"/>
  <c r="BI142" i="20"/>
  <c r="W142" i="20"/>
  <c r="BE142" i="20"/>
  <c r="AS142" i="20"/>
  <c r="AG142" i="20"/>
  <c r="BQ142" i="20"/>
  <c r="AW142" i="20"/>
  <c r="BA142" i="20"/>
  <c r="AK142" i="20"/>
  <c r="R142" i="20"/>
  <c r="AO142"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F5" authorId="0" shapeId="0" xr:uid="{00000000-0006-0000-0000-000001000000}">
      <text>
        <r>
          <rPr>
            <b/>
            <sz val="9"/>
            <color indexed="81"/>
            <rFont val="ＭＳ Ｐゴシック"/>
            <family val="3"/>
            <charset val="128"/>
          </rPr>
          <t>２割特例の場合は、どの業種 (欄) に記入してもかまいません。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R44" authorId="0" shapeId="0" xr:uid="{00000000-0006-0000-0100-000001000000}">
      <text>
        <r>
          <rPr>
            <b/>
            <sz val="9"/>
            <color indexed="81"/>
            <rFont val="ＭＳ Ｐゴシック"/>
            <family val="3"/>
            <charset val="128"/>
          </rPr>
          <t>２割特例の事業年度は、
令和５年１０月１日から
令和８年９月３０日まで
の期間を含む事業年度しか
入力 ( 計算 ) できません。
また、基準期間 (２年前) の課税売上高が１千万円を超えている企業は適用できません。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8" authorId="0" shapeId="0" xr:uid="{00000000-0006-0000-0800-000001000000}">
      <text>
        <r>
          <rPr>
            <b/>
            <sz val="9"/>
            <color indexed="81"/>
            <rFont val="ＭＳ Ｐゴシック"/>
            <family val="3"/>
            <charset val="128"/>
          </rPr>
          <t>２割特例のない場合には、この付表６は、印刷不要です。</t>
        </r>
      </text>
    </comment>
  </commentList>
</comments>
</file>

<file path=xl/sharedStrings.xml><?xml version="1.0" encoding="utf-8"?>
<sst xmlns="http://schemas.openxmlformats.org/spreadsheetml/2006/main" count="1082" uniqueCount="828">
  <si>
    <t>有</t>
  </si>
  <si>
    <t>無</t>
  </si>
  <si>
    <t>譲渡割額</t>
  </si>
  <si>
    <t>※税務署処理欄</t>
    <phoneticPr fontId="4"/>
  </si>
  <si>
    <t>(フ リ ガ ナ)</t>
    <phoneticPr fontId="4"/>
  </si>
  <si>
    <t>売上対価の返還等</t>
    <rPh sb="0" eb="2">
      <t>ウリアゲ</t>
    </rPh>
    <rPh sb="2" eb="4">
      <t>タイカ</t>
    </rPh>
    <rPh sb="5" eb="7">
      <t>ヘンカン</t>
    </rPh>
    <rPh sb="7" eb="8">
      <t>トウ</t>
    </rPh>
    <phoneticPr fontId="1"/>
  </si>
  <si>
    <t>課税期間の売上高</t>
    <rPh sb="0" eb="2">
      <t>カゼイ</t>
    </rPh>
    <rPh sb="2" eb="4">
      <t>キカン</t>
    </rPh>
    <rPh sb="5" eb="7">
      <t>ウリアゲ</t>
    </rPh>
    <rPh sb="7" eb="8">
      <t>ダカ</t>
    </rPh>
    <phoneticPr fontId="1"/>
  </si>
  <si>
    <t>貸倒れに係る金額</t>
    <rPh sb="0" eb="2">
      <t>カシダオ</t>
    </rPh>
    <rPh sb="4" eb="5">
      <t>カカ</t>
    </rPh>
    <rPh sb="6" eb="8">
      <t>キンガク</t>
    </rPh>
    <phoneticPr fontId="1"/>
  </si>
  <si>
    <t>基準期間の課税売上高</t>
    <rPh sb="0" eb="2">
      <t>キジュン</t>
    </rPh>
    <rPh sb="2" eb="4">
      <t>キカン</t>
    </rPh>
    <rPh sb="5" eb="7">
      <t>カゼイ</t>
    </rPh>
    <rPh sb="7" eb="9">
      <t>ウリアゲ</t>
    </rPh>
    <rPh sb="9" eb="10">
      <t>ダカ</t>
    </rPh>
    <phoneticPr fontId="1"/>
  </si>
  <si>
    <t>税務署長殿</t>
  </si>
  <si>
    <t>納　税　地</t>
    <phoneticPr fontId="32"/>
  </si>
  <si>
    <t>平成</t>
  </si>
  <si>
    <t>月</t>
  </si>
  <si>
    <t>日</t>
  </si>
  <si>
    <t>(電話番号</t>
    <rPh sb="1" eb="3">
      <t>デンワ</t>
    </rPh>
    <rPh sb="3" eb="5">
      <t>バンゴウ</t>
    </rPh>
    <phoneticPr fontId="32"/>
  </si>
  <si>
    <t>申　告　区　分</t>
    <rPh sb="0" eb="1">
      <t>シン</t>
    </rPh>
    <phoneticPr fontId="1"/>
  </si>
  <si>
    <t>区分1</t>
  </si>
  <si>
    <t>区分2</t>
  </si>
  <si>
    <t>区分3</t>
  </si>
  <si>
    <t>年</t>
    <rPh sb="0" eb="1">
      <t>ネン</t>
    </rPh>
    <phoneticPr fontId="32"/>
  </si>
  <si>
    <t>日</t>
    <rPh sb="0" eb="1">
      <t>ニチ</t>
    </rPh>
    <phoneticPr fontId="32"/>
  </si>
  <si>
    <t>この申告書による消費税の税額の計算</t>
  </si>
  <si>
    <t>付記事項</t>
    <rPh sb="0" eb="2">
      <t>フキ</t>
    </rPh>
    <rPh sb="2" eb="4">
      <t>ジコウ</t>
    </rPh>
    <phoneticPr fontId="32"/>
  </si>
  <si>
    <t>割賦基準の適用</t>
    <rPh sb="0" eb="2">
      <t>カップ</t>
    </rPh>
    <rPh sb="2" eb="4">
      <t>キジュン</t>
    </rPh>
    <rPh sb="5" eb="7">
      <t>テキヨウ</t>
    </rPh>
    <phoneticPr fontId="32"/>
  </si>
  <si>
    <t>有</t>
    <rPh sb="0" eb="1">
      <t>ウ</t>
    </rPh>
    <phoneticPr fontId="32"/>
  </si>
  <si>
    <t>無</t>
    <rPh sb="0" eb="1">
      <t>ム</t>
    </rPh>
    <phoneticPr fontId="32"/>
  </si>
  <si>
    <t>課　税　標　準　額</t>
  </si>
  <si>
    <t>①</t>
  </si>
  <si>
    <t>延払基準等の適用</t>
  </si>
  <si>
    <t>消　費　税　額</t>
  </si>
  <si>
    <t>②</t>
  </si>
  <si>
    <t>工事進行基準の適用</t>
  </si>
  <si>
    <t>③</t>
  </si>
  <si>
    <t>現金主義会計の適用</t>
  </si>
  <si>
    <t>控除対象仕人税額</t>
  </si>
  <si>
    <t>④</t>
  </si>
  <si>
    <t>⑤</t>
  </si>
  <si>
    <t>⑦</t>
  </si>
  <si>
    <t>⑧</t>
  </si>
  <si>
    <t>⑨</t>
  </si>
  <si>
    <t>⑩</t>
  </si>
  <si>
    <t>この申告書
が修正申告
である場合</t>
  </si>
  <si>
    <t>この申告書による地方消費税の税額の計算</t>
  </si>
  <si>
    <t>譲
渡
割
額</t>
  </si>
  <si>
    <t>中間納付譲渡割額</t>
  </si>
  <si>
    <t>消費税及び地方消費税の</t>
    <rPh sb="0" eb="3">
      <t>ショウヒゼイ</t>
    </rPh>
    <rPh sb="3" eb="4">
      <t>オヨ</t>
    </rPh>
    <rPh sb="5" eb="7">
      <t>チホウ</t>
    </rPh>
    <rPh sb="7" eb="10">
      <t>ショウヒゼイ</t>
    </rPh>
    <phoneticPr fontId="32"/>
  </si>
  <si>
    <t>合計(納付又は還付)税額</t>
    <rPh sb="0" eb="2">
      <t>ゴウケイ</t>
    </rPh>
    <rPh sb="3" eb="5">
      <t>ノウフ</t>
    </rPh>
    <rPh sb="5" eb="6">
      <t>マタ</t>
    </rPh>
    <rPh sb="7" eb="9">
      <t>カンプ</t>
    </rPh>
    <rPh sb="10" eb="12">
      <t>ゼイガク</t>
    </rPh>
    <phoneticPr fontId="32"/>
  </si>
  <si>
    <t>口座番号</t>
    <rPh sb="0" eb="2">
      <t>コウザ</t>
    </rPh>
    <rPh sb="2" eb="4">
      <t>バンゴウ</t>
    </rPh>
    <phoneticPr fontId="1"/>
  </si>
  <si>
    <t>預金</t>
    <rPh sb="0" eb="2">
      <t>ヨキン</t>
    </rPh>
    <phoneticPr fontId="1"/>
  </si>
  <si>
    <t>郵便局名等</t>
    <rPh sb="0" eb="2">
      <t>ユウビン</t>
    </rPh>
    <rPh sb="2" eb="3">
      <t>キョク</t>
    </rPh>
    <rPh sb="3" eb="4">
      <t>メイ</t>
    </rPh>
    <rPh sb="4" eb="5">
      <t>トウ</t>
    </rPh>
    <phoneticPr fontId="1"/>
  </si>
  <si>
    <t>※税務署整理欄</t>
    <rPh sb="1" eb="4">
      <t>ゼイムショ</t>
    </rPh>
    <rPh sb="4" eb="6">
      <t>セイリ</t>
    </rPh>
    <rPh sb="6" eb="7">
      <t>ラン</t>
    </rPh>
    <phoneticPr fontId="1"/>
  </si>
  <si>
    <t>事業区分</t>
    <rPh sb="0" eb="2">
      <t>ジギョウ</t>
    </rPh>
    <rPh sb="2" eb="4">
      <t>クブン</t>
    </rPh>
    <phoneticPr fontId="1"/>
  </si>
  <si>
    <t>売上割合</t>
    <rPh sb="0" eb="2">
      <t>ウリアゲ</t>
    </rPh>
    <rPh sb="2" eb="4">
      <t>ワリアイ</t>
    </rPh>
    <phoneticPr fontId="1"/>
  </si>
  <si>
    <t>第3種</t>
    <rPh sb="0" eb="1">
      <t>ダイ</t>
    </rPh>
    <rPh sb="2" eb="3">
      <t>シュ</t>
    </rPh>
    <phoneticPr fontId="1"/>
  </si>
  <si>
    <t>第4種</t>
    <rPh sb="0" eb="1">
      <t>ダイ</t>
    </rPh>
    <rPh sb="2" eb="3">
      <t>シュ</t>
    </rPh>
    <phoneticPr fontId="1"/>
  </si>
  <si>
    <t>第5種</t>
    <rPh sb="0" eb="1">
      <t>ダイ</t>
    </rPh>
    <rPh sb="2" eb="3">
      <t>シュ</t>
    </rPh>
    <phoneticPr fontId="1"/>
  </si>
  <si>
    <t>特例計算適用(令57③)</t>
    <rPh sb="0" eb="2">
      <t>トクレイ</t>
    </rPh>
    <rPh sb="2" eb="4">
      <t>ケイサン</t>
    </rPh>
    <rPh sb="4" eb="6">
      <t>テキヨウ</t>
    </rPh>
    <rPh sb="7" eb="8">
      <t>レイ</t>
    </rPh>
    <phoneticPr fontId="1"/>
  </si>
  <si>
    <t>有</t>
    <rPh sb="0" eb="1">
      <t>ユウ</t>
    </rPh>
    <phoneticPr fontId="1"/>
  </si>
  <si>
    <t>無</t>
    <rPh sb="0" eb="1">
      <t>ム</t>
    </rPh>
    <phoneticPr fontId="1"/>
  </si>
  <si>
    <t>郵便局名等</t>
    <rPh sb="0" eb="2">
      <t>ユウビン</t>
    </rPh>
    <rPh sb="2" eb="3">
      <t>キョク</t>
    </rPh>
    <rPh sb="3" eb="4">
      <t>メイ</t>
    </rPh>
    <rPh sb="4" eb="5">
      <t>トウ</t>
    </rPh>
    <phoneticPr fontId="4"/>
  </si>
  <si>
    <t>(電話番号</t>
    <rPh sb="1" eb="3">
      <t>デンワ</t>
    </rPh>
    <rPh sb="3" eb="5">
      <t>バンゴウ</t>
    </rPh>
    <phoneticPr fontId="4"/>
  </si>
  <si>
    <t>課 税 売 上 高</t>
    <rPh sb="0" eb="3">
      <t>カゼイ</t>
    </rPh>
    <rPh sb="4" eb="7">
      <t>ウリアゲ</t>
    </rPh>
    <rPh sb="8" eb="9">
      <t>ダカ</t>
    </rPh>
    <phoneticPr fontId="4"/>
  </si>
  <si>
    <t>(免税売上高を除く)</t>
    <rPh sb="1" eb="3">
      <t>メンゼイ</t>
    </rPh>
    <rPh sb="3" eb="5">
      <t>ウリアゲ</t>
    </rPh>
    <rPh sb="5" eb="6">
      <t>ダカ</t>
    </rPh>
    <rPh sb="7" eb="8">
      <t>ノゾ</t>
    </rPh>
    <phoneticPr fontId="4"/>
  </si>
  <si>
    <t>゜</t>
    <phoneticPr fontId="1"/>
  </si>
  <si>
    <t>貸倒れに係る税額</t>
    <rPh sb="0" eb="1">
      <t>カシ</t>
    </rPh>
    <phoneticPr fontId="1"/>
  </si>
  <si>
    <t>この課税期間の課税売上高</t>
    <rPh sb="2" eb="4">
      <t>カゼイ</t>
    </rPh>
    <rPh sb="4" eb="6">
      <t>キカン</t>
    </rPh>
    <rPh sb="7" eb="9">
      <t>カゼイ</t>
    </rPh>
    <rPh sb="9" eb="11">
      <t>ウリアゲ</t>
    </rPh>
    <rPh sb="11" eb="12">
      <t>ダカ</t>
    </rPh>
    <phoneticPr fontId="1"/>
  </si>
  <si>
    <t>基準期間の課税売上高</t>
    <rPh sb="0" eb="2">
      <t>キジュン</t>
    </rPh>
    <rPh sb="2" eb="4">
      <t>キカン</t>
    </rPh>
    <rPh sb="5" eb="7">
      <t>カゼイ</t>
    </rPh>
    <rPh sb="7" eb="9">
      <t>ウリアゲ</t>
    </rPh>
    <rPh sb="9" eb="10">
      <t>ダカ</t>
    </rPh>
    <phoneticPr fontId="1"/>
  </si>
  <si>
    <t>区分</t>
    <rPh sb="0" eb="2">
      <t>クブン</t>
    </rPh>
    <phoneticPr fontId="4"/>
  </si>
  <si>
    <t>貸倒回収に係る消費税額</t>
    <rPh sb="0" eb="2">
      <t>カシダオ</t>
    </rPh>
    <rPh sb="2" eb="4">
      <t>カイシュウ</t>
    </rPh>
    <rPh sb="5" eb="6">
      <t>カカ</t>
    </rPh>
    <rPh sb="7" eb="10">
      <t>ショウヒゼイ</t>
    </rPh>
    <rPh sb="10" eb="11">
      <t>ガク</t>
    </rPh>
    <phoneticPr fontId="4"/>
  </si>
  <si>
    <t xml:space="preserve">課税標準額 </t>
  </si>
  <si>
    <t xml:space="preserve">① </t>
  </si>
  <si>
    <t xml:space="preserve">消  費  税 額 </t>
  </si>
  <si>
    <t xml:space="preserve">② </t>
  </si>
  <si>
    <t xml:space="preserve">③ </t>
  </si>
  <si>
    <t xml:space="preserve">控 除 税 額 </t>
  </si>
  <si>
    <t xml:space="preserve">⑧ </t>
  </si>
  <si>
    <t xml:space="preserve">譲 渡 割 額 </t>
  </si>
  <si>
    <t>簡　易</t>
    <rPh sb="0" eb="1">
      <t>カン</t>
    </rPh>
    <rPh sb="2" eb="3">
      <t>エキ</t>
    </rPh>
    <phoneticPr fontId="58"/>
  </si>
  <si>
    <t>I  控除対象仕入税額の計算の基礎となる消費税額</t>
  </si>
  <si>
    <t xml:space="preserve">事業区分別の合計額 </t>
  </si>
  <si>
    <t>⑬</t>
    <phoneticPr fontId="1"/>
  </si>
  <si>
    <t>注意</t>
    <rPh sb="0" eb="2">
      <t>チュウイ</t>
    </rPh>
    <phoneticPr fontId="1"/>
  </si>
  <si>
    <t xml:space="preserve">売上　　　　　　割合 </t>
    <rPh sb="1" eb="2">
      <t>ア</t>
    </rPh>
    <phoneticPr fontId="1"/>
  </si>
  <si>
    <t>・</t>
    <phoneticPr fontId="1"/>
  </si>
  <si>
    <t>氏名又は名称</t>
    <rPh sb="0" eb="2">
      <t>シメイ</t>
    </rPh>
    <rPh sb="2" eb="3">
      <t>マタ</t>
    </rPh>
    <rPh sb="4" eb="6">
      <t>メイショウ</t>
    </rPh>
    <phoneticPr fontId="1"/>
  </si>
  <si>
    <t>課税期間</t>
    <rPh sb="0" eb="2">
      <t>カゼイ</t>
    </rPh>
    <rPh sb="2" eb="4">
      <t>キカン</t>
    </rPh>
    <phoneticPr fontId="1"/>
  </si>
  <si>
    <t>控 除 対 象 仕 入 税 額 の 計 算 式 区 分</t>
  </si>
  <si>
    <t>④×</t>
    <phoneticPr fontId="1"/>
  </si>
  <si>
    <t>税込み合計額</t>
    <rPh sb="0" eb="2">
      <t>ゼイコ</t>
    </rPh>
    <rPh sb="3" eb="5">
      <t>ゴウケイ</t>
    </rPh>
    <rPh sb="5" eb="6">
      <t>ガク</t>
    </rPh>
    <phoneticPr fontId="1"/>
  </si>
  <si>
    <r>
      <t>税込み処理</t>
    </r>
    <r>
      <rPr>
        <b/>
        <sz val="8"/>
        <color indexed="12"/>
        <rFont val="ＭＳ 明朝"/>
        <family val="1"/>
        <charset val="128"/>
      </rPr>
      <t>(税込で、記入します。)</t>
    </r>
    <rPh sb="0" eb="2">
      <t>ゼイコ</t>
    </rPh>
    <rPh sb="3" eb="5">
      <t>ショリ</t>
    </rPh>
    <rPh sb="10" eb="12">
      <t>キニュウ</t>
    </rPh>
    <phoneticPr fontId="1"/>
  </si>
  <si>
    <t>通 信 日 付 印</t>
    <rPh sb="4" eb="5">
      <t>ヒ</t>
    </rPh>
    <phoneticPr fontId="1"/>
  </si>
  <si>
    <t>指 　導　 年　 月　 日</t>
    <rPh sb="12" eb="13">
      <t>ヒ</t>
    </rPh>
    <phoneticPr fontId="1"/>
  </si>
  <si>
    <t>第一種事業(卸売業)</t>
  </si>
  <si>
    <t>第二種事業(小売業)</t>
  </si>
  <si>
    <t>第三種事業(製造業)</t>
  </si>
  <si>
    <t>合       計</t>
    <rPh sb="0" eb="1">
      <t>ア</t>
    </rPh>
    <rPh sb="8" eb="9">
      <t>ケイ</t>
    </rPh>
    <phoneticPr fontId="1"/>
  </si>
  <si>
    <t>業務用資産の売却は第四種事業</t>
  </si>
  <si>
    <t>業務用資産の売却(第四種)</t>
    <phoneticPr fontId="1"/>
  </si>
  <si>
    <t>貸　倒　損　失</t>
    <phoneticPr fontId="1"/>
  </si>
  <si>
    <t>貸 倒 回 収 額</t>
    <phoneticPr fontId="1"/>
  </si>
  <si>
    <t>割 賦 基 準  の  適 用</t>
  </si>
  <si>
    <t>延 払 基 準  の  適 用</t>
  </si>
  <si>
    <t>工事進行基準 の 適用</t>
  </si>
  <si>
    <t>現金主義会計 の 適用</t>
  </si>
  <si>
    <t>課税標準額 特例適用</t>
  </si>
  <si>
    <t>税理士法３０条書面</t>
  </si>
  <si>
    <t>税理士法３3条の2書面</t>
  </si>
  <si>
    <t>廃材（品）、加工くず等の売却収入
Q1
　卸売業者、小売業者が不要となったダンボール箱等を売却した場合、又は製造業者が製造工程等で発生した加工くず、副産物を売却した場合の事業区分は、どのようになりますか。
　第一種事業又は第二種事業を営む事業者が、不要となったダンボール箱等（以下「不要物品」といいます。）の譲渡を行う事業は、原則として第四種事業に該当します。
　ただし、当該事業者が、不要物品が生じた事業に該当するものとして処理しているときは、これが認められます。
　また、製造業者が製造工程等で発生した加工くず、副産物等の譲渡を行う事業は、第三種事業に該当することになります。</t>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</si>
  <si>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</si>
  <si>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 xml:space="preserve">固定資産等の売却収入の事業区分
Q2　簡易課税制度を適用している法人が、自己が所有しているゴルフ会員権を譲渡した場合の事業区分は、どのようになりますか。
A2　事業者が自己において使用していた固定資産等を譲渡した場合は、その営む本業の事業の種類のいかんを問わず第四種事業に該当することになります。
　固定資産等については、建物、建物付属設備、構築物、機械及び装置、船舶、航空機、車両及び運搬具、工具、器具及び備品、無形固定資産のほかゴルフ場利用株式等も含まれます。
（消令57、消基通13-2-9）
</t>
    <phoneticPr fontId="1"/>
  </si>
  <si>
    <t>データ入力用シート　消費税  法人・個人企業　簡易課税用</t>
    <rPh sb="10" eb="13">
      <t>ショウヒゼイ</t>
    </rPh>
    <rPh sb="15" eb="17">
      <t>ホウジン</t>
    </rPh>
    <rPh sb="18" eb="20">
      <t>コジン</t>
    </rPh>
    <rPh sb="20" eb="22">
      <t>キギョウ</t>
    </rPh>
    <rPh sb="23" eb="25">
      <t>カンイ</t>
    </rPh>
    <rPh sb="25" eb="27">
      <t>カゼイ</t>
    </rPh>
    <rPh sb="27" eb="28">
      <t>ヨウ</t>
    </rPh>
    <phoneticPr fontId="1"/>
  </si>
  <si>
    <t>特例計算適用(令57③)</t>
    <rPh sb="0" eb="2">
      <t>トクレイ</t>
    </rPh>
    <rPh sb="2" eb="4">
      <t>ケイサン</t>
    </rPh>
    <rPh sb="4" eb="6">
      <t>テキヨウ</t>
    </rPh>
    <rPh sb="7" eb="8">
      <t>レイ</t>
    </rPh>
    <phoneticPr fontId="4"/>
  </si>
  <si>
    <t>月</t>
    <rPh sb="0" eb="1">
      <t>ゲツ</t>
    </rPh>
    <phoneticPr fontId="1"/>
  </si>
  <si>
    <r>
      <t>第五種事業</t>
    </r>
    <r>
      <rPr>
        <sz val="6"/>
        <rFont val="ＭＳ 明朝"/>
        <family val="1"/>
        <charset val="128"/>
      </rPr>
      <t>(運輸保険サービス業)</t>
    </r>
    <rPh sb="6" eb="8">
      <t>ウンユ</t>
    </rPh>
    <rPh sb="8" eb="10">
      <t>ホケン</t>
    </rPh>
    <phoneticPr fontId="1"/>
  </si>
  <si>
    <t>第六種事業(不動産業)</t>
    <rPh sb="1" eb="2">
      <t>６</t>
    </rPh>
    <phoneticPr fontId="1"/>
  </si>
  <si>
    <r>
      <t>第四種事業</t>
    </r>
    <r>
      <rPr>
        <sz val="8"/>
        <rFont val="ＭＳ 明朝"/>
        <family val="1"/>
        <charset val="128"/>
      </rPr>
      <t>(その他の事業)</t>
    </r>
    <phoneticPr fontId="1"/>
  </si>
  <si>
    <t>データが入力されている最高の控除割合を求める</t>
    <rPh sb="4" eb="6">
      <t>ニュウリョク</t>
    </rPh>
    <rPh sb="11" eb="13">
      <t>サイコウ</t>
    </rPh>
    <rPh sb="14" eb="16">
      <t>コウジョ</t>
    </rPh>
    <rPh sb="16" eb="18">
      <t>ワリアイ</t>
    </rPh>
    <rPh sb="19" eb="20">
      <t>モト</t>
    </rPh>
    <phoneticPr fontId="1"/>
  </si>
  <si>
    <t>データが2以下(4%と6.3%)の場合の計算(一種類の業種場合のみ計算する。)</t>
    <rPh sb="5" eb="7">
      <t>イカ</t>
    </rPh>
    <rPh sb="17" eb="19">
      <t>バアイ</t>
    </rPh>
    <rPh sb="20" eb="22">
      <t>ケイサン</t>
    </rPh>
    <rPh sb="23" eb="26">
      <t>イッシュルイ</t>
    </rPh>
    <rPh sb="27" eb="29">
      <t>ギョウシュ</t>
    </rPh>
    <rPh sb="29" eb="31">
      <t>バアイ</t>
    </rPh>
    <rPh sb="33" eb="35">
      <t>ケイサン</t>
    </rPh>
    <phoneticPr fontId="1"/>
  </si>
  <si>
    <t>⑭×90%＋(⑬－⑭)×60%</t>
    <phoneticPr fontId="1"/>
  </si>
  <si>
    <t>㉖が還付税額となる場合はマイナス｢-｣を付してください。</t>
    <rPh sb="2" eb="4">
      <t>カンプ</t>
    </rPh>
    <rPh sb="4" eb="6">
      <t>ゼイガク</t>
    </rPh>
    <rPh sb="9" eb="11">
      <t>バアイ</t>
    </rPh>
    <rPh sb="20" eb="21">
      <t>フ</t>
    </rPh>
    <phoneticPr fontId="4"/>
  </si>
  <si>
    <t>㉓</t>
    <phoneticPr fontId="1"/>
  </si>
  <si>
    <t>㉔</t>
    <phoneticPr fontId="1"/>
  </si>
  <si>
    <t>税務署長殿</t>
    <rPh sb="0" eb="2">
      <t>ゼイム</t>
    </rPh>
    <rPh sb="2" eb="4">
      <t>ショチョウ</t>
    </rPh>
    <rPh sb="4" eb="5">
      <t>ドノ</t>
    </rPh>
    <phoneticPr fontId="4"/>
  </si>
  <si>
    <t>申  告  年  月  日</t>
    <rPh sb="0" eb="4">
      <t>シンコク</t>
    </rPh>
    <rPh sb="6" eb="10">
      <t>ネンゲツ</t>
    </rPh>
    <rPh sb="12" eb="13">
      <t>ニチ</t>
    </rPh>
    <phoneticPr fontId="4"/>
  </si>
  <si>
    <t>電話番号</t>
    <rPh sb="0" eb="2">
      <t>デンワ</t>
    </rPh>
    <rPh sb="2" eb="4">
      <t>バンゴウ</t>
    </rPh>
    <phoneticPr fontId="4"/>
  </si>
  <si>
    <t>申 　告 　区 　分</t>
    <rPh sb="0" eb="4">
      <t>シンコク</t>
    </rPh>
    <rPh sb="6" eb="10">
      <t>クブン</t>
    </rPh>
    <phoneticPr fontId="4"/>
  </si>
  <si>
    <t>指導等</t>
    <rPh sb="0" eb="1">
      <t>シ</t>
    </rPh>
    <rPh sb="1" eb="2">
      <t>ドウ</t>
    </rPh>
    <rPh sb="2" eb="3">
      <t>トウ</t>
    </rPh>
    <phoneticPr fontId="4"/>
  </si>
  <si>
    <t>庁指定</t>
    <rPh sb="0" eb="1">
      <t>チョウ</t>
    </rPh>
    <rPh sb="1" eb="3">
      <t>シテイ</t>
    </rPh>
    <phoneticPr fontId="4"/>
  </si>
  <si>
    <t>局指定</t>
    <rPh sb="0" eb="1">
      <t>キョク</t>
    </rPh>
    <rPh sb="1" eb="3">
      <t>シテイ</t>
    </rPh>
    <phoneticPr fontId="4"/>
  </si>
  <si>
    <t>(フ リ ガ ナ)</t>
    <phoneticPr fontId="4"/>
  </si>
  <si>
    <t xml:space="preserve">   指   導   年   月   日</t>
    <rPh sb="3" eb="8">
      <t>シドウ</t>
    </rPh>
    <rPh sb="11" eb="20">
      <t>ネンガッピ</t>
    </rPh>
    <phoneticPr fontId="4"/>
  </si>
  <si>
    <t>年</t>
    <rPh sb="0" eb="1">
      <t>ネン</t>
    </rPh>
    <phoneticPr fontId="4"/>
  </si>
  <si>
    <t>月</t>
    <rPh sb="0" eb="1">
      <t>ガツ</t>
    </rPh>
    <phoneticPr fontId="4"/>
  </si>
  <si>
    <t>日</t>
    <rPh sb="0" eb="1">
      <t>ニチ</t>
    </rPh>
    <phoneticPr fontId="4"/>
  </si>
  <si>
    <t>課税期間分の消費税及び地方</t>
    <rPh sb="0" eb="2">
      <t>カゼイ</t>
    </rPh>
    <rPh sb="2" eb="4">
      <t>キカン</t>
    </rPh>
    <rPh sb="4" eb="5">
      <t>ブン</t>
    </rPh>
    <rPh sb="6" eb="9">
      <t>ショウヒゼイ</t>
    </rPh>
    <rPh sb="9" eb="10">
      <t>オヨ</t>
    </rPh>
    <rPh sb="11" eb="13">
      <t>チホウ</t>
    </rPh>
    <phoneticPr fontId="4"/>
  </si>
  <si>
    <t>消費税の(</t>
    <rPh sb="0" eb="3">
      <t>ショウヒゼイ</t>
    </rPh>
    <phoneticPr fontId="4"/>
  </si>
  <si>
    <t>)申告書</t>
    <rPh sb="1" eb="3">
      <t>シンコク</t>
    </rPh>
    <rPh sb="3" eb="4">
      <t>ショ</t>
    </rPh>
    <phoneticPr fontId="4"/>
  </si>
  <si>
    <t>この申告書による消費税の税額の計算</t>
    <rPh sb="2" eb="4">
      <t>シンコク</t>
    </rPh>
    <rPh sb="4" eb="5">
      <t>ショ</t>
    </rPh>
    <rPh sb="8" eb="11">
      <t>ショウヒゼイ</t>
    </rPh>
    <rPh sb="12" eb="14">
      <t>ゼイガク</t>
    </rPh>
    <rPh sb="15" eb="17">
      <t>ケイサン</t>
    </rPh>
    <phoneticPr fontId="4"/>
  </si>
  <si>
    <t>付記事項</t>
    <rPh sb="0" eb="2">
      <t>フキ</t>
    </rPh>
    <rPh sb="2" eb="4">
      <t>ジコウ</t>
    </rPh>
    <phoneticPr fontId="4"/>
  </si>
  <si>
    <t>割 賦 基 準  の  適 用</t>
    <rPh sb="0" eb="3">
      <t>カップ</t>
    </rPh>
    <rPh sb="4" eb="7">
      <t>キジュン</t>
    </rPh>
    <rPh sb="12" eb="15">
      <t>テキヨウ</t>
    </rPh>
    <phoneticPr fontId="4"/>
  </si>
  <si>
    <t>有</t>
    <rPh sb="0" eb="1">
      <t>ウ</t>
    </rPh>
    <phoneticPr fontId="4"/>
  </si>
  <si>
    <t>無</t>
    <rPh sb="0" eb="1">
      <t>ム</t>
    </rPh>
    <phoneticPr fontId="4"/>
  </si>
  <si>
    <t>課  　税  　標  　準 　額</t>
    <rPh sb="0" eb="5">
      <t>カゼイ</t>
    </rPh>
    <rPh sb="8" eb="13">
      <t>ヒョウジュン</t>
    </rPh>
    <rPh sb="15" eb="16">
      <t>ガク</t>
    </rPh>
    <phoneticPr fontId="4"/>
  </si>
  <si>
    <t>①</t>
    <phoneticPr fontId="4"/>
  </si>
  <si>
    <t>03</t>
    <phoneticPr fontId="4"/>
  </si>
  <si>
    <t>延 払 基 準  の  適 用</t>
    <rPh sb="0" eb="3">
      <t>ノベバラ</t>
    </rPh>
    <rPh sb="4" eb="7">
      <t>キジュン</t>
    </rPh>
    <rPh sb="12" eb="15">
      <t>テキヨウ</t>
    </rPh>
    <phoneticPr fontId="4"/>
  </si>
  <si>
    <t>消  　　費 　 　税 　　 額</t>
    <rPh sb="0" eb="11">
      <t>ショウヒゼイ</t>
    </rPh>
    <rPh sb="15" eb="16">
      <t>ガク</t>
    </rPh>
    <phoneticPr fontId="4"/>
  </si>
  <si>
    <t>②</t>
    <phoneticPr fontId="4"/>
  </si>
  <si>
    <t>06</t>
    <phoneticPr fontId="4"/>
  </si>
  <si>
    <t>工事進行基準 の 適用</t>
    <rPh sb="0" eb="2">
      <t>コウジ</t>
    </rPh>
    <rPh sb="2" eb="4">
      <t>シンコウ</t>
    </rPh>
    <rPh sb="4" eb="6">
      <t>キジュン</t>
    </rPh>
    <rPh sb="9" eb="11">
      <t>テキヨウ</t>
    </rPh>
    <phoneticPr fontId="4"/>
  </si>
  <si>
    <t>③</t>
    <phoneticPr fontId="4"/>
  </si>
  <si>
    <t>07</t>
    <phoneticPr fontId="4"/>
  </si>
  <si>
    <t>現金主義会計 の 適用</t>
    <rPh sb="0" eb="2">
      <t>ゲンキン</t>
    </rPh>
    <rPh sb="2" eb="4">
      <t>シュギ</t>
    </rPh>
    <rPh sb="4" eb="6">
      <t>カイケイ</t>
    </rPh>
    <rPh sb="9" eb="11">
      <t>テキヨウ</t>
    </rPh>
    <phoneticPr fontId="4"/>
  </si>
  <si>
    <t>控除税額</t>
    <rPh sb="0" eb="2">
      <t>コウジョ</t>
    </rPh>
    <rPh sb="2" eb="4">
      <t>ゼイガク</t>
    </rPh>
    <phoneticPr fontId="4"/>
  </si>
  <si>
    <t>控除対象仕入税額</t>
    <rPh sb="0" eb="2">
      <t>コウジョ</t>
    </rPh>
    <rPh sb="2" eb="4">
      <t>タイショウ</t>
    </rPh>
    <rPh sb="4" eb="6">
      <t>シイレ</t>
    </rPh>
    <rPh sb="6" eb="8">
      <t>ゼイガク</t>
    </rPh>
    <phoneticPr fontId="4"/>
  </si>
  <si>
    <t>④</t>
    <phoneticPr fontId="4"/>
  </si>
  <si>
    <t>08</t>
    <phoneticPr fontId="4"/>
  </si>
  <si>
    <t>参　　考　　事　　項</t>
    <rPh sb="0" eb="1">
      <t>サン</t>
    </rPh>
    <rPh sb="3" eb="4">
      <t>コウ</t>
    </rPh>
    <rPh sb="6" eb="10">
      <t>ジコウ</t>
    </rPh>
    <phoneticPr fontId="4"/>
  </si>
  <si>
    <t>規則22条1項 の 適用</t>
    <rPh sb="0" eb="2">
      <t>キソク</t>
    </rPh>
    <rPh sb="4" eb="5">
      <t>ジョウ</t>
    </rPh>
    <rPh sb="6" eb="7">
      <t>コウ</t>
    </rPh>
    <rPh sb="10" eb="12">
      <t>テキヨウ</t>
    </rPh>
    <phoneticPr fontId="4"/>
  </si>
  <si>
    <t>返　還   等  対  価</t>
    <rPh sb="0" eb="3">
      <t>ヘンカン</t>
    </rPh>
    <rPh sb="6" eb="7">
      <t>トウ</t>
    </rPh>
    <rPh sb="9" eb="13">
      <t>タイカ</t>
    </rPh>
    <phoneticPr fontId="4"/>
  </si>
  <si>
    <t>⑤</t>
    <phoneticPr fontId="4"/>
  </si>
  <si>
    <t>09</t>
    <phoneticPr fontId="4"/>
  </si>
  <si>
    <t>事　業　区　分</t>
    <rPh sb="0" eb="3">
      <t>ジギョウ</t>
    </rPh>
    <rPh sb="4" eb="7">
      <t>クブン</t>
    </rPh>
    <phoneticPr fontId="4"/>
  </si>
  <si>
    <t>売 上 割 合</t>
    <rPh sb="0" eb="3">
      <t>ウリアゲ</t>
    </rPh>
    <rPh sb="4" eb="7">
      <t>ワリアイ</t>
    </rPh>
    <phoneticPr fontId="4"/>
  </si>
  <si>
    <t>に   係   る  税  額</t>
    <rPh sb="4" eb="5">
      <t>カカ</t>
    </rPh>
    <rPh sb="11" eb="15">
      <t>ゼイガク</t>
    </rPh>
    <phoneticPr fontId="4"/>
  </si>
  <si>
    <t>％</t>
    <phoneticPr fontId="4"/>
  </si>
  <si>
    <t>貸倒れに係る税額</t>
    <rPh sb="0" eb="2">
      <t>カシダオ</t>
    </rPh>
    <rPh sb="4" eb="5">
      <t>カカ</t>
    </rPh>
    <rPh sb="6" eb="8">
      <t>ゼイガク</t>
    </rPh>
    <phoneticPr fontId="4"/>
  </si>
  <si>
    <t>⑥</t>
    <phoneticPr fontId="4"/>
  </si>
  <si>
    <t>10</t>
    <phoneticPr fontId="4"/>
  </si>
  <si>
    <t>第１種</t>
    <rPh sb="0" eb="1">
      <t>ダイ</t>
    </rPh>
    <rPh sb="1" eb="3">
      <t>１シュ</t>
    </rPh>
    <phoneticPr fontId="4"/>
  </si>
  <si>
    <t>千円</t>
    <rPh sb="0" eb="1">
      <t>セン</t>
    </rPh>
    <rPh sb="1" eb="2">
      <t>エン</t>
    </rPh>
    <phoneticPr fontId="4"/>
  </si>
  <si>
    <t>⑦</t>
    <phoneticPr fontId="4"/>
  </si>
  <si>
    <t>第２種</t>
    <rPh sb="0" eb="1">
      <t>ダイ</t>
    </rPh>
    <rPh sb="1" eb="3">
      <t>２シュ</t>
    </rPh>
    <phoneticPr fontId="4"/>
  </si>
  <si>
    <t>(④+⑤+⑥)</t>
    <phoneticPr fontId="4"/>
  </si>
  <si>
    <t>控 除 不 足 還 付 税 額</t>
    <rPh sb="0" eb="3">
      <t>コウジョ</t>
    </rPh>
    <rPh sb="4" eb="7">
      <t>フソク</t>
    </rPh>
    <rPh sb="8" eb="11">
      <t>カンプ</t>
    </rPh>
    <rPh sb="12" eb="15">
      <t>ゼイガク</t>
    </rPh>
    <phoneticPr fontId="4"/>
  </si>
  <si>
    <t>⑧</t>
    <phoneticPr fontId="4"/>
  </si>
  <si>
    <t>13</t>
    <phoneticPr fontId="4"/>
  </si>
  <si>
    <t>第３種</t>
    <rPh sb="0" eb="1">
      <t>ダイ</t>
    </rPh>
    <rPh sb="1" eb="3">
      <t>３シュ</t>
    </rPh>
    <phoneticPr fontId="4"/>
  </si>
  <si>
    <t>(⑦-②-③)</t>
    <phoneticPr fontId="4"/>
  </si>
  <si>
    <t>⑨</t>
    <phoneticPr fontId="4"/>
  </si>
  <si>
    <t>15</t>
    <phoneticPr fontId="4"/>
  </si>
  <si>
    <t>第4種</t>
    <rPh sb="0" eb="1">
      <t>ダイ</t>
    </rPh>
    <rPh sb="1" eb="3">
      <t>４シュ</t>
    </rPh>
    <phoneticPr fontId="4"/>
  </si>
  <si>
    <t>(②+③-⑦)</t>
    <phoneticPr fontId="4"/>
  </si>
  <si>
    <t>⑩</t>
    <phoneticPr fontId="4"/>
  </si>
  <si>
    <t>16</t>
    <phoneticPr fontId="4"/>
  </si>
  <si>
    <t>第5種</t>
    <rPh sb="0" eb="1">
      <t>ダイ</t>
    </rPh>
    <rPh sb="1" eb="3">
      <t>５シュ</t>
    </rPh>
    <phoneticPr fontId="4"/>
  </si>
  <si>
    <t>⑪</t>
    <phoneticPr fontId="4"/>
  </si>
  <si>
    <t>17</t>
    <phoneticPr fontId="4"/>
  </si>
  <si>
    <t>(⑨ - ⑩)</t>
    <phoneticPr fontId="4"/>
  </si>
  <si>
    <t>⑫</t>
    <phoneticPr fontId="4"/>
  </si>
  <si>
    <t>18</t>
    <phoneticPr fontId="4"/>
  </si>
  <si>
    <t>(⑩ - ⑨)</t>
    <phoneticPr fontId="4"/>
  </si>
  <si>
    <t>この申告書が修正申告である場合</t>
    <rPh sb="2" eb="4">
      <t>シンコク</t>
    </rPh>
    <rPh sb="4" eb="5">
      <t>ショ</t>
    </rPh>
    <rPh sb="6" eb="8">
      <t>シュウセイ</t>
    </rPh>
    <rPh sb="8" eb="10">
      <t>シンコク</t>
    </rPh>
    <rPh sb="13" eb="15">
      <t>バアイ</t>
    </rPh>
    <phoneticPr fontId="4"/>
  </si>
  <si>
    <t>既確定 税額</t>
    <rPh sb="0" eb="1">
      <t>キ</t>
    </rPh>
    <rPh sb="1" eb="3">
      <t>カクテイ</t>
    </rPh>
    <rPh sb="4" eb="6">
      <t>ゼイガク</t>
    </rPh>
    <phoneticPr fontId="4"/>
  </si>
  <si>
    <t>⑬</t>
    <phoneticPr fontId="4"/>
  </si>
  <si>
    <t>19</t>
    <phoneticPr fontId="4"/>
  </si>
  <si>
    <t>差引納付税額</t>
    <rPh sb="0" eb="2">
      <t>サシヒキ</t>
    </rPh>
    <rPh sb="2" eb="4">
      <t>ノウフ</t>
    </rPh>
    <rPh sb="4" eb="6">
      <t>ゼイガク</t>
    </rPh>
    <phoneticPr fontId="4"/>
  </si>
  <si>
    <t>⑭</t>
    <phoneticPr fontId="4"/>
  </si>
  <si>
    <t>20</t>
    <phoneticPr fontId="4"/>
  </si>
  <si>
    <t>この課税期間の課税売上高</t>
    <rPh sb="2" eb="4">
      <t>カゼイ</t>
    </rPh>
    <rPh sb="4" eb="6">
      <t>キカン</t>
    </rPh>
    <rPh sb="7" eb="9">
      <t>カゼイ</t>
    </rPh>
    <rPh sb="9" eb="11">
      <t>ウリアゲ</t>
    </rPh>
    <rPh sb="11" eb="12">
      <t>ダカ</t>
    </rPh>
    <phoneticPr fontId="4"/>
  </si>
  <si>
    <t>⑮</t>
    <phoneticPr fontId="4"/>
  </si>
  <si>
    <t>21</t>
    <phoneticPr fontId="4"/>
  </si>
  <si>
    <t>基準期間 の 課税売上高</t>
    <rPh sb="0" eb="2">
      <t>キジュン</t>
    </rPh>
    <rPh sb="2" eb="4">
      <t>キカン</t>
    </rPh>
    <rPh sb="7" eb="9">
      <t>カゼイ</t>
    </rPh>
    <rPh sb="9" eb="11">
      <t>ウリアゲ</t>
    </rPh>
    <rPh sb="11" eb="12">
      <t>ダカ</t>
    </rPh>
    <phoneticPr fontId="4"/>
  </si>
  <si>
    <t>⑯</t>
    <phoneticPr fontId="4"/>
  </si>
  <si>
    <t>この申告による地方消費税の計算</t>
    <rPh sb="2" eb="4">
      <t>シンコク</t>
    </rPh>
    <rPh sb="7" eb="9">
      <t>チホウ</t>
    </rPh>
    <rPh sb="9" eb="12">
      <t>ショウヒゼイ</t>
    </rPh>
    <rPh sb="13" eb="15">
      <t>ケイサン</t>
    </rPh>
    <phoneticPr fontId="4"/>
  </si>
  <si>
    <t>地方消費税</t>
    <rPh sb="0" eb="2">
      <t>チホウ</t>
    </rPh>
    <rPh sb="2" eb="5">
      <t>ショウヒゼイ</t>
    </rPh>
    <phoneticPr fontId="4"/>
  </si>
  <si>
    <t>控除不足還付税額</t>
    <rPh sb="0" eb="2">
      <t>コウジョ</t>
    </rPh>
    <rPh sb="2" eb="4">
      <t>フソク</t>
    </rPh>
    <rPh sb="4" eb="6">
      <t>カンプ</t>
    </rPh>
    <rPh sb="6" eb="8">
      <t>ゼイガク</t>
    </rPh>
    <phoneticPr fontId="4"/>
  </si>
  <si>
    <t>⑰</t>
    <phoneticPr fontId="4"/>
  </si>
  <si>
    <t>51</t>
    <phoneticPr fontId="4"/>
  </si>
  <si>
    <t>の課税標準</t>
    <rPh sb="1" eb="3">
      <t>カゼイ</t>
    </rPh>
    <rPh sb="3" eb="5">
      <t>ヒョウジュン</t>
    </rPh>
    <phoneticPr fontId="4"/>
  </si>
  <si>
    <t>となる消費</t>
    <rPh sb="3" eb="5">
      <t>ショウヒ</t>
    </rPh>
    <phoneticPr fontId="4"/>
  </si>
  <si>
    <t>⑱</t>
    <phoneticPr fontId="4"/>
  </si>
  <si>
    <t>52</t>
    <phoneticPr fontId="4"/>
  </si>
  <si>
    <t>税　　　額</t>
    <rPh sb="0" eb="5">
      <t>ゼイガク</t>
    </rPh>
    <phoneticPr fontId="4"/>
  </si>
  <si>
    <t>⑲</t>
    <phoneticPr fontId="4"/>
  </si>
  <si>
    <t>53</t>
    <phoneticPr fontId="4"/>
  </si>
  <si>
    <t>預金</t>
    <phoneticPr fontId="4"/>
  </si>
  <si>
    <t>口座番号</t>
    <phoneticPr fontId="4"/>
  </si>
  <si>
    <t>⑳</t>
    <phoneticPr fontId="4"/>
  </si>
  <si>
    <t>54</t>
    <phoneticPr fontId="4"/>
  </si>
  <si>
    <t>－</t>
    <phoneticPr fontId="4"/>
  </si>
  <si>
    <t>㉑</t>
    <phoneticPr fontId="4"/>
  </si>
  <si>
    <t>55</t>
    <phoneticPr fontId="4"/>
  </si>
  <si>
    <t>納   付   譲  渡  割  額</t>
    <rPh sb="0" eb="5">
      <t>ノウフ</t>
    </rPh>
    <rPh sb="8" eb="12">
      <t>ジョウト</t>
    </rPh>
    <rPh sb="14" eb="15">
      <t>ワリ</t>
    </rPh>
    <rPh sb="17" eb="18">
      <t>ガク</t>
    </rPh>
    <phoneticPr fontId="4"/>
  </si>
  <si>
    <t>㉒</t>
    <phoneticPr fontId="4"/>
  </si>
  <si>
    <t>56</t>
    <phoneticPr fontId="4"/>
  </si>
  <si>
    <t>(⑳ - ㉑)</t>
    <phoneticPr fontId="4"/>
  </si>
  <si>
    <t>※ 税務署整理欄</t>
    <phoneticPr fontId="4"/>
  </si>
  <si>
    <t>中間納付 還付 譲渡割額</t>
    <rPh sb="0" eb="2">
      <t>チュウカン</t>
    </rPh>
    <rPh sb="2" eb="4">
      <t>ノウフ</t>
    </rPh>
    <rPh sb="5" eb="7">
      <t>カンプ</t>
    </rPh>
    <rPh sb="8" eb="10">
      <t>ジョウト</t>
    </rPh>
    <rPh sb="10" eb="11">
      <t>ワリ</t>
    </rPh>
    <rPh sb="11" eb="12">
      <t>ガク</t>
    </rPh>
    <phoneticPr fontId="4"/>
  </si>
  <si>
    <t>㉓</t>
    <phoneticPr fontId="4"/>
  </si>
  <si>
    <t>57</t>
    <phoneticPr fontId="4"/>
  </si>
  <si>
    <t>(㉑ - ⑳)</t>
    <phoneticPr fontId="4"/>
  </si>
  <si>
    <t>㉔</t>
    <phoneticPr fontId="4"/>
  </si>
  <si>
    <t>58</t>
    <phoneticPr fontId="4"/>
  </si>
  <si>
    <t>㉕</t>
    <phoneticPr fontId="4"/>
  </si>
  <si>
    <t>59</t>
    <phoneticPr fontId="4"/>
  </si>
  <si>
    <t>)</t>
    <phoneticPr fontId="4"/>
  </si>
  <si>
    <t>税理士法第３０条の書面提出有</t>
    <phoneticPr fontId="4"/>
  </si>
  <si>
    <t>㉖</t>
    <phoneticPr fontId="4"/>
  </si>
  <si>
    <t>60</t>
    <phoneticPr fontId="4"/>
  </si>
  <si>
    <t>税理士法第３３条の２の書面提出有</t>
    <phoneticPr fontId="4"/>
  </si>
  <si>
    <t>㉖=(⑪+㉒)-(⑧+⑫+⑲+㉓) ・ 修正申告の場合㉖=⑭+㉕</t>
    <phoneticPr fontId="4"/>
  </si>
  <si>
    <t>事業区分特例計算適用</t>
    <phoneticPr fontId="4"/>
  </si>
  <si>
    <t>申 告 年 月 日</t>
    <phoneticPr fontId="1"/>
  </si>
  <si>
    <t>)</t>
    <phoneticPr fontId="32"/>
  </si>
  <si>
    <t>指 導 等</t>
    <phoneticPr fontId="1"/>
  </si>
  <si>
    <t>庁 指 定</t>
    <phoneticPr fontId="1"/>
  </si>
  <si>
    <t>局 指 定</t>
    <phoneticPr fontId="1"/>
  </si>
  <si>
    <t xml:space="preserve">  十　 兆　 千 　百 　十　億  千  百　十 　万 　千   百　十　一 円</t>
    <phoneticPr fontId="32"/>
  </si>
  <si>
    <t>0</t>
    <phoneticPr fontId="1"/>
  </si>
  <si>
    <t>03</t>
    <phoneticPr fontId="32"/>
  </si>
  <si>
    <t>06</t>
    <phoneticPr fontId="32"/>
  </si>
  <si>
    <t>貸倒回収に係る消費税額</t>
    <phoneticPr fontId="1"/>
  </si>
  <si>
    <t>07</t>
    <phoneticPr fontId="32"/>
  </si>
  <si>
    <t>控除税額</t>
    <phoneticPr fontId="32"/>
  </si>
  <si>
    <t>08</t>
    <phoneticPr fontId="32"/>
  </si>
  <si>
    <t>返還等対価
に係る税額</t>
    <phoneticPr fontId="32"/>
  </si>
  <si>
    <t>課 税 売 上 高</t>
    <phoneticPr fontId="1"/>
  </si>
  <si>
    <t>09</t>
    <phoneticPr fontId="1"/>
  </si>
  <si>
    <t>％</t>
    <phoneticPr fontId="1"/>
  </si>
  <si>
    <t>(免税売上高を除く)</t>
    <phoneticPr fontId="1"/>
  </si>
  <si>
    <t>⑥</t>
    <phoneticPr fontId="32"/>
  </si>
  <si>
    <t>10</t>
    <phoneticPr fontId="32"/>
  </si>
  <si>
    <t>゜</t>
    <phoneticPr fontId="1"/>
  </si>
  <si>
    <t>控 除 税 額 小 計
(④十⑤十⑥)</t>
    <phoneticPr fontId="32"/>
  </si>
  <si>
    <t>第2種</t>
    <phoneticPr fontId="1"/>
  </si>
  <si>
    <t>0</t>
    <phoneticPr fontId="1"/>
  </si>
  <si>
    <t>中間納付税額</t>
    <phoneticPr fontId="32"/>
  </si>
  <si>
    <t>0</t>
    <phoneticPr fontId="1"/>
  </si>
  <si>
    <t>⑪</t>
    <phoneticPr fontId="32"/>
  </si>
  <si>
    <t>0</t>
    <phoneticPr fontId="1"/>
  </si>
  <si>
    <t>⑫</t>
    <phoneticPr fontId="32"/>
  </si>
  <si>
    <t>0</t>
    <phoneticPr fontId="1"/>
  </si>
  <si>
    <t>この申告書
が修正申告
である場合</t>
    <phoneticPr fontId="1"/>
  </si>
  <si>
    <t>⑬</t>
    <phoneticPr fontId="32"/>
  </si>
  <si>
    <t>⑭</t>
    <phoneticPr fontId="32"/>
  </si>
  <si>
    <t>0</t>
    <phoneticPr fontId="1"/>
  </si>
  <si>
    <t>⑮</t>
    <phoneticPr fontId="32"/>
  </si>
  <si>
    <t>⑯</t>
    <phoneticPr fontId="32"/>
  </si>
  <si>
    <t>⑰</t>
    <phoneticPr fontId="32"/>
  </si>
  <si>
    <t>⑱</t>
    <phoneticPr fontId="32"/>
  </si>
  <si>
    <t>還　　付　　額</t>
    <phoneticPr fontId="32"/>
  </si>
  <si>
    <t>⑲</t>
    <phoneticPr fontId="32"/>
  </si>
  <si>
    <t>納 　　税　 　額</t>
    <phoneticPr fontId="32"/>
  </si>
  <si>
    <t>⑳</t>
    <phoneticPr fontId="32"/>
  </si>
  <si>
    <t>㉑</t>
    <phoneticPr fontId="1"/>
  </si>
  <si>
    <t>㉒</t>
    <phoneticPr fontId="1"/>
  </si>
  <si>
    <t>㉓</t>
    <phoneticPr fontId="1"/>
  </si>
  <si>
    <t>㉔</t>
    <phoneticPr fontId="1"/>
  </si>
  <si>
    <t>㉕</t>
    <phoneticPr fontId="1"/>
  </si>
  <si>
    <t>㉖</t>
    <phoneticPr fontId="1"/>
  </si>
  <si>
    <t>第6種</t>
    <rPh sb="0" eb="1">
      <t>ダイ</t>
    </rPh>
    <rPh sb="2" eb="3">
      <t>シュ</t>
    </rPh>
    <phoneticPr fontId="1"/>
  </si>
  <si>
    <t>゜</t>
    <phoneticPr fontId="1"/>
  </si>
  <si>
    <t xml:space="preserve">
</t>
    <phoneticPr fontId="1"/>
  </si>
  <si>
    <t>年 　月 　日</t>
    <phoneticPr fontId="1"/>
  </si>
  <si>
    <t>相談</t>
    <phoneticPr fontId="1"/>
  </si>
  <si>
    <t>区分1</t>
    <phoneticPr fontId="1"/>
  </si>
  <si>
    <t>区分2</t>
    <phoneticPr fontId="1"/>
  </si>
  <si>
    <t>区分3</t>
    <phoneticPr fontId="1"/>
  </si>
  <si>
    <t>相談</t>
    <phoneticPr fontId="1"/>
  </si>
  <si>
    <t>通信日付印</t>
    <phoneticPr fontId="1"/>
  </si>
  <si>
    <t>年  月  日</t>
    <rPh sb="0" eb="1">
      <t>ネン</t>
    </rPh>
    <rPh sb="3" eb="4">
      <t>ガツ</t>
    </rPh>
    <rPh sb="6" eb="7">
      <t>ニチ</t>
    </rPh>
    <phoneticPr fontId="1"/>
  </si>
  <si>
    <t>既確定税額</t>
    <phoneticPr fontId="1"/>
  </si>
  <si>
    <t>差引納付税額</t>
    <phoneticPr fontId="1"/>
  </si>
  <si>
    <t>控除不足還付税額</t>
    <phoneticPr fontId="1"/>
  </si>
  <si>
    <t>差引税額</t>
    <phoneticPr fontId="1"/>
  </si>
  <si>
    <t>㉖＝（⑪＋㉒）－（⑧＋⑫＋⑲＋㉓）･修正申告の場合㉖＝⑭＋⑮
㉖が還付税額となる場合はマイナス「－」を付してください｡</t>
    <phoneticPr fontId="1"/>
  </si>
  <si>
    <t>税理士法第３０条の書面提出有</t>
    <phoneticPr fontId="1"/>
  </si>
  <si>
    <t>税理士法第３３条の２の書面提出有</t>
  </si>
  <si>
    <t>●課税売上高＝基準期間における課税資産の譲渡等の対価の額の合計額　↓
　■消費税額及び地方消費税額を含まない金額をいいます(税抜額ということです)。
　■輸出取引に係る売上高は含みます。
　■売上げに係る対価の返還等の金額(税抜額)は含みません(売上返品は控除されます)。</t>
    <phoneticPr fontId="1"/>
  </si>
  <si>
    <t>基準期間における課税売上高が5,000万円以下である課税期間に、簡易課税制度を適用しようとする場合に提出する届出書です。</t>
    <phoneticPr fontId="1"/>
  </si>
  <si>
    <t>免税売上高</t>
    <rPh sb="0" eb="2">
      <t>メンゼイ</t>
    </rPh>
    <rPh sb="2" eb="4">
      <t>ウリアゲ</t>
    </rPh>
    <rPh sb="4" eb="5">
      <t>ダカ</t>
    </rPh>
    <phoneticPr fontId="1"/>
  </si>
  <si>
    <t>⑫の金額を100円未満を切り捨てない為、税額が100円違う場合がある。</t>
    <rPh sb="2" eb="4">
      <t>キンガク</t>
    </rPh>
    <rPh sb="8" eb="9">
      <t>エン</t>
    </rPh>
    <rPh sb="9" eb="11">
      <t>ミマン</t>
    </rPh>
    <rPh sb="12" eb="13">
      <t>キ</t>
    </rPh>
    <rPh sb="14" eb="15">
      <t>ス</t>
    </rPh>
    <rPh sb="18" eb="19">
      <t>タメ</t>
    </rPh>
    <rPh sb="20" eb="22">
      <t>ゼイガク</t>
    </rPh>
    <rPh sb="26" eb="27">
      <t>エン</t>
    </rPh>
    <rPh sb="27" eb="28">
      <t>チガ</t>
    </rPh>
    <rPh sb="29" eb="31">
      <t>バアイ</t>
    </rPh>
    <phoneticPr fontId="1"/>
  </si>
  <si>
    <t>１ 簡易課税制度のみなし仕入率の見直し
簡易課税制度のみなし仕入率について、現行の第四種事業のうち、金融業及び保険業を第五種事
業とし、そのみなし仕入率を50％（現行60％）とするとともに、現行の第五種事業のうち、不動
産業を第六種事業とし、そのみなし仕入率を40％（現行50％）とすることとされました。
【適用開始時期】
原則として、平成27 年４月１日以後に開始する課税期間から適用されます。</t>
    <phoneticPr fontId="1"/>
  </si>
  <si>
    <t>中間納付還付税額
  （⑩－⑨）</t>
    <phoneticPr fontId="32"/>
  </si>
  <si>
    <t>納付譲渡割額
　（⑳－㉑）</t>
    <phoneticPr fontId="32"/>
  </si>
  <si>
    <t>中間納付還付譲渡割額
　（㉑－⑳）</t>
    <rPh sb="1" eb="2">
      <t>カン</t>
    </rPh>
    <phoneticPr fontId="32"/>
  </si>
  <si>
    <t>簡</t>
    <rPh sb="0" eb="1">
      <t>カン</t>
    </rPh>
    <phoneticPr fontId="1"/>
  </si>
  <si>
    <t>法 人 番 号</t>
    <phoneticPr fontId="1"/>
  </si>
  <si>
    <t>法  人  名</t>
    <rPh sb="0" eb="1">
      <t>ホウ</t>
    </rPh>
    <rPh sb="3" eb="4">
      <t>ヒト</t>
    </rPh>
    <rPh sb="6" eb="7">
      <t>メイ</t>
    </rPh>
    <phoneticPr fontId="32"/>
  </si>
  <si>
    <t>(フ リ ガ ナ)</t>
    <phoneticPr fontId="32"/>
  </si>
  <si>
    <t>(フ リ ガ ナ)</t>
    <phoneticPr fontId="32"/>
  </si>
  <si>
    <t>整理
番号</t>
    <rPh sb="1" eb="2">
      <t>リ</t>
    </rPh>
    <phoneticPr fontId="1"/>
  </si>
  <si>
    <t>差引納付</t>
    <phoneticPr fontId="1"/>
  </si>
  <si>
    <t>譲渡割額</t>
    <phoneticPr fontId="1"/>
  </si>
  <si>
    <t>参考事頂</t>
    <phoneticPr fontId="1"/>
  </si>
  <si>
    <t>※税務署処理欄</t>
    <phoneticPr fontId="1"/>
  </si>
  <si>
    <t>差引税額
 (②十③－⑦）</t>
    <phoneticPr fontId="32"/>
  </si>
  <si>
    <t>控除不足還付税額
 （⑦-②-③）</t>
    <phoneticPr fontId="1"/>
  </si>
  <si>
    <t>納　 付 　税 　額
 （⑨－⑩）</t>
    <phoneticPr fontId="32"/>
  </si>
  <si>
    <t>卸売業</t>
    <rPh sb="0" eb="3">
      <t>オロシウリギョウ</t>
    </rPh>
    <phoneticPr fontId="1"/>
  </si>
  <si>
    <t>製造小売業を除く小売業</t>
    <rPh sb="0" eb="2">
      <t>セイゾウ</t>
    </rPh>
    <rPh sb="2" eb="5">
      <t>コウリギョウ</t>
    </rPh>
    <rPh sb="6" eb="7">
      <t>ノゾ</t>
    </rPh>
    <rPh sb="8" eb="11">
      <t>コウリギョウ</t>
    </rPh>
    <phoneticPr fontId="1"/>
  </si>
  <si>
    <t>農業、林業、漁業、製造業、建築業</t>
    <rPh sb="0" eb="2">
      <t>ノウギョウ</t>
    </rPh>
    <rPh sb="3" eb="5">
      <t>リンギョウ</t>
    </rPh>
    <rPh sb="6" eb="8">
      <t>ギョギョウ</t>
    </rPh>
    <rPh sb="9" eb="12">
      <t>セイゾウギョウ</t>
    </rPh>
    <rPh sb="13" eb="16">
      <t>ケンチクギョウ</t>
    </rPh>
    <phoneticPr fontId="1"/>
  </si>
  <si>
    <t>飲食店業</t>
    <rPh sb="0" eb="2">
      <t>インショク</t>
    </rPh>
    <rPh sb="2" eb="3">
      <t>テン</t>
    </rPh>
    <rPh sb="3" eb="4">
      <t>ギョウ</t>
    </rPh>
    <phoneticPr fontId="1"/>
  </si>
  <si>
    <t>運輸通信行、金融保険業、サービス業</t>
    <rPh sb="0" eb="2">
      <t>ウンユ</t>
    </rPh>
    <rPh sb="2" eb="4">
      <t>ツウシン</t>
    </rPh>
    <rPh sb="4" eb="5">
      <t>ギョウ</t>
    </rPh>
    <rPh sb="6" eb="8">
      <t>キンユウ</t>
    </rPh>
    <rPh sb="8" eb="10">
      <t>ホケン</t>
    </rPh>
    <rPh sb="10" eb="11">
      <t>ギョウ</t>
    </rPh>
    <rPh sb="16" eb="17">
      <t>ギョウ</t>
    </rPh>
    <phoneticPr fontId="1"/>
  </si>
  <si>
    <t>不動産業</t>
    <rPh sb="0" eb="3">
      <t>フドウサン</t>
    </rPh>
    <rPh sb="3" eb="4">
      <t>ギョウ</t>
    </rPh>
    <phoneticPr fontId="1"/>
  </si>
  <si>
    <t>本店･支店
出張所
本所・支所</t>
    <rPh sb="6" eb="8">
      <t>シュッチョウ</t>
    </rPh>
    <rPh sb="8" eb="9">
      <t>ショ</t>
    </rPh>
    <rPh sb="10" eb="11">
      <t>ホン</t>
    </rPh>
    <rPh sb="11" eb="12">
      <t>ショ</t>
    </rPh>
    <rPh sb="13" eb="15">
      <t>シショ</t>
    </rPh>
    <phoneticPr fontId="32"/>
  </si>
  <si>
    <t>ゆうちょ銀行の
貯金記号番号</t>
    <rPh sb="4" eb="6">
      <t>ギンコウ</t>
    </rPh>
    <phoneticPr fontId="1"/>
  </si>
  <si>
    <t>－</t>
    <phoneticPr fontId="1"/>
  </si>
  <si>
    <t>至</t>
    <phoneticPr fontId="1"/>
  </si>
  <si>
    <t>自</t>
    <rPh sb="0" eb="1">
      <t>ジ</t>
    </rPh>
    <phoneticPr fontId="32"/>
  </si>
  <si>
    <t>平成
令和</t>
    <rPh sb="3" eb="4">
      <t>レイ</t>
    </rPh>
    <rPh sb="4" eb="5">
      <t>ワ</t>
    </rPh>
    <phoneticPr fontId="1"/>
  </si>
  <si>
    <t>自</t>
    <rPh sb="0" eb="1">
      <t>ジ</t>
    </rPh>
    <phoneticPr fontId="1"/>
  </si>
  <si>
    <t>至</t>
    <rPh sb="0" eb="1">
      <t>シ</t>
    </rPh>
    <phoneticPr fontId="1"/>
  </si>
  <si>
    <t>平成
令和</t>
    <phoneticPr fontId="1"/>
  </si>
  <si>
    <t>令和</t>
    <phoneticPr fontId="1"/>
  </si>
  <si>
    <t>令和</t>
    <rPh sb="0" eb="1">
      <t>レイ</t>
    </rPh>
    <rPh sb="1" eb="2">
      <t>ワ</t>
    </rPh>
    <phoneticPr fontId="1"/>
  </si>
  <si>
    <t>銀　　 　行
金庫  .組合
農協 .漁協</t>
    <rPh sb="0" eb="6">
      <t>ギンコウ</t>
    </rPh>
    <phoneticPr fontId="1"/>
  </si>
  <si>
    <t>本店・支店
出  張  所
本所・支所</t>
    <rPh sb="0" eb="2">
      <t>ホンテン</t>
    </rPh>
    <rPh sb="3" eb="5">
      <t>シテン</t>
    </rPh>
    <phoneticPr fontId="4"/>
  </si>
  <si>
    <t>ゆうちょ銀行の
貯金記号番号</t>
    <rPh sb="4" eb="6">
      <t>ギンコウ</t>
    </rPh>
    <phoneticPr fontId="4"/>
  </si>
  <si>
    <t>する金融機関等
還付を受けようと</t>
    <rPh sb="2" eb="4">
      <t>キンユウ</t>
    </rPh>
    <rPh sb="4" eb="6">
      <t>キカン</t>
    </rPh>
    <rPh sb="6" eb="7">
      <t>トウ</t>
    </rPh>
    <rPh sb="8" eb="10">
      <t>カンプ</t>
    </rPh>
    <rPh sb="11" eb="12">
      <t>ウ</t>
    </rPh>
    <phoneticPr fontId="4"/>
  </si>
  <si>
    <t>22</t>
    <phoneticPr fontId="1"/>
  </si>
  <si>
    <t>円</t>
    <rPh sb="0" eb="1">
      <t>エン</t>
    </rPh>
    <phoneticPr fontId="1"/>
  </si>
  <si>
    <t>⑪</t>
    <phoneticPr fontId="58"/>
  </si>
  <si>
    <t>貸倒回収に係る消費税額</t>
    <rPh sb="0" eb="1">
      <t>カシ</t>
    </rPh>
    <rPh sb="1" eb="2">
      <t>ダオレ</t>
    </rPh>
    <rPh sb="2" eb="3">
      <t>カイ</t>
    </rPh>
    <rPh sb="3" eb="4">
      <t>オサム</t>
    </rPh>
    <rPh sb="5" eb="6">
      <t>カカ</t>
    </rPh>
    <rPh sb="7" eb="10">
      <t>ショウヒゼイ</t>
    </rPh>
    <rPh sb="10" eb="11">
      <t>ガク</t>
    </rPh>
    <phoneticPr fontId="58"/>
  </si>
  <si>
    <t>控除不足還付税額</t>
    <rPh sb="3" eb="4">
      <t>ソク</t>
    </rPh>
    <phoneticPr fontId="1"/>
  </si>
  <si>
    <t>差引税額</t>
    <rPh sb="0" eb="1">
      <t>サ</t>
    </rPh>
    <phoneticPr fontId="1"/>
  </si>
  <si>
    <t>控除対象仕入税額の計算
の基礎となる消費税額</t>
    <rPh sb="13" eb="15">
      <t>キソ</t>
    </rPh>
    <phoneticPr fontId="1"/>
  </si>
  <si>
    <t>(不動産業等)</t>
    <rPh sb="1" eb="4">
      <t>フドウサン</t>
    </rPh>
    <phoneticPr fontId="1"/>
  </si>
  <si>
    <t>注意</t>
  </si>
  <si>
    <t>税率6.24％適用分</t>
    <rPh sb="9" eb="10">
      <t>ブン</t>
    </rPh>
    <phoneticPr fontId="1"/>
  </si>
  <si>
    <t>準となる消費税額
地方消費税の課税標</t>
    <rPh sb="6" eb="7">
      <t>ゼイ</t>
    </rPh>
    <rPh sb="7" eb="8">
      <t>ガク</t>
    </rPh>
    <rPh sb="9" eb="11">
      <t>チホウ</t>
    </rPh>
    <rPh sb="11" eb="14">
      <t>ショウヒゼイ</t>
    </rPh>
    <rPh sb="15" eb="17">
      <t>カゼイ</t>
    </rPh>
    <rPh sb="17" eb="18">
      <t>シルベ</t>
    </rPh>
    <phoneticPr fontId="58"/>
  </si>
  <si>
    <t>6.24％消費税</t>
    <rPh sb="5" eb="8">
      <t>ショウヒゼイ</t>
    </rPh>
    <phoneticPr fontId="1"/>
  </si>
  <si>
    <t>7.8％消費税</t>
    <rPh sb="4" eb="7">
      <t>ショウヒゼイ</t>
    </rPh>
    <phoneticPr fontId="1"/>
  </si>
  <si>
    <t xml:space="preserve">(② + ③ - ⑦) </t>
    <phoneticPr fontId="1"/>
  </si>
  <si>
    <t>～令和</t>
    <phoneticPr fontId="1"/>
  </si>
  <si>
    <t>整理
番号</t>
    <rPh sb="0" eb="2">
      <t>セイリ</t>
    </rPh>
    <rPh sb="3" eb="5">
      <t>バンゴウ</t>
    </rPh>
    <phoneticPr fontId="1"/>
  </si>
  <si>
    <t>課税標準額等の内訳書</t>
    <rPh sb="0" eb="2">
      <t>カゼイ</t>
    </rPh>
    <rPh sb="2" eb="4">
      <t>ヒョウジュン</t>
    </rPh>
    <rPh sb="4" eb="5">
      <t>ガク</t>
    </rPh>
    <rPh sb="5" eb="6">
      <t>トウ</t>
    </rPh>
    <rPh sb="7" eb="9">
      <t>ウチワケ</t>
    </rPh>
    <rPh sb="9" eb="10">
      <t>ショ</t>
    </rPh>
    <phoneticPr fontId="1"/>
  </si>
  <si>
    <t>納　税　地</t>
  </si>
  <si>
    <t>第二表</t>
    <phoneticPr fontId="1"/>
  </si>
  <si>
    <t>改正法附則による税額の特例計算</t>
    <rPh sb="0" eb="3">
      <t>カイセイホウ</t>
    </rPh>
    <rPh sb="3" eb="5">
      <t>フソク</t>
    </rPh>
    <rPh sb="8" eb="10">
      <t>ゼイガク</t>
    </rPh>
    <rPh sb="11" eb="13">
      <t>トクレイ</t>
    </rPh>
    <rPh sb="13" eb="15">
      <t>ケイサン</t>
    </rPh>
    <phoneticPr fontId="1"/>
  </si>
  <si>
    <t>(電話番号</t>
    <rPh sb="1" eb="3">
      <t>デンワ</t>
    </rPh>
    <rPh sb="3" eb="5">
      <t>バンゴウ</t>
    </rPh>
    <phoneticPr fontId="1"/>
  </si>
  <si>
    <t>)</t>
    <phoneticPr fontId="1"/>
  </si>
  <si>
    <t>軽減売上割合(１０営業日)</t>
    <rPh sb="0" eb="2">
      <t>ケイゲン</t>
    </rPh>
    <rPh sb="2" eb="4">
      <t>ウリアゲ</t>
    </rPh>
    <rPh sb="4" eb="6">
      <t>ワリアイ</t>
    </rPh>
    <rPh sb="9" eb="12">
      <t>エイギョウビ</t>
    </rPh>
    <phoneticPr fontId="1"/>
  </si>
  <si>
    <t>附則３８①</t>
    <rPh sb="0" eb="2">
      <t>フソク</t>
    </rPh>
    <phoneticPr fontId="1"/>
  </si>
  <si>
    <t>(フリガナ)</t>
    <phoneticPr fontId="1"/>
  </si>
  <si>
    <t>名         称
又は屋号</t>
    <rPh sb="0" eb="1">
      <t>ナ</t>
    </rPh>
    <rPh sb="10" eb="11">
      <t>ショウ</t>
    </rPh>
    <rPh sb="12" eb="13">
      <t>マタ</t>
    </rPh>
    <rPh sb="14" eb="16">
      <t>ヤゴウ</t>
    </rPh>
    <phoneticPr fontId="1"/>
  </si>
  <si>
    <t>小売等軽減仕入割合</t>
    <rPh sb="0" eb="2">
      <t>コウリ</t>
    </rPh>
    <rPh sb="2" eb="3">
      <t>トウ</t>
    </rPh>
    <rPh sb="3" eb="5">
      <t>ケイゲン</t>
    </rPh>
    <rPh sb="5" eb="7">
      <t>シイレ</t>
    </rPh>
    <rPh sb="7" eb="9">
      <t>ワリアイ</t>
    </rPh>
    <phoneticPr fontId="1"/>
  </si>
  <si>
    <t>附則３８②</t>
    <phoneticPr fontId="1"/>
  </si>
  <si>
    <t>(フリガナ)</t>
  </si>
  <si>
    <t>代表者氏名
又は氏名</t>
    <rPh sb="6" eb="7">
      <t>マタ</t>
    </rPh>
    <rPh sb="8" eb="10">
      <t>シメイ</t>
    </rPh>
    <phoneticPr fontId="1"/>
  </si>
  <si>
    <t>年</t>
    <rPh sb="0" eb="1">
      <t>ネン</t>
    </rPh>
    <phoneticPr fontId="1"/>
  </si>
  <si>
    <t>月</t>
    <rPh sb="0" eb="1">
      <t>ガツ</t>
    </rPh>
    <phoneticPr fontId="1"/>
  </si>
  <si>
    <t>日</t>
    <rPh sb="0" eb="1">
      <t>ニチ</t>
    </rPh>
    <phoneticPr fontId="1"/>
  </si>
  <si>
    <t>至</t>
    <phoneticPr fontId="1"/>
  </si>
  <si>
    <t>至</t>
    <phoneticPr fontId="1"/>
  </si>
  <si>
    <t>課　税　標　準　額</t>
    <phoneticPr fontId="1"/>
  </si>
  <si>
    <t xml:space="preserve">  十  兆　千  百　十　億  千  百  十  万　千  百  十　一 円</t>
    <phoneticPr fontId="32"/>
  </si>
  <si>
    <t>02</t>
    <phoneticPr fontId="32"/>
  </si>
  <si>
    <t>※申告書(第一表)の①欄へ</t>
    <rPh sb="1" eb="3">
      <t>シンコク</t>
    </rPh>
    <rPh sb="3" eb="4">
      <t>ショ</t>
    </rPh>
    <rPh sb="5" eb="6">
      <t>ダイ</t>
    </rPh>
    <rPh sb="6" eb="7">
      <t>１</t>
    </rPh>
    <rPh sb="7" eb="8">
      <t>ヒョウ</t>
    </rPh>
    <rPh sb="11" eb="12">
      <t>ラン</t>
    </rPh>
    <phoneticPr fontId="1"/>
  </si>
  <si>
    <t>３</t>
    <phoneticPr fontId="1"/>
  </si>
  <si>
    <t>％適用分</t>
    <phoneticPr fontId="1"/>
  </si>
  <si>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</si>
  <si>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</si>
  <si>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</si>
  <si>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</si>
  <si>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</si>
  <si>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</si>
  <si>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</si>
  <si>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</si>
  <si>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</si>
  <si>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％適用分</t>
    <phoneticPr fontId="1"/>
  </si>
  <si>
    <t>06</t>
    <phoneticPr fontId="32"/>
  </si>
  <si>
    <t>07</t>
    <phoneticPr fontId="1"/>
  </si>
  <si>
    <t>特定課税仕入れ
に係る支払対価
の額の合計額</t>
    <rPh sb="0" eb="2">
      <t>トクテイ</t>
    </rPh>
    <rPh sb="2" eb="4">
      <t>カゼイ</t>
    </rPh>
    <rPh sb="4" eb="6">
      <t>シイレ</t>
    </rPh>
    <rPh sb="9" eb="10">
      <t>カカ</t>
    </rPh>
    <rPh sb="11" eb="13">
      <t>シハライ</t>
    </rPh>
    <rPh sb="13" eb="15">
      <t>タイカ</t>
    </rPh>
    <rPh sb="17" eb="18">
      <t>ガク</t>
    </rPh>
    <rPh sb="19" eb="21">
      <t>ゴウケイ</t>
    </rPh>
    <rPh sb="21" eb="22">
      <t>ガク</t>
    </rPh>
    <phoneticPr fontId="1"/>
  </si>
  <si>
    <t>６.３</t>
    <phoneticPr fontId="1"/>
  </si>
  <si>
    <t>％適用分</t>
    <phoneticPr fontId="1"/>
  </si>
  <si>
    <t>７.８</t>
    <phoneticPr fontId="1"/>
  </si>
  <si>
    <t>(注 1)</t>
    <rPh sb="1" eb="2">
      <t>チュウ</t>
    </rPh>
    <phoneticPr fontId="1"/>
  </si>
  <si>
    <t>消費税額</t>
    <rPh sb="0" eb="2">
      <t>ショウヒ</t>
    </rPh>
    <rPh sb="2" eb="4">
      <t>ゼイガク</t>
    </rPh>
    <phoneticPr fontId="1"/>
  </si>
  <si>
    <t>⑪</t>
    <phoneticPr fontId="32"/>
  </si>
  <si>
    <t>※申告書(第一表)の②欄へ</t>
    <phoneticPr fontId="1"/>
  </si>
  <si>
    <t>⑫</t>
    <phoneticPr fontId="32"/>
  </si>
  <si>
    <t>３</t>
    <phoneticPr fontId="1"/>
  </si>
  <si>
    <t>％適用分</t>
    <phoneticPr fontId="1"/>
  </si>
  <si>
    <t>⑬</t>
    <phoneticPr fontId="32"/>
  </si>
  <si>
    <t>４</t>
    <phoneticPr fontId="1"/>
  </si>
  <si>
    <t>⑭</t>
    <phoneticPr fontId="32"/>
  </si>
  <si>
    <t>⑪の内訳</t>
    <rPh sb="2" eb="4">
      <t>ウチワケ</t>
    </rPh>
    <phoneticPr fontId="1"/>
  </si>
  <si>
    <t>６.３</t>
    <phoneticPr fontId="1"/>
  </si>
  <si>
    <t>⑮</t>
    <phoneticPr fontId="32"/>
  </si>
  <si>
    <t>６.２４</t>
    <phoneticPr fontId="1"/>
  </si>
  <si>
    <t>⑯</t>
    <phoneticPr fontId="32"/>
  </si>
  <si>
    <t>７.８</t>
    <phoneticPr fontId="1"/>
  </si>
  <si>
    <t>変換等対価に係る税額</t>
    <rPh sb="0" eb="2">
      <t>ヘンカン</t>
    </rPh>
    <rPh sb="2" eb="3">
      <t>トウ</t>
    </rPh>
    <rPh sb="3" eb="5">
      <t>タイカ</t>
    </rPh>
    <rPh sb="6" eb="7">
      <t>カカ</t>
    </rPh>
    <rPh sb="8" eb="10">
      <t>ゼイガク</t>
    </rPh>
    <phoneticPr fontId="1"/>
  </si>
  <si>
    <t>⑰</t>
    <phoneticPr fontId="32"/>
  </si>
  <si>
    <t>※申告書(第一表)の⑤欄へ</t>
    <phoneticPr fontId="1"/>
  </si>
  <si>
    <t>⑰の内訳</t>
    <rPh sb="2" eb="4">
      <t>ウチワケ</t>
    </rPh>
    <phoneticPr fontId="1"/>
  </si>
  <si>
    <t>⑱</t>
    <phoneticPr fontId="32"/>
  </si>
  <si>
    <t>売上げの変換等対価に係る税額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</si>
  <si>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</si>
  <si>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特定課税仕入れの変換等対価に係る税額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</si>
  <si>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</si>
  <si>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地方消費税の
課税標準となる
消費税額</t>
    <rPh sb="0" eb="2">
      <t>チホウ</t>
    </rPh>
    <rPh sb="2" eb="5">
      <t>ショウヒゼイ</t>
    </rPh>
    <rPh sb="7" eb="9">
      <t>カゼイ</t>
    </rPh>
    <rPh sb="9" eb="11">
      <t>ヒョウジュン</t>
    </rPh>
    <rPh sb="15" eb="18">
      <t>ショウヒゼイ</t>
    </rPh>
    <rPh sb="18" eb="19">
      <t>ガク</t>
    </rPh>
    <phoneticPr fontId="1"/>
  </si>
  <si>
    <t>㉑</t>
    <phoneticPr fontId="32"/>
  </si>
  <si>
    <t>４</t>
    <phoneticPr fontId="1"/>
  </si>
  <si>
    <t>％適用分</t>
    <phoneticPr fontId="1"/>
  </si>
  <si>
    <t>㉒</t>
    <phoneticPr fontId="32"/>
  </si>
  <si>
    <t>㉓</t>
    <phoneticPr fontId="32"/>
  </si>
  <si>
    <t>(注 ２)</t>
    <phoneticPr fontId="1"/>
  </si>
  <si>
    <r>
      <t xml:space="preserve"> </t>
    </r>
    <r>
      <rPr>
        <sz val="12"/>
        <color indexed="8"/>
        <rFont val="HG丸ｺﾞｼｯｸM-PRO"/>
        <family val="3"/>
        <charset val="128"/>
      </rPr>
      <t xml:space="preserve">６.２４％及び７.８％ </t>
    </r>
    <r>
      <rPr>
        <sz val="18"/>
        <color indexed="8"/>
        <rFont val="HG丸ｺﾞｼｯｸM-PRO"/>
        <family val="3"/>
        <charset val="128"/>
      </rPr>
      <t>適用分</t>
    </r>
    <rPh sb="6" eb="7">
      <t>オヨ</t>
    </rPh>
    <phoneticPr fontId="1"/>
  </si>
  <si>
    <t>至</t>
    <phoneticPr fontId="1"/>
  </si>
  <si>
    <t>至</t>
    <phoneticPr fontId="1"/>
  </si>
  <si>
    <t>令和</t>
    <phoneticPr fontId="1"/>
  </si>
  <si>
    <t>01</t>
    <phoneticPr fontId="32"/>
  </si>
  <si>
    <t>３</t>
    <phoneticPr fontId="1"/>
  </si>
  <si>
    <t>％適用分</t>
    <phoneticPr fontId="1"/>
  </si>
  <si>
    <t>02</t>
    <phoneticPr fontId="32"/>
  </si>
  <si>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</si>
  <si>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</si>
  <si>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</si>
  <si>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</si>
  <si>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</si>
  <si>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</si>
  <si>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</si>
  <si>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</si>
  <si>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</si>
  <si>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06</t>
    <phoneticPr fontId="32"/>
  </si>
  <si>
    <t>07</t>
    <phoneticPr fontId="1"/>
  </si>
  <si>
    <t>⑪</t>
    <phoneticPr fontId="32"/>
  </si>
  <si>
    <t>⑫</t>
    <phoneticPr fontId="32"/>
  </si>
  <si>
    <t>⑬</t>
    <phoneticPr fontId="32"/>
  </si>
  <si>
    <t>⑭</t>
    <phoneticPr fontId="32"/>
  </si>
  <si>
    <t>⑮</t>
    <phoneticPr fontId="32"/>
  </si>
  <si>
    <t>⑯</t>
    <phoneticPr fontId="32"/>
  </si>
  <si>
    <t>返還等対価に係る税額</t>
    <rPh sb="0" eb="2">
      <t>ヘンカン</t>
    </rPh>
    <rPh sb="2" eb="3">
      <t>トウ</t>
    </rPh>
    <rPh sb="3" eb="5">
      <t>タイカ</t>
    </rPh>
    <rPh sb="6" eb="7">
      <t>カカ</t>
    </rPh>
    <rPh sb="8" eb="10">
      <t>ゼイガク</t>
    </rPh>
    <phoneticPr fontId="1"/>
  </si>
  <si>
    <t>⑰</t>
    <phoneticPr fontId="32"/>
  </si>
  <si>
    <t>⑱</t>
    <phoneticPr fontId="32"/>
  </si>
  <si>
    <t>売上げの返還等対価に係る税額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</si>
  <si>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</si>
  <si>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特定課税仕入れの返還等対価に係る税額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</si>
  <si>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</si>
  <si>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㉑</t>
    <phoneticPr fontId="32"/>
  </si>
  <si>
    <t>㉒</t>
    <phoneticPr fontId="32"/>
  </si>
  <si>
    <t>㉓</t>
    <phoneticPr fontId="32"/>
  </si>
  <si>
    <t>(注 ２)</t>
    <phoneticPr fontId="1"/>
  </si>
  <si>
    <t>(注1)  ⑧～⑩及び⑲欄は、一般課税により申告する場合で、課税売上割合が95％未満、かつ、特定課税仕入がある業者のみ記載します。</t>
    <rPh sb="1" eb="2">
      <t>チュウ</t>
    </rPh>
    <rPh sb="9" eb="10">
      <t>オヨ</t>
    </rPh>
    <rPh sb="12" eb="13">
      <t>ラン</t>
    </rPh>
    <rPh sb="15" eb="17">
      <t>イッパン</t>
    </rPh>
    <rPh sb="17" eb="19">
      <t>カゼイ</t>
    </rPh>
    <rPh sb="22" eb="24">
      <t>シンコク</t>
    </rPh>
    <rPh sb="26" eb="28">
      <t>バアイ</t>
    </rPh>
    <rPh sb="30" eb="32">
      <t>カゼイ</t>
    </rPh>
    <rPh sb="32" eb="34">
      <t>ウリアゲ</t>
    </rPh>
    <rPh sb="34" eb="36">
      <t>ワリアイ</t>
    </rPh>
    <rPh sb="40" eb="42">
      <t>ミマン</t>
    </rPh>
    <rPh sb="46" eb="48">
      <t>トクテイ</t>
    </rPh>
    <rPh sb="48" eb="50">
      <t>カゼイ</t>
    </rPh>
    <rPh sb="50" eb="52">
      <t>シイレ</t>
    </rPh>
    <rPh sb="55" eb="57">
      <t>ギョウシャ</t>
    </rPh>
    <rPh sb="59" eb="61">
      <t>キサイ</t>
    </rPh>
    <phoneticPr fontId="1"/>
  </si>
  <si>
    <t>(注2)  ⑳～㉓欄が還付税額となる場合はマイナス「－」を付してください。</t>
    <rPh sb="9" eb="10">
      <t>ラン</t>
    </rPh>
    <rPh sb="11" eb="13">
      <t>カンプ</t>
    </rPh>
    <rPh sb="13" eb="15">
      <t>ゼイガク</t>
    </rPh>
    <rPh sb="18" eb="20">
      <t>バアイ</t>
    </rPh>
    <rPh sb="29" eb="30">
      <t>フ</t>
    </rPh>
    <phoneticPr fontId="1"/>
  </si>
  <si>
    <t>至　令和</t>
    <rPh sb="0" eb="1">
      <t>シ</t>
    </rPh>
    <rPh sb="2" eb="3">
      <t>レイ</t>
    </rPh>
    <rPh sb="3" eb="4">
      <t>ワ</t>
    </rPh>
    <phoneticPr fontId="4"/>
  </si>
  <si>
    <t>項目</t>
    <rPh sb="0" eb="2">
      <t>コウモク</t>
    </rPh>
    <phoneticPr fontId="1"/>
  </si>
  <si>
    <t>銀　  　行
金庫・組合
農協・漁協</t>
    <rPh sb="7" eb="9">
      <t>キンコ</t>
    </rPh>
    <rPh sb="10" eb="12">
      <t>クミアイ</t>
    </rPh>
    <rPh sb="13" eb="15">
      <t>ノウキョウ</t>
    </rPh>
    <rPh sb="16" eb="18">
      <t>ギョキョウ</t>
    </rPh>
    <phoneticPr fontId="32"/>
  </si>
  <si>
    <t>第一種事業及び第四種事業 　　　　　　　　　　　　　　　　　　　　　　　　　　　　　</t>
    <phoneticPr fontId="1"/>
  </si>
  <si>
    <t>第一種事業及び第六種事業 　　　　　　　　　　　　　　　　　　　　　　　　　</t>
    <rPh sb="8" eb="9">
      <t>６</t>
    </rPh>
    <phoneticPr fontId="1"/>
  </si>
  <si>
    <t>第二種事業及び第六種事業 　　　　　　　　　　　　　　　　　　　　　</t>
    <rPh sb="8" eb="9">
      <t>６</t>
    </rPh>
    <phoneticPr fontId="1"/>
  </si>
  <si>
    <t>第三種事業及び第六種事業 　　　　　　　　　　　　　　　　　　　　　　　　</t>
    <rPh sb="8" eb="9">
      <t>６</t>
    </rPh>
    <phoneticPr fontId="1"/>
  </si>
  <si>
    <t xml:space="preserve">第四種事業及び第五種事業 </t>
    <rPh sb="1" eb="2">
      <t>ヨン</t>
    </rPh>
    <phoneticPr fontId="1"/>
  </si>
  <si>
    <t xml:space="preserve">第四種事業及び第六種事業 </t>
    <rPh sb="1" eb="2">
      <t>ヨン</t>
    </rPh>
    <rPh sb="8" eb="9">
      <t>６</t>
    </rPh>
    <phoneticPr fontId="1"/>
  </si>
  <si>
    <t xml:space="preserve">第五種事業及び第六種事業 </t>
    <rPh sb="1" eb="2">
      <t>５</t>
    </rPh>
    <rPh sb="8" eb="9">
      <t>６</t>
    </rPh>
    <phoneticPr fontId="1"/>
  </si>
  <si>
    <t>第一表</t>
    <rPh sb="0" eb="1">
      <t>ダイ</t>
    </rPh>
    <rPh sb="1" eb="2">
      <t>１</t>
    </rPh>
    <rPh sb="2" eb="3">
      <t>ヒョウ</t>
    </rPh>
    <phoneticPr fontId="1"/>
  </si>
  <si>
    <t>第二表</t>
    <phoneticPr fontId="1"/>
  </si>
  <si>
    <t>差       引      税       額</t>
    <rPh sb="0" eb="1">
      <t>サ</t>
    </rPh>
    <rPh sb="8" eb="9">
      <t>イン</t>
    </rPh>
    <rPh sb="15" eb="16">
      <t>ゼイ</t>
    </rPh>
    <rPh sb="23" eb="24">
      <t>ガク</t>
    </rPh>
    <phoneticPr fontId="4"/>
  </si>
  <si>
    <t>納     　付    　税  　   額</t>
    <rPh sb="0" eb="1">
      <t>オサム</t>
    </rPh>
    <rPh sb="7" eb="8">
      <t>ツキ</t>
    </rPh>
    <rPh sb="13" eb="14">
      <t>ゼイ</t>
    </rPh>
    <rPh sb="20" eb="21">
      <t>ガク</t>
    </rPh>
    <phoneticPr fontId="4"/>
  </si>
  <si>
    <t>中   間   納   付  税   額</t>
    <rPh sb="0" eb="1">
      <t>ナカ</t>
    </rPh>
    <rPh sb="4" eb="5">
      <t>アイダ</t>
    </rPh>
    <rPh sb="8" eb="9">
      <t>オサム</t>
    </rPh>
    <rPh sb="12" eb="13">
      <t>ツキ</t>
    </rPh>
    <rPh sb="15" eb="16">
      <t>ゼイ</t>
    </rPh>
    <rPh sb="19" eb="20">
      <t>ガク</t>
    </rPh>
    <phoneticPr fontId="4"/>
  </si>
  <si>
    <r>
      <t>控  除  税 額 小</t>
    </r>
    <r>
      <rPr>
        <sz val="11"/>
        <rFont val="ＭＳ Ｐ明朝"/>
        <family val="1"/>
        <charset val="128"/>
      </rPr>
      <t xml:space="preserve"> </t>
    </r>
    <r>
      <rPr>
        <sz val="11"/>
        <rFont val="ＭＳ Ｐ明朝"/>
        <family val="1"/>
        <charset val="128"/>
      </rPr>
      <t>計</t>
    </r>
    <rPh sb="0" eb="4">
      <t>コウジョ</t>
    </rPh>
    <rPh sb="6" eb="9">
      <t>ゼイガク</t>
    </rPh>
    <rPh sb="10" eb="11">
      <t>ショウ</t>
    </rPh>
    <rPh sb="12" eb="13">
      <t>ケイ</t>
    </rPh>
    <phoneticPr fontId="4"/>
  </si>
  <si>
    <t>中 間 納 付 還 付 税 額</t>
    <rPh sb="0" eb="3">
      <t>チュウカン</t>
    </rPh>
    <rPh sb="4" eb="7">
      <t>ノウフ</t>
    </rPh>
    <rPh sb="8" eb="11">
      <t>カンプ</t>
    </rPh>
    <rPh sb="12" eb="13">
      <t>ゼイ</t>
    </rPh>
    <rPh sb="14" eb="15">
      <t>ガク</t>
    </rPh>
    <phoneticPr fontId="4"/>
  </si>
  <si>
    <r>
      <t xml:space="preserve">差   引 </t>
    </r>
    <r>
      <rPr>
        <sz val="11"/>
        <rFont val="ＭＳ Ｐ明朝"/>
        <family val="1"/>
        <charset val="128"/>
      </rPr>
      <t xml:space="preserve"> </t>
    </r>
    <r>
      <rPr>
        <sz val="11"/>
        <rFont val="ＭＳ Ｐ明朝"/>
        <family val="1"/>
        <charset val="128"/>
      </rPr>
      <t xml:space="preserve"> 税</t>
    </r>
    <r>
      <rPr>
        <sz val="11"/>
        <rFont val="ＭＳ Ｐ明朝"/>
        <family val="1"/>
        <charset val="128"/>
      </rPr>
      <t xml:space="preserve"> </t>
    </r>
    <r>
      <rPr>
        <sz val="11"/>
        <rFont val="ＭＳ Ｐ明朝"/>
        <family val="1"/>
        <charset val="128"/>
      </rPr>
      <t xml:space="preserve">  額</t>
    </r>
    <rPh sb="0" eb="1">
      <t>サ</t>
    </rPh>
    <rPh sb="4" eb="5">
      <t>イン</t>
    </rPh>
    <rPh sb="8" eb="9">
      <t>ゼイ</t>
    </rPh>
    <rPh sb="12" eb="13">
      <t>ガク</t>
    </rPh>
    <phoneticPr fontId="4"/>
  </si>
  <si>
    <r>
      <t xml:space="preserve">納  </t>
    </r>
    <r>
      <rPr>
        <sz val="11"/>
        <rFont val="ＭＳ Ｐ明朝"/>
        <family val="1"/>
        <charset val="128"/>
      </rPr>
      <t xml:space="preserve">  </t>
    </r>
    <r>
      <rPr>
        <sz val="11"/>
        <rFont val="ＭＳ Ｐ明朝"/>
        <family val="1"/>
        <charset val="128"/>
      </rPr>
      <t>　税</t>
    </r>
    <r>
      <rPr>
        <sz val="11"/>
        <rFont val="ＭＳ Ｐ明朝"/>
        <family val="1"/>
        <charset val="128"/>
      </rPr>
      <t xml:space="preserve">  </t>
    </r>
    <r>
      <rPr>
        <sz val="11"/>
        <rFont val="ＭＳ Ｐ明朝"/>
        <family val="1"/>
        <charset val="128"/>
      </rPr>
      <t xml:space="preserve"> 　 額</t>
    </r>
    <rPh sb="0" eb="1">
      <t>オサム</t>
    </rPh>
    <rPh sb="6" eb="7">
      <t>ゼイ</t>
    </rPh>
    <rPh sb="12" eb="13">
      <t>ガク</t>
    </rPh>
    <phoneticPr fontId="4"/>
  </si>
  <si>
    <r>
      <t xml:space="preserve">還   </t>
    </r>
    <r>
      <rPr>
        <sz val="11"/>
        <rFont val="ＭＳ Ｐ明朝"/>
        <family val="1"/>
        <charset val="128"/>
      </rPr>
      <t xml:space="preserve">　 付 </t>
    </r>
    <r>
      <rPr>
        <sz val="11"/>
        <rFont val="ＭＳ Ｐ明朝"/>
        <family val="1"/>
        <charset val="128"/>
      </rPr>
      <t xml:space="preserve">  </t>
    </r>
    <r>
      <rPr>
        <sz val="11"/>
        <rFont val="ＭＳ Ｐ明朝"/>
        <family val="1"/>
        <charset val="128"/>
      </rPr>
      <t xml:space="preserve"> 　額</t>
    </r>
    <rPh sb="0" eb="1">
      <t>カン</t>
    </rPh>
    <rPh sb="6" eb="7">
      <t>ツキ</t>
    </rPh>
    <rPh sb="12" eb="13">
      <t>ガク</t>
    </rPh>
    <phoneticPr fontId="4"/>
  </si>
  <si>
    <t>中 間 納 付 譲 渡 割 額</t>
    <rPh sb="0" eb="3">
      <t>チュウカン</t>
    </rPh>
    <rPh sb="4" eb="7">
      <t>ノウフ</t>
    </rPh>
    <rPh sb="8" eb="9">
      <t>ユズル</t>
    </rPh>
    <rPh sb="10" eb="11">
      <t>ワタル</t>
    </rPh>
    <rPh sb="12" eb="13">
      <t>ワリ</t>
    </rPh>
    <rPh sb="14" eb="15">
      <t>ガク</t>
    </rPh>
    <phoneticPr fontId="4"/>
  </si>
  <si>
    <r>
      <t xml:space="preserve">譲 </t>
    </r>
    <r>
      <rPr>
        <sz val="11"/>
        <rFont val="ＭＳ Ｐ明朝"/>
        <family val="1"/>
        <charset val="128"/>
      </rPr>
      <t xml:space="preserve"> </t>
    </r>
    <r>
      <rPr>
        <sz val="11"/>
        <rFont val="ＭＳ Ｐ明朝"/>
        <family val="1"/>
        <charset val="128"/>
      </rPr>
      <t xml:space="preserve">渡 </t>
    </r>
    <r>
      <rPr>
        <sz val="11"/>
        <rFont val="ＭＳ Ｐ明朝"/>
        <family val="1"/>
        <charset val="128"/>
      </rPr>
      <t xml:space="preserve"> </t>
    </r>
    <r>
      <rPr>
        <sz val="11"/>
        <rFont val="ＭＳ Ｐ明朝"/>
        <family val="1"/>
        <charset val="128"/>
      </rPr>
      <t xml:space="preserve">割 </t>
    </r>
    <r>
      <rPr>
        <sz val="11"/>
        <rFont val="ＭＳ Ｐ明朝"/>
        <family val="1"/>
        <charset val="128"/>
      </rPr>
      <t xml:space="preserve"> </t>
    </r>
    <r>
      <rPr>
        <sz val="11"/>
        <rFont val="ＭＳ Ｐ明朝"/>
        <family val="1"/>
        <charset val="128"/>
      </rPr>
      <t>額</t>
    </r>
    <rPh sb="0" eb="1">
      <t>ユズル</t>
    </rPh>
    <rPh sb="3" eb="4">
      <t>ワタル</t>
    </rPh>
    <rPh sb="6" eb="7">
      <t>ワリ</t>
    </rPh>
    <rPh sb="9" eb="10">
      <t>ガク</t>
    </rPh>
    <phoneticPr fontId="4"/>
  </si>
  <si>
    <r>
      <t xml:space="preserve">差 </t>
    </r>
    <r>
      <rPr>
        <sz val="11"/>
        <rFont val="ＭＳ Ｐ明朝"/>
        <family val="1"/>
        <charset val="128"/>
      </rPr>
      <t xml:space="preserve"> </t>
    </r>
    <r>
      <rPr>
        <sz val="11"/>
        <rFont val="ＭＳ Ｐ明朝"/>
        <family val="1"/>
        <charset val="128"/>
      </rPr>
      <t>引</t>
    </r>
    <r>
      <rPr>
        <sz val="11"/>
        <rFont val="ＭＳ Ｐ明朝"/>
        <family val="1"/>
        <charset val="128"/>
      </rPr>
      <t xml:space="preserve"> </t>
    </r>
    <r>
      <rPr>
        <sz val="11"/>
        <rFont val="ＭＳ Ｐ明朝"/>
        <family val="1"/>
        <charset val="128"/>
      </rPr>
      <t xml:space="preserve"> 納</t>
    </r>
    <r>
      <rPr>
        <sz val="11"/>
        <rFont val="ＭＳ Ｐ明朝"/>
        <family val="1"/>
        <charset val="128"/>
      </rPr>
      <t xml:space="preserve"> </t>
    </r>
    <r>
      <rPr>
        <sz val="11"/>
        <rFont val="ＭＳ Ｐ明朝"/>
        <family val="1"/>
        <charset val="128"/>
      </rPr>
      <t xml:space="preserve"> 付</t>
    </r>
    <rPh sb="0" eb="1">
      <t>サ</t>
    </rPh>
    <rPh sb="3" eb="4">
      <t>イン</t>
    </rPh>
    <rPh sb="6" eb="7">
      <t>オサム</t>
    </rPh>
    <rPh sb="9" eb="10">
      <t>ツキ</t>
    </rPh>
    <phoneticPr fontId="4"/>
  </si>
  <si>
    <r>
      <t xml:space="preserve">譲 </t>
    </r>
    <r>
      <rPr>
        <sz val="11"/>
        <rFont val="ＭＳ Ｐ明朝"/>
        <family val="1"/>
        <charset val="128"/>
      </rPr>
      <t xml:space="preserve"> </t>
    </r>
    <r>
      <rPr>
        <sz val="11"/>
        <rFont val="ＭＳ Ｐ明朝"/>
        <family val="1"/>
        <charset val="128"/>
      </rPr>
      <t>渡</t>
    </r>
    <r>
      <rPr>
        <sz val="11"/>
        <rFont val="ＭＳ Ｐ明朝"/>
        <family val="1"/>
        <charset val="128"/>
      </rPr>
      <t xml:space="preserve"> </t>
    </r>
    <r>
      <rPr>
        <sz val="11"/>
        <rFont val="ＭＳ Ｐ明朝"/>
        <family val="1"/>
        <charset val="128"/>
      </rPr>
      <t xml:space="preserve"> 割 </t>
    </r>
    <r>
      <rPr>
        <sz val="11"/>
        <rFont val="ＭＳ Ｐ明朝"/>
        <family val="1"/>
        <charset val="128"/>
      </rPr>
      <t xml:space="preserve"> </t>
    </r>
    <r>
      <rPr>
        <sz val="11"/>
        <rFont val="ＭＳ Ｐ明朝"/>
        <family val="1"/>
        <charset val="128"/>
      </rPr>
      <t>額</t>
    </r>
    <rPh sb="0" eb="1">
      <t>ユズル</t>
    </rPh>
    <rPh sb="3" eb="4">
      <t>ワタル</t>
    </rPh>
    <rPh sb="6" eb="7">
      <t>ワリ</t>
    </rPh>
    <rPh sb="9" eb="10">
      <t>ガク</t>
    </rPh>
    <phoneticPr fontId="4"/>
  </si>
  <si>
    <r>
      <t xml:space="preserve">既    </t>
    </r>
    <r>
      <rPr>
        <sz val="11"/>
        <rFont val="ＭＳ Ｐ明朝"/>
        <family val="1"/>
        <charset val="128"/>
      </rPr>
      <t xml:space="preserve"> 確  </t>
    </r>
    <r>
      <rPr>
        <sz val="11"/>
        <rFont val="ＭＳ Ｐ明朝"/>
        <family val="1"/>
        <charset val="128"/>
      </rPr>
      <t xml:space="preserve"> </t>
    </r>
    <r>
      <rPr>
        <sz val="11"/>
        <rFont val="ＭＳ Ｐ明朝"/>
        <family val="1"/>
        <charset val="128"/>
      </rPr>
      <t xml:space="preserve"> 定</t>
    </r>
    <rPh sb="0" eb="1">
      <t>キ</t>
    </rPh>
    <rPh sb="6" eb="7">
      <t>アキラ</t>
    </rPh>
    <rPh sb="11" eb="12">
      <t>サダム</t>
    </rPh>
    <phoneticPr fontId="4"/>
  </si>
  <si>
    <t>6.24％消費税
軽減税率8％</t>
    <rPh sb="5" eb="8">
      <t>ショウヒゼイ</t>
    </rPh>
    <rPh sb="9" eb="11">
      <t>ケイゲン</t>
    </rPh>
    <rPh sb="11" eb="13">
      <t>ゼイリツ</t>
    </rPh>
    <phoneticPr fontId="1"/>
  </si>
  <si>
    <t>7.8％消費税
標準税率10％</t>
    <rPh sb="4" eb="7">
      <t>ショウヒゼイ</t>
    </rPh>
    <rPh sb="8" eb="10">
      <t>ヒョウジュン</t>
    </rPh>
    <rPh sb="10" eb="12">
      <t>ゼイリツ</t>
    </rPh>
    <phoneticPr fontId="1"/>
  </si>
  <si>
    <t>年</t>
    <phoneticPr fontId="1"/>
  </si>
  <si>
    <t>自　令和</t>
    <rPh sb="0" eb="1">
      <t>ジ</t>
    </rPh>
    <rPh sb="2" eb="3">
      <t>レイ</t>
    </rPh>
    <rPh sb="3" eb="4">
      <t>ワ</t>
    </rPh>
    <phoneticPr fontId="4"/>
  </si>
  <si>
    <t>整理
番号</t>
    <rPh sb="0" eb="2">
      <t>セイリ</t>
    </rPh>
    <rPh sb="3" eb="5">
      <t>バンゴウ</t>
    </rPh>
    <phoneticPr fontId="4"/>
  </si>
  <si>
    <t>第４-(11)号様式</t>
    <phoneticPr fontId="1"/>
  </si>
  <si>
    <t>付表４-３　　税率別消費税額計算表　兼　地方消費税の課税標準となる消費税額計算表</t>
    <rPh sb="7" eb="9">
      <t>ゼイリツ</t>
    </rPh>
    <rPh sb="9" eb="10">
      <t>ベツ</t>
    </rPh>
    <phoneticPr fontId="1"/>
  </si>
  <si>
    <t>課税期間</t>
    <phoneticPr fontId="1"/>
  </si>
  <si>
    <t>・</t>
    <phoneticPr fontId="1"/>
  </si>
  <si>
    <t>～令和</t>
    <phoneticPr fontId="58"/>
  </si>
  <si>
    <t>・</t>
    <phoneticPr fontId="1"/>
  </si>
  <si>
    <t>氏名又は名称</t>
    <phoneticPr fontId="1"/>
  </si>
  <si>
    <t xml:space="preserve">区分 </t>
    <phoneticPr fontId="1"/>
  </si>
  <si>
    <t>税率6.24％適用分</t>
    <phoneticPr fontId="1"/>
  </si>
  <si>
    <t>税率7.8％適用分</t>
    <phoneticPr fontId="58"/>
  </si>
  <si>
    <t>合計C</t>
    <phoneticPr fontId="1"/>
  </si>
  <si>
    <t>A</t>
    <phoneticPr fontId="1"/>
  </si>
  <si>
    <t>B</t>
    <phoneticPr fontId="1"/>
  </si>
  <si>
    <t xml:space="preserve">(A + B) </t>
    <phoneticPr fontId="58"/>
  </si>
  <si>
    <t>①</t>
    <phoneticPr fontId="1"/>
  </si>
  <si>
    <t>円</t>
    <phoneticPr fontId="1"/>
  </si>
  <si>
    <t>課税資産の譲渡等
の対価の額</t>
    <phoneticPr fontId="1"/>
  </si>
  <si>
    <t>①‐1</t>
    <phoneticPr fontId="1"/>
  </si>
  <si>
    <t>②</t>
    <phoneticPr fontId="1"/>
  </si>
  <si>
    <t>③</t>
    <phoneticPr fontId="1"/>
  </si>
  <si>
    <t>控除対象仕入税額</t>
    <phoneticPr fontId="1"/>
  </si>
  <si>
    <t>④</t>
    <phoneticPr fontId="1"/>
  </si>
  <si>
    <t>返還等対価
に係る税額</t>
    <phoneticPr fontId="1"/>
  </si>
  <si>
    <t>⑤</t>
    <phoneticPr fontId="58"/>
  </si>
  <si>
    <t>貸倒れに係る税額</t>
    <phoneticPr fontId="1"/>
  </si>
  <si>
    <t>⑥</t>
    <phoneticPr fontId="1"/>
  </si>
  <si>
    <t>控除税額小計</t>
    <phoneticPr fontId="1"/>
  </si>
  <si>
    <t>⑦</t>
    <phoneticPr fontId="1"/>
  </si>
  <si>
    <t xml:space="preserve">(④ + ⑤ + ⑥) </t>
    <phoneticPr fontId="58"/>
  </si>
  <si>
    <t>控除不足還付税額</t>
    <phoneticPr fontId="58"/>
  </si>
  <si>
    <t>⑧</t>
    <phoneticPr fontId="1"/>
  </si>
  <si>
    <t xml:space="preserve">(⑦ - ② - ③) </t>
    <phoneticPr fontId="1"/>
  </si>
  <si>
    <t>差     引      税     額</t>
    <phoneticPr fontId="58"/>
  </si>
  <si>
    <t>⑨</t>
    <phoneticPr fontId="1"/>
  </si>
  <si>
    <t>⑩</t>
    <phoneticPr fontId="58"/>
  </si>
  <si>
    <t>(⑧)</t>
    <phoneticPr fontId="1"/>
  </si>
  <si>
    <t>(⑨)</t>
    <phoneticPr fontId="1"/>
  </si>
  <si>
    <t xml:space="preserve">還付額 </t>
    <phoneticPr fontId="58"/>
  </si>
  <si>
    <t>⑫</t>
    <phoneticPr fontId="58"/>
  </si>
  <si>
    <t xml:space="preserve">納税額 </t>
    <phoneticPr fontId="58"/>
  </si>
  <si>
    <t>⑬</t>
    <phoneticPr fontId="58"/>
  </si>
  <si>
    <t xml:space="preserve">  金額の計算においては、１円未満の端数を切り捨てる。</t>
    <phoneticPr fontId="1"/>
  </si>
  <si>
    <t>（R1.10.1以後終了課税期間用）</t>
    <phoneticPr fontId="1"/>
  </si>
  <si>
    <t>第４－(12)号様式</t>
    <phoneticPr fontId="1"/>
  </si>
  <si>
    <t>付表5-３　　控除対象仕入税額等の計算表</t>
    <phoneticPr fontId="1"/>
  </si>
  <si>
    <t>簡  易</t>
    <phoneticPr fontId="1"/>
  </si>
  <si>
    <t>・</t>
    <phoneticPr fontId="1"/>
  </si>
  <si>
    <t xml:space="preserve">項    　     　目 </t>
    <phoneticPr fontId="1"/>
  </si>
  <si>
    <t>税率6.24％適用分</t>
    <phoneticPr fontId="1"/>
  </si>
  <si>
    <t>税率7.8％適用分</t>
    <phoneticPr fontId="1"/>
  </si>
  <si>
    <t>合計 C</t>
    <phoneticPr fontId="1"/>
  </si>
  <si>
    <t>A</t>
    <phoneticPr fontId="1"/>
  </si>
  <si>
    <t>B</t>
    <phoneticPr fontId="1"/>
  </si>
  <si>
    <t xml:space="preserve">(A ＋ B) </t>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</si>
  <si>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</si>
  <si>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円</t>
    <phoneticPr fontId="1"/>
  </si>
  <si>
    <t>④</t>
    <phoneticPr fontId="1"/>
  </si>
  <si>
    <t xml:space="preserve">(   ①  +  ②  -  ③  ) </t>
    <phoneticPr fontId="1"/>
  </si>
  <si>
    <t>Ⅱ　1種類の事業の専業者の場合の控除対象仕入税額</t>
    <phoneticPr fontId="1"/>
  </si>
  <si>
    <t xml:space="preserve">項    　     　目 </t>
    <phoneticPr fontId="1"/>
  </si>
  <si>
    <t>税率6.24％適用分</t>
    <phoneticPr fontId="1"/>
  </si>
  <si>
    <t>税率7.8％適用分</t>
    <phoneticPr fontId="1"/>
  </si>
  <si>
    <t>合計 C</t>
    <phoneticPr fontId="1"/>
  </si>
  <si>
    <t>A</t>
    <phoneticPr fontId="1"/>
  </si>
  <si>
    <t>B</t>
    <phoneticPr fontId="1"/>
  </si>
  <si>
    <t xml:space="preserve">(A ＋ B) </t>
    <phoneticPr fontId="1"/>
  </si>
  <si>
    <t>④ × み な  し 仕 入 率</t>
    <phoneticPr fontId="1"/>
  </si>
  <si>
    <t>⑤</t>
    <phoneticPr fontId="1"/>
  </si>
  <si>
    <t xml:space="preserve">(90%・80%・70%・60%・50%・40%) </t>
    <phoneticPr fontId="1"/>
  </si>
  <si>
    <t>Ⅲ　2種類以上の事業を営む事業者の場合の控除対象仕入税額</t>
    <phoneticPr fontId="1"/>
  </si>
  <si>
    <t>(1) 事業区分別の課税売上高(税抜き)の明細</t>
    <phoneticPr fontId="1"/>
  </si>
  <si>
    <t xml:space="preserve">項    　     　目 </t>
    <phoneticPr fontId="1"/>
  </si>
  <si>
    <t>税率6.24％適用分</t>
    <phoneticPr fontId="1"/>
  </si>
  <si>
    <t>税率7.8％適用分</t>
    <phoneticPr fontId="1"/>
  </si>
  <si>
    <t>合計 C</t>
    <phoneticPr fontId="1"/>
  </si>
  <si>
    <t>A</t>
    <phoneticPr fontId="1"/>
  </si>
  <si>
    <t>B</t>
    <phoneticPr fontId="1"/>
  </si>
  <si>
    <t xml:space="preserve">(A ＋ B) </t>
    <phoneticPr fontId="1"/>
  </si>
  <si>
    <t>⑥</t>
    <phoneticPr fontId="1"/>
  </si>
  <si>
    <t>円</t>
    <phoneticPr fontId="1"/>
  </si>
  <si>
    <t>第    一　    種     事     業</t>
    <phoneticPr fontId="1"/>
  </si>
  <si>
    <t>⑦</t>
    <phoneticPr fontId="1"/>
  </si>
  <si>
    <t>％</t>
    <phoneticPr fontId="1"/>
  </si>
  <si>
    <t>(卸売業)</t>
    <phoneticPr fontId="1"/>
  </si>
  <si>
    <t>第    二     種     事     業</t>
    <phoneticPr fontId="1"/>
  </si>
  <si>
    <t xml:space="preserve">⑧ </t>
    <phoneticPr fontId="1"/>
  </si>
  <si>
    <t>(小売業)</t>
    <phoneticPr fontId="1"/>
  </si>
  <si>
    <t>第     三     種     事     業</t>
    <phoneticPr fontId="1"/>
  </si>
  <si>
    <t>(製造業等)</t>
    <phoneticPr fontId="1"/>
  </si>
  <si>
    <t>第     四     種     事     業</t>
    <phoneticPr fontId="1"/>
  </si>
  <si>
    <t>⑩</t>
    <phoneticPr fontId="1"/>
  </si>
  <si>
    <t>(その他)</t>
    <phoneticPr fontId="1"/>
  </si>
  <si>
    <t>第     五     種     事     業</t>
    <phoneticPr fontId="1"/>
  </si>
  <si>
    <t>⑪</t>
    <phoneticPr fontId="1"/>
  </si>
  <si>
    <t>(サービス業等)</t>
    <phoneticPr fontId="1"/>
  </si>
  <si>
    <t>第     六     種     事     業</t>
    <phoneticPr fontId="1"/>
  </si>
  <si>
    <t>⑫</t>
    <phoneticPr fontId="1"/>
  </si>
  <si>
    <t>(2)  (1)の事業区分別の課税売上高に係る消費税額の明細</t>
    <phoneticPr fontId="1"/>
  </si>
  <si>
    <t xml:space="preserve">項    　     　目 </t>
    <phoneticPr fontId="1"/>
  </si>
  <si>
    <t>税率6.24％適用分</t>
    <phoneticPr fontId="1"/>
  </si>
  <si>
    <t>税率7.8％適用分</t>
    <phoneticPr fontId="1"/>
  </si>
  <si>
    <t>合計 C</t>
    <phoneticPr fontId="1"/>
  </si>
  <si>
    <t>A</t>
    <phoneticPr fontId="1"/>
  </si>
  <si>
    <t>B</t>
    <phoneticPr fontId="1"/>
  </si>
  <si>
    <t xml:space="preserve">(A ＋ B) </t>
    <phoneticPr fontId="1"/>
  </si>
  <si>
    <t>⑬</t>
    <phoneticPr fontId="1"/>
  </si>
  <si>
    <t>円</t>
    <phoneticPr fontId="1"/>
  </si>
  <si>
    <t>⑭</t>
    <phoneticPr fontId="1"/>
  </si>
  <si>
    <t>⑮</t>
    <phoneticPr fontId="1"/>
  </si>
  <si>
    <t>⑯</t>
    <phoneticPr fontId="1"/>
  </si>
  <si>
    <t>⑰</t>
    <phoneticPr fontId="1"/>
  </si>
  <si>
    <t>第     五     種     事     業</t>
    <phoneticPr fontId="1"/>
  </si>
  <si>
    <t>⑱</t>
    <phoneticPr fontId="1"/>
  </si>
  <si>
    <t>(サービス業等)</t>
    <phoneticPr fontId="1"/>
  </si>
  <si>
    <t>第     六     種     事     業</t>
    <phoneticPr fontId="1"/>
  </si>
  <si>
    <t>⑲</t>
    <phoneticPr fontId="1"/>
  </si>
  <si>
    <t>(1／2)</t>
    <phoneticPr fontId="1"/>
  </si>
  <si>
    <t>（R1.10.1以後終了課税期間用）</t>
    <phoneticPr fontId="1"/>
  </si>
  <si>
    <t>(3)  控除対象仕入税額の計算式区分の明細</t>
    <phoneticPr fontId="1"/>
  </si>
  <si>
    <t>イ 原則計算を適用する場合</t>
    <phoneticPr fontId="1"/>
  </si>
  <si>
    <t>税率7.8％適用分</t>
    <phoneticPr fontId="1"/>
  </si>
  <si>
    <t>合計 C</t>
    <phoneticPr fontId="1"/>
  </si>
  <si>
    <t>A</t>
    <phoneticPr fontId="1"/>
  </si>
  <si>
    <t>B</t>
    <phoneticPr fontId="1"/>
  </si>
  <si>
    <t xml:space="preserve">(A + B) </t>
    <phoneticPr fontId="1"/>
  </si>
  <si>
    <t xml:space="preserve">④×みなし仕入率 </t>
    <phoneticPr fontId="1"/>
  </si>
  <si>
    <t>⑳</t>
    <phoneticPr fontId="1"/>
  </si>
  <si>
    <t>⑭×90%+⑮×80%+⑯×70%+⑰×60%+⑱×50%+⑲×40%</t>
    <phoneticPr fontId="1"/>
  </si>
  <si>
    <t>⑬</t>
    <phoneticPr fontId="1"/>
  </si>
  <si>
    <t>ロ 特例計算を適用する場合</t>
    <phoneticPr fontId="1"/>
  </si>
  <si>
    <t>(イ)　1種類の事業で75%以上</t>
    <phoneticPr fontId="1"/>
  </si>
  <si>
    <t xml:space="preserve">(A + B) </t>
    <phoneticPr fontId="1"/>
  </si>
  <si>
    <t>（⑦C/⑥C・⑧C/⑥C・⑨C/⑥C・⑩C/⑥C・⑪C/⑥C・⑫C/⑥C）≧75％</t>
    <phoneticPr fontId="1"/>
  </si>
  <si>
    <t>㉑</t>
    <phoneticPr fontId="1"/>
  </si>
  <si>
    <t>④×みなし仕入率(90%・80%・70%・60%・50%・40%)</t>
    <phoneticPr fontId="1"/>
  </si>
  <si>
    <t>(ロ)　2種類の事業で75%以上</t>
    <phoneticPr fontId="1"/>
  </si>
  <si>
    <t xml:space="preserve"> </t>
    <phoneticPr fontId="1"/>
  </si>
  <si>
    <t>第一種事業及び第二種事業</t>
    <phoneticPr fontId="1"/>
  </si>
  <si>
    <t>④×</t>
    <phoneticPr fontId="1"/>
  </si>
  <si>
    <t>⑭×90%＋(⑬－⑭)×80%</t>
    <phoneticPr fontId="1"/>
  </si>
  <si>
    <t>㉒</t>
    <phoneticPr fontId="1"/>
  </si>
  <si>
    <t>(⑦C＋⑧C) /⑥C≧75%</t>
    <phoneticPr fontId="1"/>
  </si>
  <si>
    <t>⑬</t>
    <phoneticPr fontId="1"/>
  </si>
  <si>
    <t>第一種事業及び第三種事業　　　　　　　　　　　　　　　　　　　　　　　　</t>
    <phoneticPr fontId="1"/>
  </si>
  <si>
    <t>⑭×90%＋(⑬－⑭)×70%</t>
    <phoneticPr fontId="1"/>
  </si>
  <si>
    <t>(⑦C＋⑨C) /⑥C≧75%</t>
    <phoneticPr fontId="1"/>
  </si>
  <si>
    <t>(⑦C＋⑩C) /⑥C≧75%</t>
    <phoneticPr fontId="1"/>
  </si>
  <si>
    <t>第一種事業及び第五種事業 　　　　　　　　　　　　　　　　　　　　　　　　　</t>
    <phoneticPr fontId="1"/>
  </si>
  <si>
    <t>④×</t>
    <phoneticPr fontId="1"/>
  </si>
  <si>
    <t>⑭×90%＋(⑬－⑭)×50%</t>
    <phoneticPr fontId="1"/>
  </si>
  <si>
    <t>㉕</t>
    <phoneticPr fontId="1"/>
  </si>
  <si>
    <t>(⑦C＋⑪C) /⑥C≧75%</t>
    <phoneticPr fontId="1"/>
  </si>
  <si>
    <t>⑭×90%＋(⑬－⑭)×40%</t>
    <phoneticPr fontId="1"/>
  </si>
  <si>
    <t>㉖</t>
    <phoneticPr fontId="1"/>
  </si>
  <si>
    <t>(⑦C＋⑫C) /⑥C≧75%</t>
    <phoneticPr fontId="1"/>
  </si>
  <si>
    <t>第二種事業及び第三種事業 　　　　　　　　　　　　　　　　　　　　　　</t>
    <phoneticPr fontId="1"/>
  </si>
  <si>
    <t>⑮×80%＋(⑬－⑮)×70%</t>
    <phoneticPr fontId="1"/>
  </si>
  <si>
    <t>㉗</t>
    <phoneticPr fontId="1"/>
  </si>
  <si>
    <t>(⑧C＋⑨C) /⑥C≧75%</t>
    <phoneticPr fontId="1"/>
  </si>
  <si>
    <t>第二種事業及び第四種事業 　　　　　　　　　　　　　　　　　　　　　　　　</t>
    <phoneticPr fontId="1"/>
  </si>
  <si>
    <t>⑮×80%＋(⑬－⑮)×60%</t>
    <phoneticPr fontId="1"/>
  </si>
  <si>
    <t>㉘</t>
    <phoneticPr fontId="1"/>
  </si>
  <si>
    <t>(⑧C＋⑩C) /⑥C≧75%</t>
    <phoneticPr fontId="1"/>
  </si>
  <si>
    <t>第二種事業及び第五種事業 　　　　　　　　　　　　　　　　　　　　　</t>
    <phoneticPr fontId="1"/>
  </si>
  <si>
    <t>⑮×80%＋(⑬－⑮)×50%</t>
    <phoneticPr fontId="1"/>
  </si>
  <si>
    <t>㉙</t>
    <phoneticPr fontId="1"/>
  </si>
  <si>
    <t>(⑧C＋⑪C) /⑥C≧75%</t>
    <phoneticPr fontId="1"/>
  </si>
  <si>
    <t>⑮×80%＋(⑬－⑮)×40%</t>
    <phoneticPr fontId="1"/>
  </si>
  <si>
    <t>㉚</t>
    <phoneticPr fontId="1"/>
  </si>
  <si>
    <t>(⑧C＋⑫C) /⑥C≧75%</t>
    <phoneticPr fontId="1"/>
  </si>
  <si>
    <t>第三種事業及び第四種事業 　　　　　　　　　　　　　　　　　　</t>
    <phoneticPr fontId="1"/>
  </si>
  <si>
    <t>⑯×70%＋(⑬－⑯)×60%</t>
    <phoneticPr fontId="1"/>
  </si>
  <si>
    <t>㉛</t>
    <phoneticPr fontId="1"/>
  </si>
  <si>
    <t>(⑨C＋⑩C) /⑥C≧75%</t>
    <phoneticPr fontId="1"/>
  </si>
  <si>
    <t>第三種事業及び第五種事業 　　　　　　　　　　　　　　　　　　　　　　　　</t>
    <phoneticPr fontId="1"/>
  </si>
  <si>
    <t>⑯×70%＋(⑬－⑯)×50%</t>
    <phoneticPr fontId="1"/>
  </si>
  <si>
    <t>㉜</t>
    <phoneticPr fontId="1"/>
  </si>
  <si>
    <t>(⑨C＋⑪C) /⑥C≧75%</t>
    <phoneticPr fontId="1"/>
  </si>
  <si>
    <t>⑯×70%＋(⑬－⑯)×40%</t>
    <phoneticPr fontId="1"/>
  </si>
  <si>
    <t>㉝</t>
    <phoneticPr fontId="1"/>
  </si>
  <si>
    <t>(⑨C＋⑫C) /⑥C≧75%</t>
    <phoneticPr fontId="1"/>
  </si>
  <si>
    <t>⑰×60%＋(⑬－⑰)×50%</t>
    <phoneticPr fontId="1"/>
  </si>
  <si>
    <t>㉞</t>
    <phoneticPr fontId="1"/>
  </si>
  <si>
    <t>(⑩C＋⑪C) /⑥C≧75%　　　　　　　　　　　　　　　　　　</t>
    <phoneticPr fontId="1"/>
  </si>
  <si>
    <t>⑰×60%＋(⑬－⑰)×40%</t>
    <phoneticPr fontId="1"/>
  </si>
  <si>
    <t>㉟</t>
    <phoneticPr fontId="1"/>
  </si>
  <si>
    <t>(⑩C＋⑫C) /⑥C≧75%　　　　　　　　　　　　　　　　　　</t>
    <phoneticPr fontId="1"/>
  </si>
  <si>
    <t>⑱×50%＋(⑬－⑱)×40%</t>
    <phoneticPr fontId="1"/>
  </si>
  <si>
    <t>㊱</t>
    <phoneticPr fontId="1"/>
  </si>
  <si>
    <t>(⑪C＋⑫C) /⑥C≧75%　　　　　　　　　　　　　　　　　　</t>
    <phoneticPr fontId="1"/>
  </si>
  <si>
    <t>ハ 上記の計算式区分から選択した控除対象仕入税額</t>
    <phoneticPr fontId="1"/>
  </si>
  <si>
    <t xml:space="preserve">(A + B) </t>
    <phoneticPr fontId="1"/>
  </si>
  <si>
    <t>選択可能な計算式区分(⑳～㊱)
の内から選択した金額</t>
    <phoneticPr fontId="1"/>
  </si>
  <si>
    <t>㊲</t>
    <phoneticPr fontId="1"/>
  </si>
  <si>
    <t>注意</t>
    <phoneticPr fontId="1"/>
  </si>
  <si>
    <t>金額の計算においては、 1円未満の端数を切り捨てる。</t>
    <phoneticPr fontId="1"/>
  </si>
  <si>
    <t>(2／2)</t>
    <phoneticPr fontId="1"/>
  </si>
  <si>
    <r>
      <t xml:space="preserve"> 消費税及び地方消費税の
</t>
    </r>
    <r>
      <rPr>
        <sz val="11"/>
        <rFont val="ＭＳ Ｐ明朝"/>
        <family val="1"/>
        <charset val="128"/>
      </rPr>
      <t>合計(納付又は還付)税額</t>
    </r>
    <rPh sb="1" eb="4">
      <t>ショウヒゼイ</t>
    </rPh>
    <rPh sb="4" eb="5">
      <t>オヨ</t>
    </rPh>
    <rPh sb="6" eb="8">
      <t>チホウ</t>
    </rPh>
    <rPh sb="8" eb="11">
      <t>ショウヒゼイ</t>
    </rPh>
    <rPh sb="13" eb="15">
      <t>ゴウケイ</t>
    </rPh>
    <rPh sb="16" eb="18">
      <t>ノウフ</t>
    </rPh>
    <rPh sb="18" eb="19">
      <t>マタ</t>
    </rPh>
    <rPh sb="20" eb="22">
      <t>カンプ</t>
    </rPh>
    <rPh sb="23" eb="25">
      <t>ゼイガク</t>
    </rPh>
    <phoneticPr fontId="4"/>
  </si>
  <si>
    <t>既  確　定
譲渡割額</t>
    <phoneticPr fontId="1"/>
  </si>
  <si>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32"/>
  </si>
  <si>
    <t xml:space="preserve">課  税  標  準  額   に
対す  る  消 費税額 </t>
    <rPh sb="0" eb="1">
      <t>カ</t>
    </rPh>
    <phoneticPr fontId="1"/>
  </si>
  <si>
    <t xml:space="preserve">貸    倒    回    収    に
係   る   消  費  税  額 </t>
    <phoneticPr fontId="1"/>
  </si>
  <si>
    <t xml:space="preserve">売上対価の返還等
に係  る  消 費税額 </t>
    <phoneticPr fontId="1"/>
  </si>
  <si>
    <t>データ</t>
    <phoneticPr fontId="1"/>
  </si>
  <si>
    <t>税 理 士
署    名</t>
    <rPh sb="0" eb="1">
      <t>ゼイ</t>
    </rPh>
    <rPh sb="2" eb="3">
      <t>リ</t>
    </rPh>
    <rPh sb="4" eb="5">
      <t>シ</t>
    </rPh>
    <rPh sb="6" eb="7">
      <t>ショ</t>
    </rPh>
    <rPh sb="11" eb="12">
      <t>メイ</t>
    </rPh>
    <phoneticPr fontId="4"/>
  </si>
  <si>
    <t>税  理  士
署       名</t>
    <phoneticPr fontId="32"/>
  </si>
  <si>
    <t>所管</t>
    <phoneticPr fontId="1"/>
  </si>
  <si>
    <t>要否</t>
    <phoneticPr fontId="1"/>
  </si>
  <si>
    <t>する金融機関等
還付を受けようと</t>
    <rPh sb="2" eb="4">
      <t>キンユウ</t>
    </rPh>
    <rPh sb="4" eb="6">
      <t>キカン</t>
    </rPh>
    <rPh sb="6" eb="7">
      <t>トウ</t>
    </rPh>
    <rPh sb="8" eb="10">
      <t>カンプ</t>
    </rPh>
    <rPh sb="11" eb="12">
      <t>ウ</t>
    </rPh>
    <phoneticPr fontId="32"/>
  </si>
  <si>
    <t>第一表　（簡易課税用）</t>
    <rPh sb="0" eb="1">
      <t>ダイ</t>
    </rPh>
    <rPh sb="1" eb="2">
      <t>１</t>
    </rPh>
    <rPh sb="2" eb="3">
      <t>ヒョウ</t>
    </rPh>
    <rPh sb="5" eb="7">
      <t>カンイ</t>
    </rPh>
    <rPh sb="7" eb="9">
      <t>カゼイ</t>
    </rPh>
    <rPh sb="9" eb="10">
      <t>ヨウ</t>
    </rPh>
    <phoneticPr fontId="4"/>
  </si>
  <si>
    <t>（個人の方）振替継続希望</t>
    <phoneticPr fontId="1"/>
  </si>
  <si>
    <t>（個人の方）振替継続希望</t>
    <phoneticPr fontId="1"/>
  </si>
  <si>
    <t>令 和</t>
    <rPh sb="0" eb="1">
      <t>レイ</t>
    </rPh>
    <rPh sb="2" eb="3">
      <t>ワ</t>
    </rPh>
    <phoneticPr fontId="1"/>
  </si>
  <si>
    <t>確 認</t>
    <rPh sb="0" eb="1">
      <t>アキラ</t>
    </rPh>
    <rPh sb="2" eb="3">
      <t>シノブ</t>
    </rPh>
    <phoneticPr fontId="1"/>
  </si>
  <si>
    <t>確 認</t>
    <phoneticPr fontId="1"/>
  </si>
  <si>
    <t>税額控除に係る経過措置の適用（２割特例）</t>
    <phoneticPr fontId="1"/>
  </si>
  <si>
    <t>税額控除に係る経過措置の適用（２割特例）</t>
    <phoneticPr fontId="1"/>
  </si>
  <si>
    <t>税額控除に係る経過措置の適用(２割特例)</t>
    <phoneticPr fontId="1"/>
  </si>
  <si>
    <t>関西アーバン</t>
    <rPh sb="0" eb="2">
      <t>カンサイ</t>
    </rPh>
    <phoneticPr fontId="1"/>
  </si>
  <si>
    <t>（個人の方） 公金受取口座の利用</t>
    <phoneticPr fontId="1"/>
  </si>
  <si>
    <t>（個人の方） 公金受取口座の利用</t>
    <phoneticPr fontId="1"/>
  </si>
  <si>
    <t>（個人の方） 公金受取口座の利用</t>
    <phoneticPr fontId="1"/>
  </si>
  <si>
    <t>※ ２割特例による申告の場合、⑱欄に⑪欄の数字を記載し、
⑱欄×22/78から算出された金額を⑳欄に記載してください</t>
    <phoneticPr fontId="1"/>
  </si>
  <si>
    <t>区 分</t>
    <rPh sb="0" eb="1">
      <t>ク</t>
    </rPh>
    <rPh sb="2" eb="3">
      <t>ブン</t>
    </rPh>
    <phoneticPr fontId="1"/>
  </si>
  <si>
    <t>第６種</t>
    <rPh sb="0" eb="1">
      <t>ダイ</t>
    </rPh>
    <rPh sb="2" eb="3">
      <t>シュ</t>
    </rPh>
    <phoneticPr fontId="1"/>
  </si>
  <si>
    <t>年</t>
    <phoneticPr fontId="1"/>
  </si>
  <si>
    <t>第1種</t>
    <rPh sb="0" eb="1">
      <t>ダイ</t>
    </rPh>
    <rPh sb="2" eb="3">
      <t>シュ</t>
    </rPh>
    <phoneticPr fontId="1"/>
  </si>
  <si>
    <t>％適用分</t>
    <phoneticPr fontId="1"/>
  </si>
  <si>
    <r>
      <t xml:space="preserve"> </t>
    </r>
    <r>
      <rPr>
        <sz val="12"/>
        <color indexed="8"/>
        <rFont val="HG丸ｺﾞｼｯｸM-PRO"/>
        <family val="3"/>
        <charset val="128"/>
      </rPr>
      <t>６.２４％及び７.８</t>
    </r>
    <rPh sb="6" eb="7">
      <t>オヨ</t>
    </rPh>
    <phoneticPr fontId="1"/>
  </si>
  <si>
    <t>％ 適用分</t>
    <phoneticPr fontId="1"/>
  </si>
  <si>
    <t>※申告書(第一表)の①欄へ</t>
    <phoneticPr fontId="1"/>
  </si>
  <si>
    <t>※申告書(第一表)の②欄へ</t>
    <phoneticPr fontId="1"/>
  </si>
  <si>
    <t>※申告書(第一表)の⑤欄へ</t>
    <phoneticPr fontId="1"/>
  </si>
  <si>
    <t xml:space="preserve"> (②～⑥の合計)</t>
    <rPh sb="6" eb="8">
      <t>ゴウケイ</t>
    </rPh>
    <phoneticPr fontId="1"/>
  </si>
  <si>
    <t xml:space="preserve"> (⑧・⑨の合計)</t>
    <rPh sb="6" eb="8">
      <t>ゴウケイ</t>
    </rPh>
    <phoneticPr fontId="1"/>
  </si>
  <si>
    <t xml:space="preserve"> (㉑～㉓の合計)</t>
    <rPh sb="6" eb="8">
      <t>ゴウケイ</t>
    </rPh>
    <phoneticPr fontId="1"/>
  </si>
  <si>
    <t xml:space="preserve"> には売上対価の返還等の金額 (税抜き) を控除した後の金額を記載する。</t>
    <rPh sb="28" eb="30">
      <t>キンガク</t>
    </rPh>
    <rPh sb="31" eb="33">
      <t>キサイ</t>
    </rPh>
    <phoneticPr fontId="1"/>
  </si>
  <si>
    <t>2  課税売上げにつき返品を受け又は値引き・割戻しをした全額 (売上対価の返還等の金額) があり、売上 (収入) 金額から減算しない方法で経理して経費に含めている場合には、⑥から⑫の欄</t>
    <rPh sb="33" eb="34">
      <t>ア</t>
    </rPh>
    <rPh sb="73" eb="75">
      <t>ケイヒ</t>
    </rPh>
    <phoneticPr fontId="1"/>
  </si>
  <si>
    <t>1  金額の計算においては、 1円未満の端数を切り捨てる。</t>
    <phoneticPr fontId="1"/>
  </si>
  <si>
    <t>地方消費税
の課税標準
となる消費
税　  　額</t>
    <phoneticPr fontId="32"/>
  </si>
  <si>
    <t>令和５年10月　法人用　簡易課税　書き方</t>
    <rPh sb="12" eb="14">
      <t>カンイ</t>
    </rPh>
    <phoneticPr fontId="1"/>
  </si>
  <si>
    <t>第4-(13)号様式</t>
    <phoneticPr fontId="58"/>
  </si>
  <si>
    <t>特 別</t>
    <rPh sb="0" eb="1">
      <t>トク</t>
    </rPh>
    <rPh sb="2" eb="3">
      <t>ベツ</t>
    </rPh>
    <phoneticPr fontId="58"/>
  </si>
  <si>
    <t xml:space="preserve"> 付表6     税率別消費税額計算表</t>
    <phoneticPr fontId="58"/>
  </si>
  <si>
    <t xml:space="preserve">    〔小規模事業者に係る税額控除に関する経過措置を適用する課税期間用〕</t>
    <phoneticPr fontId="58"/>
  </si>
  <si>
    <t>課税期間</t>
    <phoneticPr fontId="58"/>
  </si>
  <si>
    <t>令和</t>
    <phoneticPr fontId="58"/>
  </si>
  <si>
    <t>・</t>
    <phoneticPr fontId="58"/>
  </si>
  <si>
    <t>～令和</t>
    <phoneticPr fontId="58"/>
  </si>
  <si>
    <t>・</t>
    <phoneticPr fontId="58"/>
  </si>
  <si>
    <t>氏名又は名称</t>
    <phoneticPr fontId="58"/>
  </si>
  <si>
    <t>Ⅰ　課税標準額に対する消費税額及び控除対象仕入税額の計算の基礎となる消費税額</t>
    <phoneticPr fontId="162"/>
  </si>
  <si>
    <t xml:space="preserve">区分 </t>
    <phoneticPr fontId="58"/>
  </si>
  <si>
    <t>税率6.24％適用分</t>
    <phoneticPr fontId="58"/>
  </si>
  <si>
    <t>税率7.8％適用分</t>
    <phoneticPr fontId="58"/>
  </si>
  <si>
    <t>合   計   C</t>
    <phoneticPr fontId="58"/>
  </si>
  <si>
    <t>A</t>
    <phoneticPr fontId="58"/>
  </si>
  <si>
    <t>B</t>
    <phoneticPr fontId="58"/>
  </si>
  <si>
    <t xml:space="preserve">(A + B) </t>
    <phoneticPr fontId="58"/>
  </si>
  <si>
    <t>課税資産の譲渡等
の対価の額</t>
    <phoneticPr fontId="162"/>
  </si>
  <si>
    <t>①</t>
    <phoneticPr fontId="58"/>
  </si>
  <si>
    <t>円</t>
    <phoneticPr fontId="58"/>
  </si>
  <si>
    <t>課税標準額</t>
    <phoneticPr fontId="58"/>
  </si>
  <si>
    <t>②</t>
    <phoneticPr fontId="58"/>
  </si>
  <si>
    <t>課税標準額に
対する消費税額</t>
    <phoneticPr fontId="58"/>
  </si>
  <si>
    <t>③</t>
    <phoneticPr fontId="58"/>
  </si>
  <si>
    <t>貸倒回収に係る消費税額</t>
    <phoneticPr fontId="58"/>
  </si>
  <si>
    <t>④</t>
    <phoneticPr fontId="58"/>
  </si>
  <si>
    <t>売上対価の返還等
に係る消費税額</t>
    <phoneticPr fontId="58"/>
  </si>
  <si>
    <t>⑤</t>
    <phoneticPr fontId="58"/>
  </si>
  <si>
    <t>控除対象仕入税額の計算
の基礎となる消費税額
（ ③ ＋ ④ － ⑤ ）</t>
    <phoneticPr fontId="58"/>
  </si>
  <si>
    <t>⑥</t>
    <phoneticPr fontId="58"/>
  </si>
  <si>
    <t>Ⅱ　控除対象仕入税額とみなされる特別控除税額</t>
  </si>
  <si>
    <t>項目</t>
    <rPh sb="0" eb="2">
      <t>コウモク</t>
    </rPh>
    <phoneticPr fontId="58"/>
  </si>
  <si>
    <t>税率7.8％適用分</t>
    <phoneticPr fontId="58"/>
  </si>
  <si>
    <t>合   計   C</t>
    <phoneticPr fontId="58"/>
  </si>
  <si>
    <t>A</t>
    <phoneticPr fontId="58"/>
  </si>
  <si>
    <t>B</t>
    <phoneticPr fontId="58"/>
  </si>
  <si>
    <t xml:space="preserve">(A + B) </t>
    <phoneticPr fontId="58"/>
  </si>
  <si>
    <t>特別控除税額
（ ⑥ × 80 ％ ）</t>
    <phoneticPr fontId="58"/>
  </si>
  <si>
    <t>⑦</t>
    <phoneticPr fontId="58"/>
  </si>
  <si>
    <t>Ⅲ　貸倒れに係る税額</t>
    <phoneticPr fontId="162"/>
  </si>
  <si>
    <t>税率6.24％適用分</t>
    <phoneticPr fontId="58"/>
  </si>
  <si>
    <t>税率7.8％適用分</t>
    <phoneticPr fontId="58"/>
  </si>
  <si>
    <t>合   計   C</t>
    <phoneticPr fontId="58"/>
  </si>
  <si>
    <t>A</t>
    <phoneticPr fontId="58"/>
  </si>
  <si>
    <t>B</t>
    <phoneticPr fontId="58"/>
  </si>
  <si>
    <t xml:space="preserve">(A + B) </t>
    <phoneticPr fontId="58"/>
  </si>
  <si>
    <t>貸倒れに係る税額</t>
    <phoneticPr fontId="58"/>
  </si>
  <si>
    <t>⑧</t>
    <phoneticPr fontId="58"/>
  </si>
  <si>
    <t>注意</t>
    <rPh sb="0" eb="2">
      <t>チュウイ</t>
    </rPh>
    <phoneticPr fontId="58"/>
  </si>
  <si>
    <t xml:space="preserve">   金額の計算においては、 1円未満の端数を切り捨てる。</t>
    <phoneticPr fontId="58"/>
  </si>
  <si>
    <t>(R5.10.1以後終了課税期間用)</t>
    <phoneticPr fontId="58"/>
  </si>
  <si>
    <t>代表者氏名</t>
    <phoneticPr fontId="1"/>
  </si>
  <si>
    <t>法人番号</t>
    <phoneticPr fontId="4"/>
  </si>
  <si>
    <t>代表者氏名</t>
    <phoneticPr fontId="1"/>
  </si>
  <si>
    <t>法  人  名</t>
    <rPh sb="0" eb="1">
      <t>ホウ</t>
    </rPh>
    <rPh sb="3" eb="4">
      <t>ニン</t>
    </rPh>
    <rPh sb="6" eb="7">
      <t>メイ</t>
    </rPh>
    <phoneticPr fontId="4"/>
  </si>
  <si>
    <r>
      <t xml:space="preserve">納 </t>
    </r>
    <r>
      <rPr>
        <sz val="11"/>
        <rFont val="ＭＳ Ｐ明朝"/>
        <family val="1"/>
        <charset val="128"/>
      </rPr>
      <t xml:space="preserve"> </t>
    </r>
    <r>
      <rPr>
        <sz val="11"/>
        <rFont val="ＭＳ Ｐ明朝"/>
        <family val="1"/>
        <charset val="128"/>
      </rPr>
      <t xml:space="preserve">税 </t>
    </r>
    <r>
      <rPr>
        <sz val="11"/>
        <rFont val="ＭＳ Ｐ明朝"/>
        <family val="1"/>
        <charset val="128"/>
      </rPr>
      <t xml:space="preserve"> </t>
    </r>
    <r>
      <rPr>
        <sz val="11"/>
        <rFont val="ＭＳ Ｐ明朝"/>
        <family val="1"/>
        <charset val="128"/>
      </rPr>
      <t>地</t>
    </r>
    <rPh sb="0" eb="1">
      <t>ノウ</t>
    </rPh>
    <rPh sb="3" eb="4">
      <t>ゼイ</t>
    </rPh>
    <rPh sb="6" eb="7">
      <t>チ</t>
    </rPh>
    <phoneticPr fontId="4"/>
  </si>
  <si>
    <t>法  人  名</t>
    <phoneticPr fontId="1"/>
  </si>
  <si>
    <t>代表者氏名</t>
    <phoneticPr fontId="1"/>
  </si>
  <si>
    <t>10</t>
    <phoneticPr fontId="1"/>
  </si>
  <si>
    <t>06</t>
    <phoneticPr fontId="1"/>
  </si>
  <si>
    <t>30</t>
    <phoneticPr fontId="1"/>
  </si>
  <si>
    <t>09</t>
    <phoneticPr fontId="1"/>
  </si>
  <si>
    <t>07</t>
    <phoneticPr fontId="1"/>
  </si>
  <si>
    <t>令和　7 年１１月３０日</t>
    <rPh sb="0" eb="1">
      <t>レイ</t>
    </rPh>
    <rPh sb="1" eb="2">
      <t>ワ</t>
    </rPh>
    <rPh sb="5" eb="6">
      <t>ネン</t>
    </rPh>
    <rPh sb="8" eb="9">
      <t>ガツ</t>
    </rPh>
    <rPh sb="11" eb="12">
      <t>ニチ</t>
    </rPh>
    <phoneticPr fontId="1"/>
  </si>
  <si>
    <t>麹町</t>
  </si>
  <si>
    <t>東京都千代田区大手町1丁目3-3</t>
  </si>
  <si>
    <t>コクゼイサンギョウ　カブシキガイシャ</t>
  </si>
  <si>
    <t>国税産業　株式会社</t>
  </si>
  <si>
    <t>1234567890123</t>
  </si>
  <si>
    <t>コクゼイ　イチロウ</t>
  </si>
  <si>
    <t>国税　一郎</t>
  </si>
  <si>
    <t>04</t>
  </si>
  <si>
    <t>00062308</t>
  </si>
  <si>
    <t>06-4444-4444</t>
  </si>
  <si>
    <t>01</t>
  </si>
  <si>
    <t>確定</t>
  </si>
  <si>
    <t>古川　誠直</t>
  </si>
  <si>
    <t>06-6862-6744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</si>
</sst>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0.0_);[Red]\(0.0\)"/>
    <numFmt numFmtId="178" formatCode="0_ "/>
    <numFmt numFmtId="179" formatCode="0_);[Red]\(0\)"/>
    <numFmt numFmtId="180" formatCode="#,##0.0;[Red]#,##0.0"/>
  </numFmts>
  <fonts count="166" x14ac:knownFonts="1">
    <font>
      <sz val="11"/>
      <name val="ＭＳ Ｐ明朝"/>
      <family val="1"/>
      <charset val="128"/>
    </font>
    <font>
      <sz val="6"/>
      <name val="ＭＳ Ｐ明朝"/>
      <family val="1"/>
      <charset val="128"/>
    </font>
    <font>
      <sz val="11"/>
      <name val="ＭＳ Ｐゴシック"/>
      <family val="3"/>
      <charset val="128"/>
    </font>
    <font>
      <sz val="12"/>
      <name val="ＭＳ Ｐ明朝"/>
      <family val="1"/>
      <charset val="128"/>
    </font>
    <font>
      <sz val="6"/>
      <name val="ＭＳ Ｐゴシック"/>
      <family val="3"/>
      <charset val="128"/>
    </font>
    <font>
      <sz val="10"/>
      <name val="ＭＳ Ｐ明朝"/>
      <family val="1"/>
      <charset val="128"/>
    </font>
    <font>
      <sz val="8.5"/>
      <name val="ＭＳ Ｐ明朝"/>
      <family val="1"/>
      <charset val="128"/>
    </font>
    <font>
      <sz val="9"/>
      <name val="ＭＳ Ｐ明朝"/>
      <family val="1"/>
      <charset val="128"/>
    </font>
    <font>
      <sz val="11"/>
      <name val="ＭＳ 明朝"/>
      <family val="1"/>
      <charset val="128"/>
    </font>
    <font>
      <sz val="12"/>
      <color indexed="12"/>
      <name val="ＭＳ Ｐ明朝"/>
      <family val="1"/>
      <charset val="128"/>
    </font>
    <font>
      <sz val="16"/>
      <name val="ＭＳ ゴシック"/>
      <family val="3"/>
      <charset val="128"/>
    </font>
    <font>
      <sz val="18"/>
      <color indexed="12"/>
      <name val="ＭＳ Ｐ明朝"/>
      <family val="1"/>
      <charset val="128"/>
    </font>
    <font>
      <sz val="9.5"/>
      <name val="ＭＳ Ｐ明朝"/>
      <family val="1"/>
      <charset val="128"/>
    </font>
    <font>
      <sz val="8"/>
      <name val="ＭＳ Ｐ明朝"/>
      <family val="1"/>
      <charset val="128"/>
    </font>
    <font>
      <sz val="8.5"/>
      <name val="ＭＳ 明朝"/>
      <family val="1"/>
      <charset val="128"/>
    </font>
    <font>
      <sz val="10.5"/>
      <name val="ＭＳ Ｐ明朝"/>
      <family val="1"/>
      <charset val="128"/>
    </font>
    <font>
      <sz val="7"/>
      <name val="ＭＳ Ｐ明朝"/>
      <family val="1"/>
      <charset val="128"/>
    </font>
    <font>
      <sz val="14"/>
      <color indexed="12"/>
      <name val="ＭＳ Ｐ明朝"/>
      <family val="1"/>
      <charset val="128"/>
    </font>
    <font>
      <sz val="10"/>
      <color indexed="12"/>
      <name val="ＭＳ Ｐ明朝"/>
      <family val="1"/>
      <charset val="128"/>
    </font>
    <font>
      <sz val="10"/>
      <name val="ＭＳ 明朝"/>
      <family val="1"/>
      <charset val="128"/>
    </font>
    <font>
      <sz val="10"/>
      <color indexed="12"/>
      <name val="ＭＳ 明朝"/>
      <family val="1"/>
      <charset val="128"/>
    </font>
    <font>
      <sz val="10"/>
      <color indexed="14"/>
      <name val="ＭＳ 明朝"/>
      <family val="1"/>
      <charset val="128"/>
    </font>
    <font>
      <sz val="18"/>
      <color indexed="33"/>
      <name val="ＭＳ Ｐ明朝"/>
      <family val="1"/>
      <charset val="128"/>
    </font>
    <font>
      <sz val="16"/>
      <color indexed="33"/>
      <name val="ＭＳ Ｐ明朝"/>
      <family val="1"/>
      <charset val="128"/>
    </font>
    <font>
      <sz val="14"/>
      <color indexed="33"/>
      <name val="ＭＳ Ｐ明朝"/>
      <family val="1"/>
      <charset val="128"/>
    </font>
    <font>
      <sz val="8"/>
      <name val="ＭＳ 明朝"/>
      <family val="1"/>
      <charset val="128"/>
    </font>
    <font>
      <sz val="13"/>
      <color indexed="12"/>
      <name val="ＭＳ Ｐ明朝"/>
      <family val="1"/>
      <charset val="128"/>
    </font>
    <font>
      <sz val="8"/>
      <color indexed="12"/>
      <name val="ＭＳ 明朝"/>
      <family val="1"/>
      <charset val="128"/>
    </font>
    <font>
      <sz val="9"/>
      <color indexed="8"/>
      <name val="ＭＳ Ｐ明朝"/>
      <family val="1"/>
      <charset val="128"/>
    </font>
    <font>
      <sz val="11"/>
      <name val="ＭＳ Ｐ明朝"/>
      <family val="1"/>
      <charset val="128"/>
    </font>
    <font>
      <sz val="6"/>
      <name val="ＭＳ 明朝"/>
      <family val="1"/>
      <charset val="128"/>
    </font>
    <font>
      <sz val="13"/>
      <color indexed="40"/>
      <name val="ＭＳ 明朝"/>
      <family val="1"/>
      <charset val="128"/>
    </font>
    <font>
      <sz val="7"/>
      <color indexed="8"/>
      <name val="ＭＳ 明朝"/>
      <family val="1"/>
      <charset val="128"/>
    </font>
    <font>
      <sz val="4"/>
      <name val="ＭＳ 明朝"/>
      <family val="1"/>
      <charset val="128"/>
    </font>
    <font>
      <sz val="7"/>
      <color indexed="40"/>
      <name val="ＭＳ 明朝"/>
      <family val="1"/>
      <charset val="128"/>
    </font>
    <font>
      <sz val="7"/>
      <name val="ＭＳ 明朝"/>
      <family val="1"/>
      <charset val="128"/>
    </font>
    <font>
      <sz val="6"/>
      <color indexed="8"/>
      <name val="ＭＳ 明朝"/>
      <family val="1"/>
      <charset val="128"/>
    </font>
    <font>
      <sz val="9"/>
      <color indexed="44"/>
      <name val="ＭＳ 明朝"/>
      <family val="1"/>
      <charset val="128"/>
    </font>
    <font>
      <sz val="8"/>
      <color indexed="44"/>
      <name val="ＭＳ 明朝"/>
      <family val="1"/>
      <charset val="128"/>
    </font>
    <font>
      <sz val="6"/>
      <color indexed="44"/>
      <name val="ＭＳ 明朝"/>
      <family val="1"/>
      <charset val="128"/>
    </font>
    <font>
      <sz val="9"/>
      <name val="ＭＳ 明朝"/>
      <family val="1"/>
      <charset val="128"/>
    </font>
    <font>
      <sz val="5"/>
      <name val="ＭＳ 明朝"/>
      <family val="1"/>
      <charset val="128"/>
    </font>
    <font>
      <sz val="14"/>
      <name val="ＭＳ Ｐ明朝"/>
      <family val="1"/>
      <charset val="128"/>
    </font>
    <font>
      <sz val="8"/>
      <color indexed="8"/>
      <name val="ＭＳ 明朝"/>
      <family val="1"/>
      <charset val="128"/>
    </font>
    <font>
      <sz val="4"/>
      <color indexed="8"/>
      <name val="ＭＳ 明朝"/>
      <family val="1"/>
      <charset val="128"/>
    </font>
    <font>
      <sz val="12"/>
      <color indexed="14"/>
      <name val="ＭＳ Ｐ明朝"/>
      <family val="1"/>
      <charset val="128"/>
    </font>
    <font>
      <sz val="12"/>
      <color indexed="8"/>
      <name val="ＭＳ Ｐ明朝"/>
      <family val="1"/>
      <charset val="128"/>
    </font>
    <font>
      <sz val="5"/>
      <color indexed="45"/>
      <name val="ＭＳ 明朝"/>
      <family val="1"/>
      <charset val="128"/>
    </font>
    <font>
      <sz val="5"/>
      <color indexed="8"/>
      <name val="ＭＳ 明朝"/>
      <family val="1"/>
      <charset val="128"/>
    </font>
    <font>
      <sz val="10"/>
      <color indexed="8"/>
      <name val="ＭＳ 明朝"/>
      <family val="1"/>
      <charset val="128"/>
    </font>
    <font>
      <sz val="4"/>
      <color indexed="45"/>
      <name val="ＭＳ 明朝"/>
      <family val="1"/>
      <charset val="128"/>
    </font>
    <font>
      <sz val="9"/>
      <color indexed="8"/>
      <name val="ＭＳ Ｐゴシック"/>
      <family val="3"/>
      <charset val="128"/>
    </font>
    <font>
      <b/>
      <sz val="8"/>
      <color indexed="12"/>
      <name val="ＭＳ 明朝"/>
      <family val="1"/>
      <charset val="128"/>
    </font>
    <font>
      <b/>
      <u val="double"/>
      <sz val="12"/>
      <name val="ＭＳ 明朝"/>
      <family val="1"/>
      <charset val="128"/>
    </font>
    <font>
      <sz val="10"/>
      <name val="ＭＳ Ｐゴシック"/>
      <family val="3"/>
      <charset val="128"/>
    </font>
    <font>
      <sz val="11"/>
      <color indexed="8"/>
      <name val="ＭＳ Ｐゴシック"/>
      <family val="3"/>
      <charset val="128"/>
    </font>
    <font>
      <sz val="11"/>
      <color indexed="8"/>
      <name val="ＭＳ Ｐ明朝"/>
      <family val="1"/>
      <charset val="128"/>
    </font>
    <font>
      <sz val="11"/>
      <name val="ＭＳ Ｐゴシック"/>
      <family val="3"/>
    </font>
    <font>
      <sz val="9"/>
      <color indexed="0"/>
      <name val="ＭＳ Ｐ明朝"/>
      <family val="1"/>
      <charset val="128"/>
    </font>
    <font>
      <sz val="16"/>
      <name val="ＭＳ Ｐ明朝"/>
      <family val="1"/>
      <charset val="128"/>
    </font>
    <font>
      <sz val="12"/>
      <color indexed="0"/>
      <name val="ＭＳ Ｐ明朝"/>
      <family val="1"/>
      <charset val="128"/>
    </font>
    <font>
      <sz val="12"/>
      <name val="ＭＳ Ｐゴシック"/>
      <family val="3"/>
      <charset val="128"/>
    </font>
    <font>
      <sz val="12"/>
      <color indexed="0"/>
      <name val="ＭＳ Ｐゴシック"/>
      <family val="3"/>
      <charset val="128"/>
    </font>
    <font>
      <sz val="11"/>
      <color indexed="0"/>
      <name val="ＭＳ Ｐ明朝"/>
      <family val="1"/>
      <charset val="128"/>
    </font>
    <font>
      <sz val="10"/>
      <color indexed="0"/>
      <name val="ＭＳ Ｐ明朝"/>
      <family val="1"/>
      <charset val="128"/>
    </font>
    <font>
      <sz val="6.5"/>
      <name val="ＭＳ Ｐ明朝"/>
      <family val="1"/>
      <charset val="128"/>
    </font>
    <font>
      <sz val="12"/>
      <name val="ＭＳ 明朝"/>
      <family val="1"/>
      <charset val="128"/>
    </font>
    <font>
      <sz val="12"/>
      <color indexed="8"/>
      <name val="ＭＳ 明朝"/>
      <family val="1"/>
      <charset val="128"/>
    </font>
    <font>
      <sz val="12"/>
      <color indexed="8"/>
      <name val="ＭＳ Ｐゴシック"/>
      <family val="3"/>
      <charset val="128"/>
    </font>
    <font>
      <sz val="18"/>
      <name val="ＭＳ Ｐ明朝"/>
      <family val="1"/>
      <charset val="128"/>
    </font>
    <font>
      <b/>
      <sz val="16"/>
      <name val="ＭＳ Ｐ明朝"/>
      <family val="1"/>
      <charset val="128"/>
    </font>
    <font>
      <b/>
      <sz val="18"/>
      <name val="ＭＳ Ｐ明朝"/>
      <family val="1"/>
      <charset val="128"/>
    </font>
    <font>
      <sz val="10"/>
      <color indexed="8"/>
      <name val="ＭＳ Ｐ明朝"/>
      <family val="1"/>
      <charset val="128"/>
    </font>
    <font>
      <sz val="11"/>
      <color indexed="14"/>
      <name val="ＭＳ Ｐゴシック"/>
      <family val="3"/>
      <charset val="128"/>
    </font>
    <font>
      <b/>
      <sz val="10"/>
      <color indexed="12"/>
      <name val="ＭＳ 明朝"/>
      <family val="1"/>
      <charset val="128"/>
    </font>
    <font>
      <sz val="10"/>
      <color indexed="12"/>
      <name val="ＭＳ 明朝"/>
      <family val="1"/>
      <charset val="128"/>
    </font>
    <font>
      <sz val="10"/>
      <color indexed="14"/>
      <name val="ＭＳ 明朝"/>
      <family val="1"/>
      <charset val="128"/>
    </font>
    <font>
      <sz val="18"/>
      <color indexed="12"/>
      <name val="ＭＳ Ｐ明朝"/>
      <family val="1"/>
      <charset val="128"/>
    </font>
    <font>
      <sz val="16"/>
      <color indexed="12"/>
      <name val="ＭＳ Ｐ明朝"/>
      <family val="1"/>
      <charset val="128"/>
    </font>
    <font>
      <sz val="9"/>
      <color indexed="12"/>
      <name val="ＭＳ 明朝"/>
      <family val="1"/>
      <charset val="128"/>
    </font>
    <font>
      <sz val="12"/>
      <color indexed="14"/>
      <name val="ＭＳ Ｐ明朝"/>
      <family val="1"/>
      <charset val="128"/>
    </font>
    <font>
      <sz val="4"/>
      <color indexed="45"/>
      <name val="ＭＳ Ｐ明朝"/>
      <family val="1"/>
      <charset val="128"/>
    </font>
    <font>
      <sz val="12"/>
      <color indexed="12"/>
      <name val="ＭＳ Ｐ明朝"/>
      <family val="1"/>
      <charset val="128"/>
    </font>
    <font>
      <sz val="10"/>
      <color indexed="12"/>
      <name val="ＭＳ Ｐ明朝"/>
      <family val="1"/>
      <charset val="128"/>
    </font>
    <font>
      <sz val="6"/>
      <color indexed="45"/>
      <name val="ＭＳ 明朝"/>
      <family val="1"/>
      <charset val="128"/>
    </font>
    <font>
      <sz val="11"/>
      <color indexed="9"/>
      <name val="ＭＳ Ｐ明朝"/>
      <family val="1"/>
      <charset val="128"/>
    </font>
    <font>
      <sz val="8"/>
      <color indexed="12"/>
      <name val="ＭＳ 明朝"/>
      <family val="1"/>
      <charset val="128"/>
    </font>
    <font>
      <sz val="11"/>
      <color indexed="12"/>
      <name val="ＭＳ Ｐ明朝"/>
      <family val="1"/>
      <charset val="128"/>
    </font>
    <font>
      <sz val="18"/>
      <color indexed="14"/>
      <name val="ＭＳ Ｐ明朝"/>
      <family val="1"/>
      <charset val="128"/>
    </font>
    <font>
      <sz val="16"/>
      <color indexed="14"/>
      <name val="ＭＳ Ｐ明朝"/>
      <family val="1"/>
      <charset val="128"/>
    </font>
    <font>
      <sz val="11"/>
      <color indexed="14"/>
      <name val="ＭＳ 明朝"/>
      <family val="1"/>
      <charset val="128"/>
    </font>
    <font>
      <sz val="14"/>
      <color indexed="12"/>
      <name val="ＭＳ Ｐ明朝"/>
      <family val="1"/>
      <charset val="128"/>
    </font>
    <font>
      <sz val="14"/>
      <color indexed="14"/>
      <name val="ＭＳ Ｐ明朝"/>
      <family val="1"/>
      <charset val="128"/>
    </font>
    <font>
      <sz val="16"/>
      <color indexed="14"/>
      <name val="ＭＳ Ｐゴシック"/>
      <family val="3"/>
      <charset val="128"/>
    </font>
    <font>
      <sz val="16"/>
      <name val="ＭＳ 明朝"/>
      <family val="1"/>
      <charset val="128"/>
    </font>
    <font>
      <sz val="13"/>
      <name val="ＭＳ 明朝"/>
      <family val="1"/>
      <charset val="128"/>
    </font>
    <font>
      <sz val="11"/>
      <name val="HG丸ｺﾞｼｯｸM-PRO"/>
      <family val="3"/>
      <charset val="128"/>
    </font>
    <font>
      <sz val="13"/>
      <name val="HG丸ｺﾞｼｯｸM-PRO"/>
      <family val="3"/>
      <charset val="128"/>
    </font>
    <font>
      <sz val="24"/>
      <name val="HG丸ｺﾞｼｯｸM-PRO"/>
      <family val="3"/>
      <charset val="128"/>
    </font>
    <font>
      <sz val="20"/>
      <name val="HG丸ｺﾞｼｯｸM-PRO"/>
      <family val="3"/>
      <charset val="128"/>
    </font>
    <font>
      <sz val="14"/>
      <color indexed="8"/>
      <name val="HG丸ｺﾞｼｯｸM-PRO"/>
      <family val="3"/>
      <charset val="128"/>
    </font>
    <font>
      <sz val="18"/>
      <name val="HG丸ｺﾞｼｯｸM-PRO"/>
      <family val="3"/>
      <charset val="128"/>
    </font>
    <font>
      <sz val="12"/>
      <name val="HG丸ｺﾞｼｯｸM-PRO"/>
      <family val="3"/>
      <charset val="128"/>
    </font>
    <font>
      <sz val="12"/>
      <color indexed="8"/>
      <name val="HG丸ｺﾞｼｯｸM-PRO"/>
      <family val="3"/>
      <charset val="128"/>
    </font>
    <font>
      <sz val="14"/>
      <name val="HG丸ｺﾞｼｯｸM-PRO"/>
      <family val="3"/>
      <charset val="128"/>
    </font>
    <font>
      <sz val="13"/>
      <color indexed="14"/>
      <name val="ＭＳ Ｐ明朝"/>
      <family val="1"/>
      <charset val="128"/>
    </font>
    <font>
      <sz val="16"/>
      <name val="HG丸ｺﾞｼｯｸM-PRO"/>
      <family val="3"/>
      <charset val="128"/>
    </font>
    <font>
      <sz val="14"/>
      <color indexed="8"/>
      <name val="ＭＳ 明朝"/>
      <family val="1"/>
      <charset val="128"/>
    </font>
    <font>
      <sz val="18"/>
      <name val="ＭＳ 明朝"/>
      <family val="1"/>
      <charset val="128"/>
    </font>
    <font>
      <sz val="12"/>
      <color indexed="14"/>
      <name val="HG丸ｺﾞｼｯｸM-PRO"/>
      <family val="3"/>
      <charset val="128"/>
    </font>
    <font>
      <sz val="12"/>
      <color indexed="14"/>
      <name val="ＭＳ 明朝"/>
      <family val="1"/>
      <charset val="128"/>
    </font>
    <font>
      <sz val="22"/>
      <name val="HG丸ｺﾞｼｯｸM-PRO"/>
      <family val="3"/>
      <charset val="128"/>
    </font>
    <font>
      <sz val="16"/>
      <color indexed="8"/>
      <name val="ＭＳ 明朝"/>
      <family val="1"/>
      <charset val="128"/>
    </font>
    <font>
      <sz val="20"/>
      <color indexed="8"/>
      <name val="HG丸ｺﾞｼｯｸM-PRO"/>
      <family val="3"/>
      <charset val="128"/>
    </font>
    <font>
      <sz val="15"/>
      <color indexed="8"/>
      <name val="ＭＳ Ｐ明朝"/>
      <family val="1"/>
      <charset val="128"/>
    </font>
    <font>
      <sz val="16"/>
      <color indexed="8"/>
      <name val="ＭＳ Ｐ明朝"/>
      <family val="1"/>
      <charset val="128"/>
    </font>
    <font>
      <sz val="12"/>
      <color indexed="44"/>
      <name val="ＭＳ Ｐ明朝"/>
      <family val="1"/>
      <charset val="128"/>
    </font>
    <font>
      <sz val="20"/>
      <color indexed="14"/>
      <name val="ＭＳ Ｐ明朝"/>
      <family val="1"/>
      <charset val="128"/>
    </font>
    <font>
      <sz val="13"/>
      <color indexed="14"/>
      <name val="ＭＳ Ｐ明朝"/>
      <family val="1"/>
      <charset val="128"/>
    </font>
    <font>
      <sz val="13"/>
      <color indexed="8"/>
      <name val="HG丸ｺﾞｼｯｸM-PRO"/>
      <family val="3"/>
      <charset val="128"/>
    </font>
    <font>
      <sz val="20"/>
      <color indexed="8"/>
      <name val="ＭＳ Ｐ明朝"/>
      <family val="1"/>
      <charset val="128"/>
    </font>
    <font>
      <sz val="18"/>
      <color indexed="8"/>
      <name val="HG丸ｺﾞｼｯｸM-PRO"/>
      <family val="3"/>
      <charset val="128"/>
    </font>
    <font>
      <sz val="13"/>
      <name val="ＭＳ Ｐ明朝"/>
      <family val="1"/>
      <charset val="128"/>
    </font>
    <font>
      <sz val="11"/>
      <color indexed="8"/>
      <name val="HG丸ｺﾞｼｯｸM-PRO"/>
      <family val="3"/>
      <charset val="128"/>
    </font>
    <font>
      <sz val="10"/>
      <color indexed="8"/>
      <name val="HG丸ｺﾞｼｯｸM-PRO"/>
      <family val="3"/>
      <charset val="128"/>
    </font>
    <font>
      <sz val="16"/>
      <color indexed="8"/>
      <name val="HG丸ｺﾞｼｯｸM-PRO"/>
      <family val="3"/>
      <charset val="128"/>
    </font>
    <font>
      <sz val="9"/>
      <color indexed="8"/>
      <name val="HG丸ｺﾞｼｯｸM-PRO"/>
      <family val="3"/>
      <charset val="128"/>
    </font>
    <font>
      <sz val="15"/>
      <name val="ＭＳ Ｐ明朝"/>
      <family val="1"/>
      <charset val="128"/>
    </font>
    <font>
      <sz val="22"/>
      <name val="ＭＳ Ｐ明朝"/>
      <family val="1"/>
      <charset val="128"/>
    </font>
    <font>
      <sz val="11"/>
      <color indexed="14"/>
      <name val="HG丸ｺﾞｼｯｸM-PRO"/>
      <family val="3"/>
      <charset val="128"/>
    </font>
    <font>
      <sz val="18"/>
      <color rgb="FFFF00FF"/>
      <name val="ＭＳ Ｐ明朝"/>
      <family val="1"/>
      <charset val="128"/>
    </font>
    <font>
      <sz val="12"/>
      <color rgb="FFFF00FF"/>
      <name val="ＭＳ Ｐ明朝"/>
      <family val="1"/>
      <charset val="128"/>
    </font>
    <font>
      <sz val="18"/>
      <color rgb="FF0000FF"/>
      <name val="ＭＳ Ｐ明朝"/>
      <family val="1"/>
      <charset val="128"/>
    </font>
    <font>
      <sz val="11"/>
      <color rgb="FFFF00FF"/>
      <name val="ＭＳ Ｐ明朝"/>
      <family val="1"/>
      <charset val="128"/>
    </font>
    <font>
      <sz val="22"/>
      <color rgb="FFFF00FF"/>
      <name val="ＭＳ Ｐ明朝"/>
      <family val="1"/>
      <charset val="128"/>
    </font>
    <font>
      <sz val="20"/>
      <color rgb="FFFF00FF"/>
      <name val="HG丸ｺﾞｼｯｸM-PRO"/>
      <family val="3"/>
      <charset val="128"/>
    </font>
    <font>
      <sz val="5"/>
      <name val="HG丸ｺﾞｼｯｸM-PRO"/>
      <family val="3"/>
      <charset val="128"/>
    </font>
    <font>
      <sz val="10"/>
      <color indexed="14"/>
      <name val="ＭＳ Ｐ明朝"/>
      <family val="1"/>
      <charset val="128"/>
    </font>
    <font>
      <u/>
      <sz val="11"/>
      <color theme="10"/>
      <name val="ＭＳ Ｐゴシック"/>
      <family val="3"/>
      <charset val="128"/>
    </font>
    <font>
      <sz val="17"/>
      <color indexed="12"/>
      <name val="ＭＳ Ｐ明朝"/>
      <family val="1"/>
      <charset val="128"/>
    </font>
    <font>
      <sz val="20"/>
      <color indexed="14"/>
      <name val="ＭＳ 明朝"/>
      <family val="1"/>
      <charset val="128"/>
    </font>
    <font>
      <sz val="19"/>
      <name val="ＭＳ Ｐ明朝"/>
      <family val="1"/>
      <charset val="128"/>
    </font>
    <font>
      <b/>
      <sz val="11"/>
      <color rgb="FFFF00FF"/>
      <name val="ＭＳ Ｐゴシック"/>
      <family val="3"/>
      <charset val="128"/>
    </font>
    <font>
      <b/>
      <sz val="14"/>
      <color rgb="FFFF00FF"/>
      <name val="ＭＳ 明朝"/>
      <family val="1"/>
      <charset val="128"/>
    </font>
    <font>
      <sz val="8"/>
      <name val="HG丸ｺﾞｼｯｸM-PRO"/>
      <family val="3"/>
      <charset val="128"/>
    </font>
    <font>
      <sz val="7"/>
      <color indexed="8"/>
      <name val="HG丸ｺﾞｼｯｸM-PRO"/>
      <family val="3"/>
      <charset val="128"/>
    </font>
    <font>
      <sz val="7"/>
      <name val="HG丸ｺﾞｼｯｸM-PRO"/>
      <family val="3"/>
      <charset val="128"/>
    </font>
    <font>
      <sz val="6"/>
      <color indexed="8"/>
      <name val="HG丸ｺﾞｼｯｸM-PRO"/>
      <family val="3"/>
      <charset val="128"/>
    </font>
    <font>
      <sz val="8"/>
      <color indexed="8"/>
      <name val="HG丸ｺﾞｼｯｸM-PRO"/>
      <family val="3"/>
      <charset val="128"/>
    </font>
    <font>
      <sz val="5"/>
      <color indexed="8"/>
      <name val="HG丸ｺﾞｼｯｸM-PRO"/>
      <family val="3"/>
      <charset val="128"/>
    </font>
    <font>
      <sz val="4.5"/>
      <color indexed="8"/>
      <name val="HG丸ｺﾞｼｯｸM-PRO"/>
      <family val="3"/>
      <charset val="128"/>
    </font>
    <font>
      <sz val="6"/>
      <name val="HG丸ｺﾞｼｯｸM-PRO"/>
      <family val="3"/>
      <charset val="128"/>
    </font>
    <font>
      <sz val="6"/>
      <color rgb="FFFF00FF"/>
      <name val="HG丸ｺﾞｼｯｸM-PRO"/>
      <family val="3"/>
      <charset val="128"/>
    </font>
    <font>
      <sz val="10"/>
      <color rgb="FFFF00FF"/>
      <name val="HG丸ｺﾞｼｯｸM-PRO"/>
      <family val="3"/>
      <charset val="128"/>
    </font>
    <font>
      <sz val="6"/>
      <color indexed="44"/>
      <name val="HG丸ｺﾞｼｯｸM-PRO"/>
      <family val="3"/>
      <charset val="128"/>
    </font>
    <font>
      <sz val="7"/>
      <color rgb="FFFF00FF"/>
      <name val="HG丸ｺﾞｼｯｸM-PRO"/>
      <family val="3"/>
      <charset val="128"/>
    </font>
    <font>
      <sz val="5"/>
      <color rgb="FFFF00FF"/>
      <name val="HG丸ｺﾞｼｯｸM-PRO"/>
      <family val="3"/>
      <charset val="128"/>
    </font>
    <font>
      <sz val="4"/>
      <color indexed="8"/>
      <name val="HG丸ｺﾞｼｯｸM-PRO"/>
      <family val="3"/>
      <charset val="128"/>
    </font>
    <font>
      <sz val="11"/>
      <color theme="1"/>
      <name val="ＭＳ Ｐ明朝"/>
      <family val="1"/>
      <charset val="128"/>
    </font>
    <font>
      <b/>
      <sz val="13"/>
      <name val="ＭＳ Ｐ明朝"/>
      <family val="1"/>
      <charset val="128"/>
    </font>
    <font>
      <sz val="9"/>
      <color rgb="FFFF00FF"/>
      <name val="ＭＳ Ｐ明朝"/>
      <family val="1"/>
      <charset val="128"/>
    </font>
    <font>
      <sz val="16"/>
      <color rgb="FFFF00FF"/>
      <name val="ＭＳ Ｐ明朝"/>
      <family val="1"/>
      <charset val="128"/>
    </font>
    <font>
      <sz val="6"/>
      <name val="ＭＳ Ｐゴシック"/>
      <family val="2"/>
      <charset val="128"/>
      <scheme val="minor"/>
    </font>
    <font>
      <sz val="9"/>
      <name val="ＭＳ Ｐゴシック"/>
      <family val="3"/>
      <charset val="128"/>
    </font>
    <font>
      <b/>
      <sz val="9"/>
      <color indexed="81"/>
      <name val="ＭＳ Ｐゴシック"/>
      <family val="3"/>
      <charset val="128"/>
    </font>
    <font>
      <sz val="13"/>
      <color rgb="FF0000FF"/>
      <name val="ＭＳ Ｐ明朝"/>
      <family val="1"/>
      <charset val="128"/>
    </font>
  </fonts>
  <fills count="4">
    <fill>
      <patternFill patternType="none"/>
    </fill>
    <fill>
      <patternFill patternType="gray125"/>
    </fill>
    <fill>
      <patternFill patternType="solid">
        <fgColor rgb="FFE0EACD"/>
        <bgColor indexed="64"/>
      </patternFill>
    </fill>
    <fill>
      <patternFill patternType="solid">
        <fgColor theme="9" tint="0.79998168889431442"/>
        <bgColor indexed="64"/>
      </patternFill>
    </fill>
  </fills>
  <borders count="194">
    <border>
      <left/>
      <right/>
      <top/>
      <bottom/>
      <diagonal/>
    </border>
    <border>
      <left/>
      <right/>
      <top style="thin">
        <color indexed="8"/>
      </top>
      <bottom/>
      <diagonal/>
    </border>
    <border>
      <left style="thin">
        <color indexed="64"/>
      </left>
      <right/>
      <top style="thin">
        <color indexed="8"/>
      </top>
      <bottom/>
      <diagonal/>
    </border>
    <border>
      <left/>
      <right style="thin">
        <color indexed="64"/>
      </right>
      <top style="thin">
        <color indexed="8"/>
      </top>
      <bottom/>
      <diagonal/>
    </border>
    <border>
      <left/>
      <right style="thin">
        <color indexed="8"/>
      </right>
      <top style="thin">
        <color indexed="8"/>
      </top>
      <bottom/>
      <diagonal/>
    </border>
    <border>
      <left style="thin">
        <color indexed="64"/>
      </left>
      <right/>
      <top/>
      <bottom/>
      <diagonal/>
    </border>
    <border>
      <left/>
      <right style="thin">
        <color indexed="64"/>
      </right>
      <top/>
      <bottom/>
      <diagonal/>
    </border>
    <border>
      <left/>
      <right style="thin">
        <color indexed="8"/>
      </right>
      <top/>
      <bottom/>
      <diagonal/>
    </border>
    <border>
      <left style="thin">
        <color indexed="8"/>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8"/>
      </right>
      <top style="thin">
        <color indexed="64"/>
      </top>
      <bottom/>
      <diagonal/>
    </border>
    <border>
      <left style="thin">
        <color indexed="8"/>
      </left>
      <right/>
      <top/>
      <bottom style="thin">
        <color indexed="8"/>
      </bottom>
      <diagonal/>
    </border>
    <border>
      <left/>
      <right/>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top style="thin">
        <color indexed="8"/>
      </top>
      <bottom/>
      <diagonal/>
    </border>
    <border>
      <left/>
      <right style="thin">
        <color indexed="8"/>
      </right>
      <top/>
      <bottom style="thin">
        <color indexed="8"/>
      </bottom>
      <diagonal/>
    </border>
    <border>
      <left style="thin">
        <color indexed="46"/>
      </left>
      <right/>
      <top/>
      <bottom/>
      <diagonal/>
    </border>
    <border>
      <left/>
      <right style="thin">
        <color indexed="64"/>
      </right>
      <top/>
      <bottom style="thin">
        <color indexed="8"/>
      </bottom>
      <diagonal/>
    </border>
    <border>
      <left style="thin">
        <color indexed="8"/>
      </left>
      <right/>
      <top/>
      <bottom style="thin">
        <color indexed="64"/>
      </bottom>
      <diagonal/>
    </border>
    <border>
      <left style="thin">
        <color indexed="8"/>
      </left>
      <right/>
      <top style="thin">
        <color indexed="64"/>
      </top>
      <bottom/>
      <diagonal/>
    </border>
    <border>
      <left/>
      <right style="thin">
        <color indexed="8"/>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8"/>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29"/>
      </left>
      <right/>
      <top/>
      <bottom/>
      <diagonal/>
    </border>
    <border>
      <left/>
      <right style="thin">
        <color indexed="29"/>
      </right>
      <top/>
      <bottom/>
      <diagonal/>
    </border>
    <border>
      <left style="thin">
        <color indexed="8"/>
      </left>
      <right style="thin">
        <color indexed="8"/>
      </right>
      <top/>
      <bottom/>
      <diagonal/>
    </border>
    <border>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53"/>
      </left>
      <right style="thin">
        <color indexed="53"/>
      </right>
      <top style="thin">
        <color indexed="53"/>
      </top>
      <bottom style="thin">
        <color indexed="53"/>
      </bottom>
      <diagonal/>
    </border>
    <border>
      <left style="thin">
        <color indexed="64"/>
      </left>
      <right style="thin">
        <color indexed="64"/>
      </right>
      <top/>
      <bottom/>
      <diagonal/>
    </border>
    <border>
      <left/>
      <right style="thin">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bottom/>
      <diagonal/>
    </border>
    <border>
      <left style="thin">
        <color indexed="64"/>
      </left>
      <right/>
      <top style="hair">
        <color indexed="64"/>
      </top>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style="hair">
        <color indexed="64"/>
      </left>
      <right/>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thin">
        <color indexed="8"/>
      </left>
      <right/>
      <top/>
      <bottom style="dotted">
        <color indexed="64"/>
      </bottom>
      <diagonal/>
    </border>
    <border>
      <left/>
      <right/>
      <top/>
      <bottom style="dotted">
        <color indexed="64"/>
      </bottom>
      <diagonal/>
    </border>
    <border>
      <left/>
      <right style="thin">
        <color indexed="8"/>
      </right>
      <top/>
      <bottom style="dotted">
        <color indexed="64"/>
      </bottom>
      <diagonal/>
    </border>
    <border>
      <left style="thin">
        <color indexed="8"/>
      </left>
      <right/>
      <top style="dotted">
        <color indexed="64"/>
      </top>
      <bottom/>
      <diagonal/>
    </border>
    <border>
      <left/>
      <right/>
      <top style="dotted">
        <color indexed="64"/>
      </top>
      <bottom/>
      <diagonal/>
    </border>
    <border>
      <left/>
      <right style="thin">
        <color indexed="8"/>
      </right>
      <top style="dotted">
        <color indexed="64"/>
      </top>
      <bottom/>
      <diagonal/>
    </border>
    <border>
      <left/>
      <right style="thin">
        <color indexed="53"/>
      </right>
      <top/>
      <bottom/>
      <diagonal/>
    </border>
    <border>
      <left style="thin">
        <color indexed="53"/>
      </left>
      <right style="thin">
        <color indexed="53"/>
      </right>
      <top style="thin">
        <color indexed="53"/>
      </top>
      <bottom/>
      <diagonal/>
    </border>
    <border>
      <left style="thin">
        <color indexed="53"/>
      </left>
      <right style="thin">
        <color indexed="53"/>
      </right>
      <top/>
      <bottom/>
      <diagonal/>
    </border>
    <border>
      <left style="thin">
        <color indexed="53"/>
      </left>
      <right style="thin">
        <color indexed="53"/>
      </right>
      <top/>
      <bottom style="thin">
        <color indexed="53"/>
      </bottom>
      <diagonal/>
    </border>
    <border>
      <left style="thin">
        <color indexed="53"/>
      </left>
      <right/>
      <top/>
      <bottom/>
      <diagonal/>
    </border>
    <border>
      <left style="thin">
        <color indexed="53"/>
      </left>
      <right/>
      <top style="thin">
        <color indexed="53"/>
      </top>
      <bottom/>
      <diagonal/>
    </border>
    <border>
      <left/>
      <right/>
      <top style="thin">
        <color indexed="53"/>
      </top>
      <bottom/>
      <diagonal/>
    </border>
    <border>
      <left/>
      <right style="thin">
        <color indexed="53"/>
      </right>
      <top style="thin">
        <color indexed="53"/>
      </top>
      <bottom/>
      <diagonal/>
    </border>
    <border>
      <left style="thin">
        <color indexed="53"/>
      </left>
      <right/>
      <top/>
      <bottom style="thin">
        <color indexed="53"/>
      </bottom>
      <diagonal/>
    </border>
    <border>
      <left/>
      <right/>
      <top/>
      <bottom style="thin">
        <color indexed="53"/>
      </bottom>
      <diagonal/>
    </border>
    <border>
      <left/>
      <right style="thin">
        <color indexed="53"/>
      </right>
      <top/>
      <bottom style="thin">
        <color indexed="53"/>
      </bottom>
      <diagonal/>
    </border>
    <border>
      <left style="thin">
        <color indexed="53"/>
      </left>
      <right/>
      <top style="thin">
        <color indexed="53"/>
      </top>
      <bottom style="thin">
        <color indexed="53"/>
      </bottom>
      <diagonal/>
    </border>
    <border>
      <left/>
      <right/>
      <top style="thin">
        <color indexed="53"/>
      </top>
      <bottom style="thin">
        <color indexed="53"/>
      </bottom>
      <diagonal/>
    </border>
    <border>
      <left/>
      <right style="thin">
        <color indexed="53"/>
      </right>
      <top style="thin">
        <color indexed="53"/>
      </top>
      <bottom style="thin">
        <color indexed="53"/>
      </bottom>
      <diagonal/>
    </border>
    <border>
      <left style="thin">
        <color indexed="64"/>
      </left>
      <right style="thin">
        <color indexed="64"/>
      </right>
      <top style="hair">
        <color indexed="64"/>
      </top>
      <bottom style="hair">
        <color indexed="64"/>
      </bottom>
      <diagonal/>
    </border>
    <border diagonalUp="1">
      <left/>
      <right style="thin">
        <color indexed="64"/>
      </right>
      <top style="hair">
        <color indexed="64"/>
      </top>
      <bottom style="hair">
        <color indexed="64"/>
      </bottom>
      <diagonal style="hair">
        <color indexed="64"/>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diagonalUp="1">
      <left/>
      <right style="thin">
        <color indexed="64"/>
      </right>
      <top style="hair">
        <color indexed="64"/>
      </top>
      <bottom/>
      <diagonal style="hair">
        <color indexed="64"/>
      </diagonal>
    </border>
    <border diagonalUp="1">
      <left style="thin">
        <color indexed="64"/>
      </left>
      <right/>
      <top style="hair">
        <color indexed="64"/>
      </top>
      <bottom/>
      <diagonal style="hair">
        <color indexed="64"/>
      </diagonal>
    </border>
    <border diagonalUp="1">
      <left style="thin">
        <color indexed="64"/>
      </left>
      <right/>
      <top/>
      <bottom style="hair">
        <color indexed="64"/>
      </bottom>
      <diagonal style="hair">
        <color indexed="64"/>
      </diagonal>
    </border>
    <border diagonalUp="1">
      <left/>
      <right style="thin">
        <color indexed="64"/>
      </right>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diagonalUp="1">
      <left style="hair">
        <color indexed="64"/>
      </left>
      <right/>
      <top style="hair">
        <color indexed="64"/>
      </top>
      <bottom style="hair">
        <color indexed="64"/>
      </bottom>
      <diagonal style="hair">
        <color indexed="64"/>
      </diagonal>
    </border>
    <border diagonalUp="1">
      <left style="thin">
        <color indexed="64"/>
      </left>
      <right/>
      <top style="hair">
        <color indexed="64"/>
      </top>
      <bottom style="thin">
        <color indexed="64"/>
      </bottom>
      <diagonal style="hair">
        <color indexed="64"/>
      </diagonal>
    </border>
    <border diagonalUp="1">
      <left/>
      <right/>
      <top style="hair">
        <color indexed="64"/>
      </top>
      <bottom style="thin">
        <color indexed="64"/>
      </bottom>
      <diagonal style="hair">
        <color indexed="64"/>
      </diagonal>
    </border>
    <border diagonalUp="1">
      <left/>
      <right style="hair">
        <color indexed="64"/>
      </right>
      <top style="hair">
        <color indexed="64"/>
      </top>
      <bottom style="thin">
        <color indexed="64"/>
      </bottom>
      <diagonal style="hair">
        <color indexed="64"/>
      </diagonal>
    </border>
    <border diagonalUp="1">
      <left style="hair">
        <color indexed="64"/>
      </left>
      <right/>
      <top style="hair">
        <color indexed="64"/>
      </top>
      <bottom style="thin">
        <color indexed="64"/>
      </bottom>
      <diagonal style="hair">
        <color indexed="64"/>
      </diagonal>
    </border>
    <border diagonalUp="1">
      <left/>
      <right style="thin">
        <color indexed="64"/>
      </right>
      <top style="hair">
        <color indexed="64"/>
      </top>
      <bottom style="thin">
        <color indexed="64"/>
      </bottom>
      <diagonal style="hair">
        <color indexed="64"/>
      </diagonal>
    </border>
    <border>
      <left style="thin">
        <color indexed="64"/>
      </left>
      <right/>
      <top style="hair">
        <color indexed="64"/>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hair">
        <color indexed="64"/>
      </left>
      <right/>
      <top style="thin">
        <color indexed="64"/>
      </top>
      <bottom/>
      <diagonal/>
    </border>
    <border>
      <left style="thin">
        <color rgb="FFFF6600"/>
      </left>
      <right style="thin">
        <color rgb="FFFF6600"/>
      </right>
      <top/>
      <bottom style="thin">
        <color rgb="FFFF6600"/>
      </bottom>
      <diagonal/>
    </border>
    <border>
      <left/>
      <right/>
      <top style="thin">
        <color indexed="8"/>
      </top>
      <bottom/>
      <diagonal/>
    </border>
    <border>
      <left/>
      <right style="thin">
        <color indexed="64"/>
      </right>
      <top/>
      <bottom style="thin">
        <color indexed="64"/>
      </bottom>
      <diagonal/>
    </border>
    <border>
      <left style="thin">
        <color rgb="FFFF9933"/>
      </left>
      <right style="thin">
        <color rgb="FFFF9933"/>
      </right>
      <top style="thin">
        <color rgb="FFFF9933"/>
      </top>
      <bottom style="thin">
        <color rgb="FFFF9933"/>
      </bottom>
      <diagonal/>
    </border>
    <border>
      <left style="thin">
        <color rgb="FFFF9933"/>
      </left>
      <right/>
      <top style="thin">
        <color rgb="FFFF9933"/>
      </top>
      <bottom style="thin">
        <color rgb="FFFF9933"/>
      </bottom>
      <diagonal/>
    </border>
    <border>
      <left/>
      <right style="thin">
        <color rgb="FFFF9933"/>
      </right>
      <top style="thin">
        <color rgb="FFFF9933"/>
      </top>
      <bottom style="thin">
        <color rgb="FFFF9933"/>
      </bottom>
      <diagonal/>
    </border>
    <border>
      <left/>
      <right/>
      <top style="thin">
        <color rgb="FFFF9933"/>
      </top>
      <bottom style="thin">
        <color rgb="FFFF9933"/>
      </bottom>
      <diagonal/>
    </border>
    <border>
      <left style="thin">
        <color rgb="FFFF9933"/>
      </left>
      <right style="thin">
        <color rgb="FFFF9933"/>
      </right>
      <top style="thin">
        <color rgb="FFFF9933"/>
      </top>
      <bottom/>
      <diagonal/>
    </border>
    <border>
      <left style="thin">
        <color rgb="FFFF9933"/>
      </left>
      <right style="thin">
        <color rgb="FFFF9933"/>
      </right>
      <top/>
      <bottom/>
      <diagonal/>
    </border>
    <border>
      <left style="thin">
        <color rgb="FFFF9933"/>
      </left>
      <right style="thin">
        <color rgb="FFFF9933"/>
      </right>
      <top/>
      <bottom style="thin">
        <color rgb="FFFF9933"/>
      </bottom>
      <diagonal/>
    </border>
    <border>
      <left style="thin">
        <color rgb="FFFF9933"/>
      </left>
      <right/>
      <top style="thin">
        <color rgb="FFFF9933"/>
      </top>
      <bottom/>
      <diagonal/>
    </border>
    <border>
      <left/>
      <right style="thin">
        <color rgb="FFFF9933"/>
      </right>
      <top style="thin">
        <color rgb="FFFF9933"/>
      </top>
      <bottom/>
      <diagonal/>
    </border>
    <border>
      <left style="thin">
        <color rgb="FFFF9933"/>
      </left>
      <right/>
      <top/>
      <bottom/>
      <diagonal/>
    </border>
    <border>
      <left/>
      <right style="thin">
        <color rgb="FFFF9933"/>
      </right>
      <top/>
      <bottom/>
      <diagonal/>
    </border>
    <border>
      <left style="thin">
        <color rgb="FFFF9933"/>
      </left>
      <right/>
      <top/>
      <bottom style="thin">
        <color rgb="FFFF9933"/>
      </bottom>
      <diagonal/>
    </border>
    <border>
      <left/>
      <right style="thin">
        <color rgb="FFFF9933"/>
      </right>
      <top/>
      <bottom style="thin">
        <color rgb="FFFF9933"/>
      </bottom>
      <diagonal/>
    </border>
    <border>
      <left/>
      <right/>
      <top style="thin">
        <color rgb="FFFF9933"/>
      </top>
      <bottom/>
      <diagonal/>
    </border>
    <border>
      <left/>
      <right/>
      <top/>
      <bottom style="thin">
        <color rgb="FFFF9933"/>
      </bottom>
      <diagonal/>
    </border>
    <border>
      <left/>
      <right/>
      <top/>
      <bottom style="thin">
        <color indexed="8"/>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52"/>
      </left>
      <right/>
      <top/>
      <bottom style="medium">
        <color indexed="64"/>
      </bottom>
      <diagonal/>
    </border>
    <border>
      <left/>
      <right/>
      <top/>
      <bottom style="medium">
        <color indexed="64"/>
      </bottom>
      <diagonal/>
    </border>
    <border>
      <left/>
      <right style="thin">
        <color indexed="52"/>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5">
    <xf numFmtId="0" fontId="0" fillId="0" borderId="0"/>
    <xf numFmtId="0" fontId="2" fillId="0" borderId="0">
      <alignment vertical="center"/>
    </xf>
    <xf numFmtId="0" fontId="57" fillId="0" borderId="0"/>
    <xf numFmtId="0" fontId="2" fillId="0" borderId="0"/>
    <xf numFmtId="0" fontId="138" fillId="0" borderId="0" applyNumberFormat="0" applyFill="0" applyBorder="0" applyAlignment="0" applyProtection="0"/>
  </cellStyleXfs>
  <cellXfs count="2959">
    <xf numFmtId="0" fontId="0" fillId="0" borderId="0" xfId="0"/>
    <xf numFmtId="0" fontId="19" fillId="0" borderId="0" xfId="0" applyFont="1" applyProtection="1">
      <protection hidden="1"/>
    </xf>
    <xf numFmtId="0" fontId="3" fillId="0" borderId="0" xfId="3" applyFont="1" applyAlignment="1" applyProtection="1">
      <alignment horizontal="left" vertical="center"/>
      <protection hidden="1"/>
    </xf>
    <xf numFmtId="0" fontId="2" fillId="0" borderId="0" xfId="1" applyProtection="1">
      <alignment vertical="center"/>
      <protection hidden="1"/>
    </xf>
    <xf numFmtId="0" fontId="30" fillId="0" borderId="1" xfId="1" applyFont="1" applyBorder="1" applyAlignment="1" applyProtection="1">
      <alignment vertical="center" wrapText="1"/>
      <protection hidden="1"/>
    </xf>
    <xf numFmtId="0" fontId="30" fillId="0" borderId="1" xfId="1" applyFont="1" applyBorder="1" applyAlignment="1" applyProtection="1">
      <alignment horizontal="center" vertical="center" wrapText="1"/>
      <protection hidden="1"/>
    </xf>
    <xf numFmtId="0" fontId="8" fillId="0" borderId="1" xfId="1" applyFont="1" applyBorder="1" applyAlignment="1" applyProtection="1">
      <alignment vertical="center" wrapText="1"/>
      <protection hidden="1"/>
    </xf>
    <xf numFmtId="0" fontId="8" fillId="0" borderId="0" xfId="1" applyFont="1" applyProtection="1">
      <alignment vertical="center"/>
      <protection hidden="1"/>
    </xf>
    <xf numFmtId="0" fontId="8" fillId="0" borderId="1" xfId="1" applyFont="1" applyBorder="1" applyAlignment="1" applyProtection="1">
      <alignment horizontal="center" vertical="center" wrapText="1"/>
      <protection hidden="1"/>
    </xf>
    <xf numFmtId="0" fontId="8" fillId="0" borderId="2" xfId="1" applyFont="1" applyBorder="1" applyAlignment="1" applyProtection="1">
      <alignment vertical="center" wrapText="1"/>
      <protection hidden="1"/>
    </xf>
    <xf numFmtId="0" fontId="8" fillId="0" borderId="3" xfId="1" applyFont="1" applyBorder="1" applyAlignment="1" applyProtection="1">
      <alignment vertical="center" wrapText="1"/>
      <protection hidden="1"/>
    </xf>
    <xf numFmtId="0" fontId="30" fillId="0" borderId="0" xfId="1" applyFont="1" applyAlignment="1" applyProtection="1">
      <alignment vertical="center" wrapText="1"/>
      <protection hidden="1"/>
    </xf>
    <xf numFmtId="0" fontId="8" fillId="0" borderId="0" xfId="1" applyFont="1" applyAlignment="1" applyProtection="1">
      <alignment vertical="center" wrapText="1"/>
      <protection hidden="1"/>
    </xf>
    <xf numFmtId="0" fontId="8" fillId="0" borderId="5" xfId="1" applyFont="1" applyBorder="1" applyAlignment="1" applyProtection="1">
      <alignment vertical="center" wrapText="1"/>
      <protection hidden="1"/>
    </xf>
    <xf numFmtId="0" fontId="8" fillId="0" borderId="6" xfId="1" applyFont="1" applyBorder="1" applyAlignment="1" applyProtection="1">
      <alignment vertical="center" wrapText="1"/>
      <protection hidden="1"/>
    </xf>
    <xf numFmtId="0" fontId="8" fillId="0" borderId="8" xfId="1" applyFont="1" applyBorder="1" applyAlignment="1" applyProtection="1">
      <alignment vertical="center" wrapText="1"/>
      <protection hidden="1"/>
    </xf>
    <xf numFmtId="0" fontId="8" fillId="0" borderId="9" xfId="1" applyFont="1" applyBorder="1" applyAlignment="1" applyProtection="1">
      <alignment vertical="center" wrapText="1"/>
      <protection hidden="1"/>
    </xf>
    <xf numFmtId="0" fontId="8" fillId="0" borderId="10" xfId="1" applyFont="1" applyBorder="1" applyAlignment="1" applyProtection="1">
      <alignment vertical="center" wrapText="1"/>
      <protection hidden="1"/>
    </xf>
    <xf numFmtId="0" fontId="8" fillId="0" borderId="12" xfId="1" applyFont="1" applyBorder="1" applyAlignment="1" applyProtection="1">
      <alignment vertical="center" wrapText="1"/>
      <protection hidden="1"/>
    </xf>
    <xf numFmtId="0" fontId="31" fillId="0" borderId="12" xfId="1" applyFont="1" applyBorder="1" applyAlignment="1" applyProtection="1">
      <alignment vertical="center" wrapText="1"/>
      <protection hidden="1"/>
    </xf>
    <xf numFmtId="0" fontId="8" fillId="0" borderId="13" xfId="1" applyFont="1" applyBorder="1" applyAlignment="1" applyProtection="1">
      <alignment vertical="center" wrapText="1"/>
      <protection hidden="1"/>
    </xf>
    <xf numFmtId="0" fontId="33" fillId="0" borderId="0" xfId="1" applyFont="1" applyAlignment="1" applyProtection="1">
      <alignment horizontal="center" vertical="center" wrapText="1"/>
      <protection hidden="1"/>
    </xf>
    <xf numFmtId="0" fontId="33" fillId="0" borderId="7" xfId="1" applyFont="1" applyBorder="1" applyAlignment="1" applyProtection="1">
      <alignment horizontal="center" vertical="center" wrapText="1"/>
      <protection hidden="1"/>
    </xf>
    <xf numFmtId="0" fontId="34" fillId="0" borderId="8" xfId="1" applyFont="1" applyBorder="1" applyAlignment="1" applyProtection="1">
      <alignment horizontal="center" wrapText="1"/>
      <protection hidden="1"/>
    </xf>
    <xf numFmtId="0" fontId="34" fillId="0" borderId="0" xfId="1" applyFont="1" applyAlignment="1" applyProtection="1">
      <alignment horizontal="center" wrapText="1"/>
      <protection hidden="1"/>
    </xf>
    <xf numFmtId="0" fontId="8" fillId="0" borderId="8" xfId="1" applyFont="1" applyBorder="1" applyAlignment="1" applyProtection="1">
      <alignment wrapText="1"/>
      <protection hidden="1"/>
    </xf>
    <xf numFmtId="0" fontId="8" fillId="0" borderId="0" xfId="1" applyFont="1" applyAlignment="1" applyProtection="1">
      <alignment wrapText="1"/>
      <protection hidden="1"/>
    </xf>
    <xf numFmtId="0" fontId="8" fillId="0" borderId="7" xfId="1" applyFont="1" applyBorder="1" applyAlignment="1" applyProtection="1">
      <alignment vertical="center" wrapText="1"/>
      <protection hidden="1"/>
    </xf>
    <xf numFmtId="0" fontId="8" fillId="0" borderId="14" xfId="1" applyFont="1" applyBorder="1" applyAlignment="1" applyProtection="1">
      <alignment wrapText="1"/>
      <protection hidden="1"/>
    </xf>
    <xf numFmtId="0" fontId="8" fillId="0" borderId="15" xfId="1" applyFont="1" applyBorder="1" applyAlignment="1" applyProtection="1">
      <alignment wrapText="1"/>
      <protection hidden="1"/>
    </xf>
    <xf numFmtId="0" fontId="43" fillId="0" borderId="14" xfId="1" applyFont="1" applyBorder="1" applyAlignment="1" applyProtection="1">
      <alignment horizontal="center" vertical="center" wrapText="1"/>
      <protection hidden="1"/>
    </xf>
    <xf numFmtId="0" fontId="43" fillId="0" borderId="15" xfId="1" applyFont="1" applyBorder="1" applyAlignment="1" applyProtection="1">
      <alignment horizontal="center" vertical="center" wrapText="1"/>
      <protection hidden="1"/>
    </xf>
    <xf numFmtId="0" fontId="30" fillId="0" borderId="0" xfId="1" applyFont="1" applyAlignment="1" applyProtection="1">
      <alignment horizontal="center" vertical="center"/>
      <protection hidden="1"/>
    </xf>
    <xf numFmtId="0" fontId="8" fillId="0" borderId="12" xfId="1" applyFont="1" applyBorder="1" applyProtection="1">
      <alignment vertical="center"/>
      <protection hidden="1"/>
    </xf>
    <xf numFmtId="0" fontId="8" fillId="0" borderId="16" xfId="1" applyFont="1" applyBorder="1" applyProtection="1">
      <alignment vertical="center"/>
      <protection hidden="1"/>
    </xf>
    <xf numFmtId="0" fontId="8" fillId="0" borderId="17" xfId="1" applyFont="1" applyBorder="1" applyProtection="1">
      <alignment vertical="center"/>
      <protection hidden="1"/>
    </xf>
    <xf numFmtId="0" fontId="8" fillId="0" borderId="18" xfId="1" applyFont="1" applyBorder="1" applyAlignment="1" applyProtection="1">
      <alignment vertical="center" wrapText="1"/>
      <protection hidden="1"/>
    </xf>
    <xf numFmtId="178" fontId="37" fillId="0" borderId="1" xfId="1" applyNumberFormat="1" applyFont="1" applyBorder="1" applyAlignment="1" applyProtection="1">
      <alignment vertical="center" wrapText="1"/>
      <protection hidden="1"/>
    </xf>
    <xf numFmtId="178" fontId="37" fillId="0" borderId="1" xfId="1" applyNumberFormat="1" applyFont="1" applyBorder="1" applyAlignment="1" applyProtection="1">
      <alignment horizontal="center" vertical="center" wrapText="1"/>
      <protection hidden="1"/>
    </xf>
    <xf numFmtId="178" fontId="38" fillId="0" borderId="1" xfId="1" applyNumberFormat="1" applyFont="1" applyBorder="1" applyAlignment="1" applyProtection="1">
      <alignment vertical="center" wrapText="1"/>
      <protection hidden="1"/>
    </xf>
    <xf numFmtId="178" fontId="38" fillId="0" borderId="1" xfId="1" applyNumberFormat="1" applyFont="1" applyBorder="1" applyAlignment="1" applyProtection="1">
      <alignment horizontal="center" vertical="center" wrapText="1"/>
      <protection hidden="1"/>
    </xf>
    <xf numFmtId="178" fontId="8" fillId="0" borderId="1" xfId="1" applyNumberFormat="1" applyFont="1" applyBorder="1" applyAlignment="1" applyProtection="1">
      <alignment vertical="center" wrapText="1"/>
      <protection hidden="1"/>
    </xf>
    <xf numFmtId="178" fontId="39" fillId="0" borderId="18" xfId="1" applyNumberFormat="1" applyFont="1" applyBorder="1" applyAlignment="1" applyProtection="1">
      <alignment vertical="center" wrapText="1"/>
      <protection hidden="1"/>
    </xf>
    <xf numFmtId="178" fontId="8" fillId="0" borderId="4" xfId="1" applyNumberFormat="1" applyFont="1" applyBorder="1" applyAlignment="1" applyProtection="1">
      <alignment vertical="center" wrapText="1"/>
      <protection hidden="1"/>
    </xf>
    <xf numFmtId="0" fontId="25" fillId="0" borderId="0" xfId="1" applyFont="1" applyAlignment="1" applyProtection="1">
      <alignment vertical="center" wrapText="1"/>
      <protection hidden="1"/>
    </xf>
    <xf numFmtId="0" fontId="25" fillId="0" borderId="10" xfId="1" applyFont="1" applyBorder="1" applyAlignment="1" applyProtection="1">
      <alignment vertical="center" wrapText="1"/>
      <protection hidden="1"/>
    </xf>
    <xf numFmtId="0" fontId="39" fillId="0" borderId="0" xfId="1" applyFont="1" applyAlignment="1" applyProtection="1">
      <alignment vertical="center" wrapText="1"/>
      <protection hidden="1"/>
    </xf>
    <xf numFmtId="0" fontId="43" fillId="0" borderId="18" xfId="1" applyFont="1" applyBorder="1" applyAlignment="1" applyProtection="1">
      <alignment horizontal="center" vertical="center" wrapText="1"/>
      <protection hidden="1"/>
    </xf>
    <xf numFmtId="0" fontId="43" fillId="0" borderId="8" xfId="1" applyFont="1" applyBorder="1" applyAlignment="1" applyProtection="1">
      <alignment vertical="center" wrapText="1"/>
      <protection hidden="1"/>
    </xf>
    <xf numFmtId="0" fontId="43" fillId="0" borderId="7" xfId="1" applyFont="1" applyBorder="1" applyAlignment="1" applyProtection="1">
      <alignment vertical="center" wrapText="1"/>
      <protection hidden="1"/>
    </xf>
    <xf numFmtId="0" fontId="43" fillId="0" borderId="14" xfId="1" applyFont="1" applyBorder="1" applyAlignment="1" applyProtection="1">
      <alignment vertical="center" wrapText="1"/>
      <protection hidden="1"/>
    </xf>
    <xf numFmtId="0" fontId="43" fillId="0" borderId="19" xfId="1" applyFont="1" applyBorder="1" applyAlignment="1" applyProtection="1">
      <alignment vertical="center" wrapText="1"/>
      <protection hidden="1"/>
    </xf>
    <xf numFmtId="0" fontId="25" fillId="0" borderId="12" xfId="1" applyFont="1" applyBorder="1" applyAlignment="1" applyProtection="1">
      <alignment vertical="center" wrapText="1"/>
      <protection hidden="1"/>
    </xf>
    <xf numFmtId="0" fontId="25" fillId="0" borderId="6" xfId="1" applyFont="1" applyBorder="1" applyAlignment="1" applyProtection="1">
      <alignment vertical="center" wrapText="1"/>
      <protection hidden="1"/>
    </xf>
    <xf numFmtId="0" fontId="43" fillId="0" borderId="18" xfId="1" applyFont="1" applyBorder="1" applyAlignment="1" applyProtection="1">
      <alignment vertical="center" wrapText="1"/>
      <protection hidden="1"/>
    </xf>
    <xf numFmtId="0" fontId="43" fillId="0" borderId="3" xfId="1" applyFont="1" applyBorder="1" applyAlignment="1" applyProtection="1">
      <alignment vertical="center" wrapText="1"/>
      <protection hidden="1"/>
    </xf>
    <xf numFmtId="0" fontId="8" fillId="0" borderId="16" xfId="1" applyFont="1" applyBorder="1" applyAlignment="1" applyProtection="1">
      <alignment vertical="center" wrapText="1"/>
      <protection hidden="1"/>
    </xf>
    <xf numFmtId="0" fontId="8" fillId="0" borderId="17" xfId="1" applyFont="1" applyBorder="1" applyAlignment="1" applyProtection="1">
      <alignment vertical="center" wrapText="1"/>
      <protection hidden="1"/>
    </xf>
    <xf numFmtId="0" fontId="43" fillId="0" borderId="20" xfId="1" applyFont="1" applyBorder="1" applyAlignment="1" applyProtection="1">
      <alignment horizontal="center" vertical="center" wrapText="1"/>
      <protection hidden="1"/>
    </xf>
    <xf numFmtId="0" fontId="43" fillId="0" borderId="21" xfId="1" applyFont="1" applyBorder="1" applyAlignment="1" applyProtection="1">
      <alignment vertical="center" wrapText="1"/>
      <protection hidden="1"/>
    </xf>
    <xf numFmtId="0" fontId="35" fillId="0" borderId="9" xfId="1" applyFont="1" applyBorder="1" applyAlignment="1" applyProtection="1">
      <alignment vertical="center" wrapText="1"/>
      <protection hidden="1"/>
    </xf>
    <xf numFmtId="0" fontId="35" fillId="0" borderId="10" xfId="1" applyFont="1" applyBorder="1" applyAlignment="1" applyProtection="1">
      <alignment vertical="center" wrapText="1"/>
      <protection hidden="1"/>
    </xf>
    <xf numFmtId="0" fontId="35" fillId="0" borderId="11" xfId="1" applyFont="1" applyBorder="1" applyAlignment="1" applyProtection="1">
      <alignment vertical="center" wrapText="1"/>
      <protection hidden="1"/>
    </xf>
    <xf numFmtId="0" fontId="35" fillId="0" borderId="5" xfId="1" applyFont="1" applyBorder="1" applyAlignment="1" applyProtection="1">
      <alignment vertical="center" wrapText="1"/>
      <protection hidden="1"/>
    </xf>
    <xf numFmtId="0" fontId="35" fillId="0" borderId="0" xfId="1" applyFont="1" applyAlignment="1" applyProtection="1">
      <alignment vertical="center" wrapText="1"/>
      <protection hidden="1"/>
    </xf>
    <xf numFmtId="0" fontId="35" fillId="0" borderId="6" xfId="1" applyFont="1" applyBorder="1" applyAlignment="1" applyProtection="1">
      <alignment vertical="center" wrapText="1"/>
      <protection hidden="1"/>
    </xf>
    <xf numFmtId="0" fontId="30" fillId="0" borderId="0" xfId="1" applyFont="1" applyAlignment="1" applyProtection="1">
      <alignment vertical="center" textRotation="255" wrapText="1"/>
      <protection hidden="1"/>
    </xf>
    <xf numFmtId="0" fontId="33" fillId="0" borderId="0" xfId="1" applyFont="1" applyAlignment="1" applyProtection="1">
      <alignment vertical="center" textRotation="255" wrapText="1"/>
      <protection hidden="1"/>
    </xf>
    <xf numFmtId="0" fontId="33" fillId="0" borderId="6" xfId="1" applyFont="1" applyBorder="1" applyAlignment="1" applyProtection="1">
      <alignment vertical="center" textRotation="255" wrapText="1"/>
      <protection hidden="1"/>
    </xf>
    <xf numFmtId="0" fontId="35" fillId="0" borderId="12" xfId="1" applyFont="1" applyBorder="1" applyAlignment="1" applyProtection="1">
      <alignment vertical="center" wrapText="1"/>
      <protection hidden="1"/>
    </xf>
    <xf numFmtId="0" fontId="44" fillId="0" borderId="17" xfId="1" applyFont="1" applyBorder="1" applyAlignment="1" applyProtection="1">
      <alignment vertical="center" wrapText="1"/>
      <protection hidden="1"/>
    </xf>
    <xf numFmtId="0" fontId="44" fillId="0" borderId="6" xfId="1" applyFont="1" applyBorder="1" applyAlignment="1" applyProtection="1">
      <alignment vertical="center" wrapText="1"/>
      <protection hidden="1"/>
    </xf>
    <xf numFmtId="0" fontId="8" fillId="0" borderId="9" xfId="1" applyFont="1" applyBorder="1" applyProtection="1">
      <alignment vertical="center"/>
      <protection hidden="1"/>
    </xf>
    <xf numFmtId="0" fontId="8" fillId="0" borderId="10" xfId="1" applyFont="1" applyBorder="1" applyProtection="1">
      <alignment vertical="center"/>
      <protection hidden="1"/>
    </xf>
    <xf numFmtId="0" fontId="8" fillId="0" borderId="11" xfId="1" applyFont="1" applyBorder="1" applyProtection="1">
      <alignment vertical="center"/>
      <protection hidden="1"/>
    </xf>
    <xf numFmtId="0" fontId="29" fillId="0" borderId="10" xfId="1" applyFont="1" applyBorder="1" applyProtection="1">
      <alignment vertical="center"/>
      <protection hidden="1"/>
    </xf>
    <xf numFmtId="0" fontId="44" fillId="0" borderId="11" xfId="1" applyFont="1" applyBorder="1" applyAlignment="1" applyProtection="1">
      <alignment vertical="center" wrapText="1"/>
      <protection hidden="1"/>
    </xf>
    <xf numFmtId="0" fontId="2" fillId="0" borderId="5" xfId="1" applyBorder="1" applyProtection="1">
      <alignment vertical="center"/>
      <protection hidden="1"/>
    </xf>
    <xf numFmtId="0" fontId="2" fillId="0" borderId="6" xfId="1" applyBorder="1" applyProtection="1">
      <alignment vertical="center"/>
      <protection hidden="1"/>
    </xf>
    <xf numFmtId="0" fontId="29" fillId="0" borderId="0" xfId="1" applyFont="1" applyProtection="1">
      <alignment vertical="center"/>
      <protection hidden="1"/>
    </xf>
    <xf numFmtId="0" fontId="2" fillId="0" borderId="16" xfId="1" applyBorder="1" applyProtection="1">
      <alignment vertical="center"/>
      <protection hidden="1"/>
    </xf>
    <xf numFmtId="0" fontId="2" fillId="0" borderId="12" xfId="1" applyBorder="1" applyProtection="1">
      <alignment vertical="center"/>
      <protection hidden="1"/>
    </xf>
    <xf numFmtId="0" fontId="2" fillId="0" borderId="17" xfId="1" applyBorder="1" applyProtection="1">
      <alignment vertical="center"/>
      <protection hidden="1"/>
    </xf>
    <xf numFmtId="0" fontId="29" fillId="0" borderId="12" xfId="1" applyFont="1" applyBorder="1" applyProtection="1">
      <alignment vertical="center"/>
      <protection hidden="1"/>
    </xf>
    <xf numFmtId="0" fontId="2" fillId="0" borderId="9" xfId="1" applyBorder="1" applyProtection="1">
      <alignment vertical="center"/>
      <protection hidden="1"/>
    </xf>
    <xf numFmtId="0" fontId="2" fillId="0" borderId="10" xfId="1" applyBorder="1" applyProtection="1">
      <alignment vertical="center"/>
      <protection hidden="1"/>
    </xf>
    <xf numFmtId="0" fontId="2" fillId="0" borderId="11" xfId="1" applyBorder="1" applyProtection="1">
      <alignment vertical="center"/>
      <protection hidden="1"/>
    </xf>
    <xf numFmtId="0" fontId="43" fillId="0" borderId="22" xfId="1" applyFont="1" applyBorder="1" applyAlignment="1" applyProtection="1">
      <alignment vertical="center" wrapText="1"/>
      <protection hidden="1"/>
    </xf>
    <xf numFmtId="0" fontId="43" fillId="0" borderId="11" xfId="1" applyFont="1" applyBorder="1" applyAlignment="1" applyProtection="1">
      <alignment vertical="center" wrapText="1"/>
      <protection hidden="1"/>
    </xf>
    <xf numFmtId="0" fontId="43" fillId="0" borderId="23" xfId="1" applyFont="1" applyBorder="1" applyAlignment="1" applyProtection="1">
      <alignment horizontal="center" vertical="center" wrapText="1"/>
      <protection hidden="1"/>
    </xf>
    <xf numFmtId="0" fontId="43" fillId="0" borderId="12" xfId="1" applyFont="1" applyBorder="1" applyAlignment="1" applyProtection="1">
      <alignment horizontal="center" vertical="center" wrapText="1"/>
      <protection hidden="1"/>
    </xf>
    <xf numFmtId="0" fontId="8" fillId="0" borderId="22" xfId="1" applyFont="1" applyBorder="1" applyAlignment="1" applyProtection="1">
      <alignment vertical="center" wrapText="1"/>
      <protection hidden="1"/>
    </xf>
    <xf numFmtId="0" fontId="8" fillId="0" borderId="24" xfId="1" applyFont="1" applyBorder="1" applyAlignment="1" applyProtection="1">
      <alignment vertical="center" wrapText="1"/>
      <protection hidden="1"/>
    </xf>
    <xf numFmtId="178" fontId="25" fillId="0" borderId="22" xfId="1" applyNumberFormat="1" applyFont="1" applyBorder="1" applyProtection="1">
      <alignment vertical="center"/>
      <protection hidden="1"/>
    </xf>
    <xf numFmtId="178" fontId="25" fillId="0" borderId="10" xfId="1" applyNumberFormat="1" applyFont="1" applyBorder="1" applyProtection="1">
      <alignment vertical="center"/>
      <protection hidden="1"/>
    </xf>
    <xf numFmtId="178" fontId="25" fillId="0" borderId="11" xfId="1" applyNumberFormat="1" applyFont="1" applyBorder="1" applyProtection="1">
      <alignment vertical="center"/>
      <protection hidden="1"/>
    </xf>
    <xf numFmtId="0" fontId="8" fillId="0" borderId="4" xfId="1" applyFont="1" applyBorder="1" applyAlignment="1" applyProtection="1">
      <alignment vertical="center" wrapText="1"/>
      <protection hidden="1"/>
    </xf>
    <xf numFmtId="0" fontId="51" fillId="0" borderId="0" xfId="1" applyFont="1" applyAlignment="1" applyProtection="1">
      <alignment horizontal="center" vertical="center"/>
      <protection hidden="1"/>
    </xf>
    <xf numFmtId="0" fontId="51" fillId="0" borderId="15" xfId="1" applyFont="1" applyBorder="1" applyAlignment="1" applyProtection="1">
      <alignment horizontal="center" vertical="center"/>
      <protection hidden="1"/>
    </xf>
    <xf numFmtId="0" fontId="8" fillId="0" borderId="5" xfId="1" applyFont="1" applyBorder="1" applyAlignment="1" applyProtection="1">
      <alignment horizontal="center" vertical="center"/>
      <protection hidden="1"/>
    </xf>
    <xf numFmtId="0" fontId="8" fillId="0" borderId="6" xfId="1" applyFont="1" applyBorder="1" applyAlignment="1" applyProtection="1">
      <alignment horizontal="center" vertical="center"/>
      <protection hidden="1"/>
    </xf>
    <xf numFmtId="0" fontId="8" fillId="0" borderId="4" xfId="1" applyFont="1" applyBorder="1" applyAlignment="1" applyProtection="1">
      <alignment wrapText="1"/>
      <protection hidden="1"/>
    </xf>
    <xf numFmtId="0" fontId="8" fillId="0" borderId="7" xfId="1" applyFont="1" applyBorder="1" applyAlignment="1" applyProtection="1">
      <alignment wrapText="1"/>
      <protection hidden="1"/>
    </xf>
    <xf numFmtId="0" fontId="43" fillId="0" borderId="0" xfId="1" applyFont="1" applyAlignment="1" applyProtection="1">
      <alignment vertical="center" wrapText="1"/>
      <protection hidden="1"/>
    </xf>
    <xf numFmtId="0" fontId="8" fillId="0" borderId="19" xfId="1" applyFont="1" applyBorder="1" applyAlignment="1" applyProtection="1">
      <alignment wrapText="1"/>
      <protection hidden="1"/>
    </xf>
    <xf numFmtId="0" fontId="8" fillId="0" borderId="5" xfId="1" applyFont="1" applyBorder="1" applyProtection="1">
      <alignment vertical="center"/>
      <protection hidden="1"/>
    </xf>
    <xf numFmtId="0" fontId="8" fillId="0" borderId="6" xfId="1" applyFont="1" applyBorder="1" applyProtection="1">
      <alignment vertical="center"/>
      <protection hidden="1"/>
    </xf>
    <xf numFmtId="0" fontId="51" fillId="0" borderId="12" xfId="1" applyFont="1" applyBorder="1" applyAlignment="1" applyProtection="1">
      <alignment horizontal="center" vertical="center"/>
      <protection hidden="1"/>
    </xf>
    <xf numFmtId="0" fontId="29" fillId="0" borderId="0" xfId="1" applyFont="1" applyAlignment="1" applyProtection="1">
      <alignment vertical="center" wrapText="1"/>
      <protection hidden="1"/>
    </xf>
    <xf numFmtId="0" fontId="29" fillId="0" borderId="0" xfId="1" applyFont="1" applyAlignment="1" applyProtection="1">
      <alignment vertical="center" textRotation="255" wrapText="1"/>
      <protection hidden="1"/>
    </xf>
    <xf numFmtId="0" fontId="29" fillId="0" borderId="12" xfId="1" applyFont="1" applyBorder="1" applyAlignment="1" applyProtection="1">
      <alignment vertical="center" wrapText="1"/>
      <protection hidden="1"/>
    </xf>
    <xf numFmtId="0" fontId="29" fillId="0" borderId="12" xfId="1" applyFont="1" applyBorder="1" applyAlignment="1" applyProtection="1">
      <alignment vertical="center" textRotation="255" wrapText="1"/>
      <protection hidden="1"/>
    </xf>
    <xf numFmtId="0" fontId="56" fillId="0" borderId="12" xfId="1" applyFont="1" applyBorder="1" applyAlignment="1" applyProtection="1">
      <alignment vertical="center" wrapText="1"/>
      <protection hidden="1"/>
    </xf>
    <xf numFmtId="0" fontId="29" fillId="0" borderId="10" xfId="1" applyFont="1" applyBorder="1" applyAlignment="1" applyProtection="1">
      <alignment vertical="center" textRotation="255" wrapText="1"/>
      <protection hidden="1"/>
    </xf>
    <xf numFmtId="0" fontId="56" fillId="0" borderId="10" xfId="1" applyFont="1" applyBorder="1" applyAlignment="1" applyProtection="1">
      <alignment vertical="center" wrapText="1"/>
      <protection hidden="1"/>
    </xf>
    <xf numFmtId="0" fontId="55" fillId="0" borderId="15" xfId="1" applyFont="1" applyBorder="1" applyAlignment="1" applyProtection="1">
      <alignment horizontal="center" vertical="center"/>
      <protection hidden="1"/>
    </xf>
    <xf numFmtId="0" fontId="55" fillId="0" borderId="1" xfId="1" applyFont="1" applyBorder="1" applyAlignment="1" applyProtection="1">
      <alignment horizontal="center" vertical="center"/>
      <protection hidden="1"/>
    </xf>
    <xf numFmtId="0" fontId="43" fillId="0" borderId="7" xfId="1" applyFont="1" applyBorder="1" applyAlignment="1" applyProtection="1">
      <alignment horizontal="center" vertical="center" wrapText="1"/>
      <protection hidden="1"/>
    </xf>
    <xf numFmtId="0" fontId="43" fillId="0" borderId="19" xfId="1" applyFont="1" applyBorder="1" applyAlignment="1" applyProtection="1">
      <alignment horizontal="center" vertical="center" wrapText="1"/>
      <protection hidden="1"/>
    </xf>
    <xf numFmtId="0" fontId="8" fillId="0" borderId="12" xfId="1" applyFont="1" applyBorder="1" applyAlignment="1" applyProtection="1">
      <alignment horizontal="center" vertical="center" wrapText="1"/>
      <protection hidden="1"/>
    </xf>
    <xf numFmtId="0" fontId="8" fillId="0" borderId="13" xfId="1" applyFont="1" applyBorder="1" applyAlignment="1" applyProtection="1">
      <alignment horizontal="center" vertical="center" wrapText="1"/>
      <protection hidden="1"/>
    </xf>
    <xf numFmtId="0" fontId="55" fillId="0" borderId="26" xfId="1" applyFont="1" applyBorder="1" applyProtection="1">
      <alignment vertical="center"/>
      <protection hidden="1"/>
    </xf>
    <xf numFmtId="0" fontId="55" fillId="0" borderId="19" xfId="1" applyFont="1" applyBorder="1" applyProtection="1">
      <alignment vertical="center"/>
      <protection hidden="1"/>
    </xf>
    <xf numFmtId="0" fontId="19" fillId="0" borderId="0" xfId="0" applyFont="1" applyAlignment="1" applyProtection="1">
      <alignment horizontal="center" vertical="center"/>
      <protection hidden="1"/>
    </xf>
    <xf numFmtId="176" fontId="21" fillId="0" borderId="0" xfId="0" applyNumberFormat="1" applyFont="1" applyAlignment="1" applyProtection="1">
      <alignment horizontal="right" vertical="center"/>
      <protection hidden="1"/>
    </xf>
    <xf numFmtId="176" fontId="75" fillId="0" borderId="0" xfId="0" applyNumberFormat="1" applyFont="1" applyAlignment="1" applyProtection="1">
      <alignment horizontal="left" vertical="center" wrapText="1"/>
      <protection hidden="1"/>
    </xf>
    <xf numFmtId="0" fontId="29" fillId="0" borderId="25" xfId="3" applyFont="1" applyBorder="1" applyAlignment="1" applyProtection="1">
      <alignment horizontal="center" vertical="center"/>
      <protection hidden="1"/>
    </xf>
    <xf numFmtId="0" fontId="29" fillId="0" borderId="0" xfId="3" applyFont="1" applyAlignment="1" applyProtection="1">
      <alignment horizontal="center" vertical="center"/>
      <protection hidden="1"/>
    </xf>
    <xf numFmtId="0" fontId="81" fillId="0" borderId="0" xfId="1" applyFont="1" applyAlignment="1" applyProtection="1">
      <alignment horizontal="center" wrapText="1"/>
      <protection hidden="1"/>
    </xf>
    <xf numFmtId="0" fontId="28" fillId="0" borderId="0" xfId="1" applyFont="1" applyAlignment="1" applyProtection="1">
      <alignment vertical="center" wrapText="1"/>
      <protection hidden="1"/>
    </xf>
    <xf numFmtId="0" fontId="28" fillId="0" borderId="12" xfId="1" applyFont="1" applyBorder="1" applyAlignment="1" applyProtection="1">
      <alignment vertical="center" wrapText="1"/>
      <protection hidden="1"/>
    </xf>
    <xf numFmtId="0" fontId="28" fillId="0" borderId="10" xfId="1" applyFont="1" applyBorder="1" applyAlignment="1" applyProtection="1">
      <alignment vertical="center" wrapText="1"/>
      <protection hidden="1"/>
    </xf>
    <xf numFmtId="0" fontId="7" fillId="0" borderId="0" xfId="1" applyFont="1" applyProtection="1">
      <alignment vertical="center"/>
      <protection hidden="1"/>
    </xf>
    <xf numFmtId="0" fontId="7" fillId="0" borderId="12" xfId="1" applyFont="1" applyBorder="1" applyProtection="1">
      <alignment vertical="center"/>
      <protection hidden="1"/>
    </xf>
    <xf numFmtId="0" fontId="7" fillId="0" borderId="10" xfId="1" applyFont="1" applyBorder="1" applyProtection="1">
      <alignment vertical="center"/>
      <protection hidden="1"/>
    </xf>
    <xf numFmtId="0" fontId="25" fillId="0" borderId="0" xfId="1" applyFont="1" applyProtection="1">
      <alignment vertical="center"/>
      <protection hidden="1"/>
    </xf>
    <xf numFmtId="0" fontId="47" fillId="0" borderId="0" xfId="1" applyFont="1" applyProtection="1">
      <alignment vertical="center"/>
      <protection hidden="1"/>
    </xf>
    <xf numFmtId="0" fontId="47" fillId="0" borderId="0" xfId="1" applyFont="1" applyAlignment="1" applyProtection="1">
      <alignment horizontal="center" vertical="center" wrapText="1"/>
      <protection hidden="1"/>
    </xf>
    <xf numFmtId="0" fontId="19" fillId="0" borderId="0" xfId="1" applyFont="1" applyAlignment="1" applyProtection="1">
      <alignment horizontal="left" vertical="center" wrapText="1"/>
      <protection hidden="1"/>
    </xf>
    <xf numFmtId="0" fontId="36" fillId="0" borderId="0" xfId="1" applyFont="1" applyAlignment="1" applyProtection="1">
      <alignment vertical="center" wrapText="1"/>
      <protection hidden="1"/>
    </xf>
    <xf numFmtId="0" fontId="36" fillId="0" borderId="7" xfId="1" applyFont="1" applyBorder="1" applyAlignment="1" applyProtection="1">
      <alignment vertical="center" wrapText="1"/>
      <protection hidden="1"/>
    </xf>
    <xf numFmtId="0" fontId="19" fillId="0" borderId="27" xfId="1" applyFont="1" applyBorder="1" applyAlignment="1" applyProtection="1">
      <alignment horizontal="left" vertical="center" wrapText="1"/>
      <protection hidden="1"/>
    </xf>
    <xf numFmtId="0" fontId="19" fillId="0" borderId="28" xfId="1" applyFont="1" applyBorder="1" applyAlignment="1" applyProtection="1">
      <alignment horizontal="left" vertical="center" wrapText="1"/>
      <protection hidden="1"/>
    </xf>
    <xf numFmtId="0" fontId="19" fillId="0" borderId="6" xfId="1" applyFont="1" applyBorder="1" applyAlignment="1" applyProtection="1">
      <alignment horizontal="left" vertical="center" wrapText="1"/>
      <protection hidden="1"/>
    </xf>
    <xf numFmtId="0" fontId="19" fillId="0" borderId="0" xfId="1" applyFont="1" applyAlignment="1" applyProtection="1">
      <alignment vertical="center" wrapText="1"/>
      <protection hidden="1"/>
    </xf>
    <xf numFmtId="0" fontId="19" fillId="0" borderId="10" xfId="1" applyFont="1" applyBorder="1" applyAlignment="1" applyProtection="1">
      <alignment vertical="center" wrapText="1"/>
      <protection hidden="1"/>
    </xf>
    <xf numFmtId="0" fontId="19" fillId="0" borderId="11" xfId="1" applyFont="1" applyBorder="1" applyAlignment="1" applyProtection="1">
      <alignment vertical="center" wrapText="1"/>
      <protection hidden="1"/>
    </xf>
    <xf numFmtId="0" fontId="8" fillId="0" borderId="15" xfId="1" applyFont="1" applyBorder="1" applyProtection="1">
      <alignment vertical="center"/>
      <protection hidden="1"/>
    </xf>
    <xf numFmtId="0" fontId="36" fillId="0" borderId="12" xfId="1" applyFont="1" applyBorder="1" applyAlignment="1" applyProtection="1">
      <alignment vertical="center" wrapText="1"/>
      <protection hidden="1"/>
    </xf>
    <xf numFmtId="0" fontId="36" fillId="0" borderId="10" xfId="1" applyFont="1" applyBorder="1" applyAlignment="1" applyProtection="1">
      <alignment vertical="center" wrapText="1"/>
      <protection hidden="1"/>
    </xf>
    <xf numFmtId="0" fontId="55" fillId="0" borderId="5" xfId="1" applyFont="1" applyBorder="1" applyProtection="1">
      <alignment vertical="center"/>
      <protection hidden="1"/>
    </xf>
    <xf numFmtId="0" fontId="55" fillId="0" borderId="7" xfId="1" applyFont="1" applyBorder="1" applyProtection="1">
      <alignment vertical="center"/>
      <protection hidden="1"/>
    </xf>
    <xf numFmtId="0" fontId="55" fillId="0" borderId="12" xfId="1" applyFont="1" applyBorder="1" applyAlignment="1" applyProtection="1">
      <alignment horizontal="center" vertical="center"/>
      <protection hidden="1"/>
    </xf>
    <xf numFmtId="0" fontId="55" fillId="0" borderId="13" xfId="1" applyFont="1" applyBorder="1" applyAlignment="1" applyProtection="1">
      <alignment horizontal="center" vertical="center"/>
      <protection hidden="1"/>
    </xf>
    <xf numFmtId="0" fontId="19" fillId="0" borderId="0" xfId="1" applyFont="1" applyProtection="1">
      <alignment vertical="center"/>
      <protection hidden="1"/>
    </xf>
    <xf numFmtId="0" fontId="32" fillId="0" borderId="12" xfId="1" applyFont="1" applyBorder="1" applyAlignment="1" applyProtection="1">
      <protection hidden="1"/>
    </xf>
    <xf numFmtId="0" fontId="36" fillId="0" borderId="12" xfId="1" applyFont="1" applyBorder="1" applyAlignment="1" applyProtection="1">
      <alignment wrapText="1"/>
      <protection hidden="1"/>
    </xf>
    <xf numFmtId="0" fontId="36" fillId="0" borderId="17" xfId="1" applyFont="1" applyBorder="1" applyAlignment="1" applyProtection="1">
      <alignment wrapText="1"/>
      <protection hidden="1"/>
    </xf>
    <xf numFmtId="0" fontId="32" fillId="0" borderId="16" xfId="1" applyFont="1" applyBorder="1" applyAlignment="1" applyProtection="1">
      <protection hidden="1"/>
    </xf>
    <xf numFmtId="0" fontId="32" fillId="0" borderId="0" xfId="1" applyFont="1" applyAlignment="1" applyProtection="1">
      <protection hidden="1"/>
    </xf>
    <xf numFmtId="0" fontId="36" fillId="0" borderId="0" xfId="1" applyFont="1" applyAlignment="1" applyProtection="1">
      <alignment wrapText="1"/>
      <protection hidden="1"/>
    </xf>
    <xf numFmtId="0" fontId="36" fillId="0" borderId="6" xfId="1" applyFont="1" applyBorder="1" applyAlignment="1" applyProtection="1">
      <alignment wrapText="1"/>
      <protection hidden="1"/>
    </xf>
    <xf numFmtId="0" fontId="32" fillId="0" borderId="5" xfId="1" applyFont="1" applyBorder="1" applyAlignment="1" applyProtection="1">
      <protection hidden="1"/>
    </xf>
    <xf numFmtId="0" fontId="32" fillId="0" borderId="7" xfId="1" applyFont="1" applyBorder="1" applyAlignment="1" applyProtection="1">
      <protection hidden="1"/>
    </xf>
    <xf numFmtId="0" fontId="32" fillId="0" borderId="15" xfId="1" applyFont="1" applyBorder="1" applyAlignment="1" applyProtection="1">
      <protection hidden="1"/>
    </xf>
    <xf numFmtId="0" fontId="36" fillId="0" borderId="15" xfId="1" applyFont="1" applyBorder="1" applyAlignment="1" applyProtection="1">
      <alignment wrapText="1"/>
      <protection hidden="1"/>
    </xf>
    <xf numFmtId="0" fontId="32" fillId="0" borderId="19" xfId="1" applyFont="1" applyBorder="1" applyAlignment="1" applyProtection="1">
      <protection hidden="1"/>
    </xf>
    <xf numFmtId="0" fontId="30" fillId="0" borderId="12" xfId="1" applyFont="1" applyBorder="1" applyAlignment="1" applyProtection="1">
      <alignment vertical="center" wrapText="1"/>
      <protection hidden="1"/>
    </xf>
    <xf numFmtId="0" fontId="32" fillId="0" borderId="16" xfId="1" applyFont="1" applyBorder="1" applyAlignment="1" applyProtection="1">
      <alignment vertical="center" wrapText="1"/>
      <protection hidden="1"/>
    </xf>
    <xf numFmtId="0" fontId="32" fillId="0" borderId="12" xfId="1" applyFont="1" applyBorder="1" applyAlignment="1" applyProtection="1">
      <alignment vertical="center" wrapText="1"/>
      <protection hidden="1"/>
    </xf>
    <xf numFmtId="0" fontId="32" fillId="0" borderId="13" xfId="1" applyFont="1" applyBorder="1" applyAlignment="1" applyProtection="1">
      <alignment vertical="center" wrapText="1"/>
      <protection hidden="1"/>
    </xf>
    <xf numFmtId="0" fontId="32" fillId="0" borderId="5" xfId="1" applyFont="1" applyBorder="1" applyAlignment="1" applyProtection="1">
      <alignment vertical="center" wrapText="1"/>
      <protection hidden="1"/>
    </xf>
    <xf numFmtId="0" fontId="32" fillId="0" borderId="0" xfId="1" applyFont="1" applyAlignment="1" applyProtection="1">
      <alignment vertical="center" wrapText="1"/>
      <protection hidden="1"/>
    </xf>
    <xf numFmtId="0" fontId="32" fillId="0" borderId="7" xfId="1" applyFont="1" applyBorder="1" applyAlignment="1" applyProtection="1">
      <alignment vertical="center" wrapText="1"/>
      <protection hidden="1"/>
    </xf>
    <xf numFmtId="0" fontId="2" fillId="0" borderId="0" xfId="1" applyAlignment="1" applyProtection="1">
      <alignment vertical="center" wrapText="1"/>
      <protection hidden="1"/>
    </xf>
    <xf numFmtId="0" fontId="84" fillId="0" borderId="0" xfId="1" applyFont="1" applyAlignment="1" applyProtection="1">
      <alignment vertical="center" wrapText="1"/>
      <protection hidden="1"/>
    </xf>
    <xf numFmtId="0" fontId="43" fillId="0" borderId="0" xfId="1" applyFont="1" applyAlignment="1" applyProtection="1">
      <alignment wrapText="1"/>
      <protection hidden="1"/>
    </xf>
    <xf numFmtId="0" fontId="43" fillId="0" borderId="15" xfId="1" applyFont="1" applyBorder="1" applyAlignment="1" applyProtection="1">
      <alignment wrapText="1"/>
      <protection hidden="1"/>
    </xf>
    <xf numFmtId="0" fontId="36" fillId="0" borderId="7" xfId="1" applyFont="1" applyBorder="1" applyAlignment="1" applyProtection="1">
      <alignment wrapText="1"/>
      <protection hidden="1"/>
    </xf>
    <xf numFmtId="0" fontId="36" fillId="0" borderId="19" xfId="1" applyFont="1" applyBorder="1" applyAlignment="1" applyProtection="1">
      <alignment wrapText="1"/>
      <protection hidden="1"/>
    </xf>
    <xf numFmtId="0" fontId="50" fillId="0" borderId="0" xfId="1" applyFont="1" applyAlignment="1" applyProtection="1">
      <alignment vertical="center" wrapText="1"/>
      <protection hidden="1"/>
    </xf>
    <xf numFmtId="0" fontId="50" fillId="0" borderId="0" xfId="1" applyFont="1" applyProtection="1">
      <alignment vertical="center"/>
      <protection hidden="1"/>
    </xf>
    <xf numFmtId="0" fontId="50" fillId="0" borderId="7" xfId="1" applyFont="1" applyBorder="1" applyProtection="1">
      <alignment vertical="center"/>
      <protection hidden="1"/>
    </xf>
    <xf numFmtId="0" fontId="50" fillId="0" borderId="0" xfId="1" applyFont="1" applyAlignment="1" applyProtection="1">
      <alignment horizontal="right"/>
      <protection hidden="1"/>
    </xf>
    <xf numFmtId="0" fontId="8" fillId="0" borderId="0" xfId="1" applyFont="1" applyAlignment="1" applyProtection="1">
      <alignment horizontal="left" vertical="center"/>
      <protection hidden="1"/>
    </xf>
    <xf numFmtId="0" fontId="8" fillId="0" borderId="0" xfId="1" applyFont="1" applyAlignment="1" applyProtection="1">
      <alignment horizontal="right" vertical="center"/>
      <protection hidden="1"/>
    </xf>
    <xf numFmtId="0" fontId="8" fillId="0" borderId="15" xfId="1" applyFont="1" applyBorder="1" applyAlignment="1" applyProtection="1">
      <alignment vertical="center" wrapText="1"/>
      <protection hidden="1"/>
    </xf>
    <xf numFmtId="0" fontId="29" fillId="0" borderId="6" xfId="1" applyFont="1" applyBorder="1" applyProtection="1">
      <alignment vertical="center"/>
      <protection hidden="1"/>
    </xf>
    <xf numFmtId="0" fontId="80" fillId="0" borderId="0" xfId="3" applyFont="1" applyAlignment="1" applyProtection="1">
      <alignment horizontal="left" vertical="center"/>
      <protection hidden="1"/>
    </xf>
    <xf numFmtId="0" fontId="66" fillId="0" borderId="0" xfId="1" applyFont="1" applyAlignment="1" applyProtection="1">
      <alignment horizontal="left" vertical="center" wrapText="1"/>
      <protection hidden="1"/>
    </xf>
    <xf numFmtId="49" fontId="67" fillId="0" borderId="0" xfId="1" applyNumberFormat="1" applyFont="1" applyAlignment="1" applyProtection="1">
      <alignment horizontal="center" vertical="center" wrapText="1"/>
      <protection hidden="1"/>
    </xf>
    <xf numFmtId="0" fontId="67" fillId="0" borderId="15" xfId="1" applyFont="1" applyBorder="1" applyAlignment="1" applyProtection="1">
      <alignment horizontal="center" vertical="center" wrapText="1"/>
      <protection hidden="1"/>
    </xf>
    <xf numFmtId="0" fontId="67" fillId="0" borderId="1" xfId="1" applyFont="1" applyBorder="1" applyAlignment="1" applyProtection="1">
      <alignment horizontal="center" vertical="center" wrapText="1"/>
      <protection hidden="1"/>
    </xf>
    <xf numFmtId="0" fontId="67" fillId="0" borderId="0" xfId="1" applyFont="1" applyAlignment="1" applyProtection="1">
      <alignment vertical="center" wrapText="1"/>
      <protection hidden="1"/>
    </xf>
    <xf numFmtId="0" fontId="67" fillId="0" borderId="15" xfId="1" applyFont="1" applyBorder="1" applyAlignment="1" applyProtection="1">
      <alignment vertical="center" wrapText="1"/>
      <protection hidden="1"/>
    </xf>
    <xf numFmtId="0" fontId="67" fillId="0" borderId="1" xfId="1" applyFont="1" applyBorder="1" applyAlignment="1" applyProtection="1">
      <alignment vertical="center" wrapText="1"/>
      <protection hidden="1"/>
    </xf>
    <xf numFmtId="178" fontId="67" fillId="0" borderId="0" xfId="1" applyNumberFormat="1" applyFont="1" applyAlignment="1" applyProtection="1">
      <alignment horizontal="center" vertical="center" wrapText="1"/>
      <protection hidden="1"/>
    </xf>
    <xf numFmtId="0" fontId="67" fillId="0" borderId="10" xfId="1" applyFont="1" applyBorder="1" applyAlignment="1" applyProtection="1">
      <alignment vertical="center" wrapText="1"/>
      <protection hidden="1"/>
    </xf>
    <xf numFmtId="0" fontId="67" fillId="0" borderId="12" xfId="1" applyFont="1" applyBorder="1" applyAlignment="1" applyProtection="1">
      <alignment horizontal="center" vertical="center" wrapText="1"/>
      <protection hidden="1"/>
    </xf>
    <xf numFmtId="0" fontId="46" fillId="0" borderId="0" xfId="1" applyFont="1" applyAlignment="1" applyProtection="1">
      <alignment vertical="center" wrapText="1"/>
      <protection hidden="1"/>
    </xf>
    <xf numFmtId="0" fontId="46" fillId="0" borderId="12" xfId="1" applyFont="1" applyBorder="1" applyAlignment="1" applyProtection="1">
      <alignment vertical="center" wrapText="1"/>
      <protection hidden="1"/>
    </xf>
    <xf numFmtId="0" fontId="46" fillId="0" borderId="10" xfId="1" applyFont="1" applyBorder="1" applyAlignment="1" applyProtection="1">
      <alignment vertical="center" wrapText="1"/>
      <protection hidden="1"/>
    </xf>
    <xf numFmtId="0" fontId="3" fillId="0" borderId="0" xfId="1" applyFont="1" applyProtection="1">
      <alignment vertical="center"/>
      <protection hidden="1"/>
    </xf>
    <xf numFmtId="0" fontId="3" fillId="0" borderId="12" xfId="1" applyFont="1" applyBorder="1" applyProtection="1">
      <alignment vertical="center"/>
      <protection hidden="1"/>
    </xf>
    <xf numFmtId="0" fontId="3" fillId="0" borderId="10" xfId="1" applyFont="1" applyBorder="1" applyProtection="1">
      <alignment vertical="center"/>
      <protection hidden="1"/>
    </xf>
    <xf numFmtId="0" fontId="61" fillId="0" borderId="0" xfId="1" applyFont="1" applyProtection="1">
      <alignment vertical="center"/>
      <protection hidden="1"/>
    </xf>
    <xf numFmtId="0" fontId="61" fillId="0" borderId="12" xfId="1" applyFont="1" applyBorder="1" applyProtection="1">
      <alignment vertical="center"/>
      <protection hidden="1"/>
    </xf>
    <xf numFmtId="0" fontId="3" fillId="0" borderId="0" xfId="1" applyFont="1" applyAlignment="1" applyProtection="1">
      <alignment horizontal="center" vertical="center" wrapText="1"/>
      <protection hidden="1"/>
    </xf>
    <xf numFmtId="0" fontId="3" fillId="0" borderId="0" xfId="1" applyFont="1" applyAlignment="1" applyProtection="1">
      <alignment vertical="center" wrapText="1"/>
      <protection hidden="1"/>
    </xf>
    <xf numFmtId="0" fontId="3" fillId="0" borderId="12" xfId="1" applyFont="1" applyBorder="1" applyAlignment="1" applyProtection="1">
      <alignment vertical="center" wrapText="1"/>
      <protection hidden="1"/>
    </xf>
    <xf numFmtId="0" fontId="68" fillId="0" borderId="0" xfId="1" applyFont="1" applyProtection="1">
      <alignment vertical="center"/>
      <protection hidden="1"/>
    </xf>
    <xf numFmtId="0" fontId="67" fillId="0" borderId="0" xfId="1" applyFont="1" applyProtection="1">
      <alignment vertical="center"/>
      <protection hidden="1"/>
    </xf>
    <xf numFmtId="0" fontId="67" fillId="0" borderId="29" xfId="1" applyFont="1" applyBorder="1" applyProtection="1">
      <alignment vertical="center"/>
      <protection hidden="1"/>
    </xf>
    <xf numFmtId="0" fontId="67" fillId="0" borderId="30" xfId="1" applyFont="1" applyBorder="1" applyProtection="1">
      <alignment vertical="center"/>
      <protection hidden="1"/>
    </xf>
    <xf numFmtId="0" fontId="67" fillId="0" borderId="12" xfId="1" applyFont="1" applyBorder="1" applyAlignment="1" applyProtection="1">
      <alignment horizontal="center" vertical="center"/>
      <protection hidden="1"/>
    </xf>
    <xf numFmtId="178" fontId="67" fillId="0" borderId="0" xfId="1" applyNumberFormat="1" applyFont="1" applyAlignment="1" applyProtection="1">
      <alignment horizontal="center" vertical="center"/>
      <protection hidden="1"/>
    </xf>
    <xf numFmtId="0" fontId="67" fillId="0" borderId="15" xfId="1" applyFont="1" applyBorder="1" applyProtection="1">
      <alignment vertical="center"/>
      <protection hidden="1"/>
    </xf>
    <xf numFmtId="0" fontId="67" fillId="0" borderId="1" xfId="1" applyFont="1" applyBorder="1" applyAlignment="1" applyProtection="1">
      <alignment horizontal="center" vertical="center"/>
      <protection hidden="1"/>
    </xf>
    <xf numFmtId="49" fontId="67" fillId="0" borderId="0" xfId="1" applyNumberFormat="1" applyFont="1" applyAlignment="1" applyProtection="1">
      <alignment horizontal="center" vertical="center"/>
      <protection hidden="1"/>
    </xf>
    <xf numFmtId="0" fontId="68" fillId="0" borderId="0" xfId="1" applyFont="1" applyAlignment="1" applyProtection="1">
      <alignment horizontal="center" vertical="center"/>
      <protection hidden="1"/>
    </xf>
    <xf numFmtId="0" fontId="67" fillId="0" borderId="10" xfId="1" applyFont="1" applyBorder="1" applyAlignment="1" applyProtection="1">
      <alignment horizontal="center" vertical="center"/>
      <protection hidden="1"/>
    </xf>
    <xf numFmtId="0" fontId="67" fillId="0" borderId="15" xfId="1" applyFont="1" applyBorder="1" applyAlignment="1" applyProtection="1">
      <alignment horizontal="center" vertical="center"/>
      <protection hidden="1"/>
    </xf>
    <xf numFmtId="0" fontId="19" fillId="0" borderId="7" xfId="1" applyFont="1" applyBorder="1" applyAlignment="1" applyProtection="1">
      <alignment vertical="center" wrapText="1"/>
      <protection hidden="1"/>
    </xf>
    <xf numFmtId="0" fontId="19" fillId="0" borderId="15" xfId="1" applyFont="1" applyBorder="1" applyAlignment="1" applyProtection="1">
      <alignment vertical="center" wrapText="1"/>
      <protection hidden="1"/>
    </xf>
    <xf numFmtId="0" fontId="41" fillId="0" borderId="28" xfId="1" applyFont="1" applyBorder="1" applyAlignment="1" applyProtection="1">
      <alignment vertical="center" wrapText="1"/>
      <protection hidden="1"/>
    </xf>
    <xf numFmtId="0" fontId="41" fillId="0" borderId="32" xfId="1" applyFont="1" applyBorder="1" applyAlignment="1" applyProtection="1">
      <alignment vertical="center" wrapText="1"/>
      <protection hidden="1"/>
    </xf>
    <xf numFmtId="0" fontId="30" fillId="0" borderId="0" xfId="1" applyFont="1" applyProtection="1">
      <alignment vertical="center"/>
      <protection hidden="1"/>
    </xf>
    <xf numFmtId="0" fontId="30" fillId="0" borderId="10" xfId="1" applyFont="1" applyBorder="1" applyProtection="1">
      <alignment vertical="center"/>
      <protection hidden="1"/>
    </xf>
    <xf numFmtId="0" fontId="25" fillId="0" borderId="5" xfId="1" applyFont="1" applyBorder="1" applyAlignment="1" applyProtection="1">
      <alignment vertical="center" wrapText="1"/>
      <protection hidden="1"/>
    </xf>
    <xf numFmtId="0" fontId="25" fillId="0" borderId="9" xfId="1" applyFont="1" applyBorder="1" applyAlignment="1" applyProtection="1">
      <alignment vertical="center" wrapText="1"/>
      <protection hidden="1"/>
    </xf>
    <xf numFmtId="0" fontId="25" fillId="0" borderId="11" xfId="1" applyFont="1" applyBorder="1" applyAlignment="1" applyProtection="1">
      <alignment vertical="center" wrapText="1"/>
      <protection hidden="1"/>
    </xf>
    <xf numFmtId="0" fontId="30" fillId="0" borderId="5" xfId="1" applyFont="1" applyBorder="1" applyAlignment="1" applyProtection="1">
      <alignment vertical="center" shrinkToFit="1"/>
      <protection hidden="1"/>
    </xf>
    <xf numFmtId="0" fontId="30" fillId="0" borderId="6" xfId="1" applyFont="1" applyBorder="1" applyAlignment="1" applyProtection="1">
      <alignment vertical="center" wrapText="1"/>
      <protection hidden="1"/>
    </xf>
    <xf numFmtId="0" fontId="43" fillId="0" borderId="5" xfId="1" applyFont="1" applyBorder="1" applyAlignment="1" applyProtection="1">
      <alignment vertical="center" wrapText="1"/>
      <protection hidden="1"/>
    </xf>
    <xf numFmtId="0" fontId="43" fillId="0" borderId="9" xfId="1" applyFont="1" applyBorder="1" applyAlignment="1" applyProtection="1">
      <alignment vertical="center" wrapText="1"/>
      <protection hidden="1"/>
    </xf>
    <xf numFmtId="0" fontId="30" fillId="0" borderId="10" xfId="1" applyFont="1" applyBorder="1" applyAlignment="1" applyProtection="1">
      <alignment vertical="center" wrapText="1"/>
      <protection hidden="1"/>
    </xf>
    <xf numFmtId="0" fontId="30" fillId="0" borderId="11" xfId="1" applyFont="1" applyBorder="1" applyAlignment="1" applyProtection="1">
      <alignment vertical="center" wrapText="1"/>
      <protection hidden="1"/>
    </xf>
    <xf numFmtId="0" fontId="8" fillId="0" borderId="12" xfId="1" applyFont="1" applyBorder="1" applyAlignment="1" applyProtection="1">
      <alignment wrapText="1"/>
      <protection hidden="1"/>
    </xf>
    <xf numFmtId="0" fontId="8" fillId="0" borderId="10" xfId="1" applyFont="1" applyBorder="1" applyAlignment="1" applyProtection="1">
      <alignment wrapText="1"/>
      <protection hidden="1"/>
    </xf>
    <xf numFmtId="0" fontId="95" fillId="0" borderId="0" xfId="1" applyFont="1" applyAlignment="1" applyProtection="1">
      <alignment vertical="center" wrapText="1"/>
      <protection hidden="1"/>
    </xf>
    <xf numFmtId="0" fontId="2" fillId="0" borderId="0" xfId="1" applyAlignment="1" applyProtection="1">
      <alignment horizontal="center" vertical="center"/>
      <protection hidden="1"/>
    </xf>
    <xf numFmtId="0" fontId="8" fillId="0" borderId="0" xfId="1" applyFont="1" applyAlignment="1" applyProtection="1">
      <alignment vertical="center" textRotation="255"/>
      <protection hidden="1"/>
    </xf>
    <xf numFmtId="0" fontId="49" fillId="0" borderId="0" xfId="1" applyFont="1" applyAlignment="1" applyProtection="1">
      <alignment vertical="center" wrapText="1"/>
      <protection hidden="1"/>
    </xf>
    <xf numFmtId="0" fontId="93" fillId="0" borderId="0" xfId="1" applyFont="1" applyProtection="1">
      <alignment vertical="center"/>
      <protection hidden="1"/>
    </xf>
    <xf numFmtId="0" fontId="94" fillId="0" borderId="0" xfId="1" applyFont="1" applyAlignment="1" applyProtection="1">
      <alignment vertical="center" wrapText="1"/>
      <protection hidden="1"/>
    </xf>
    <xf numFmtId="0" fontId="96" fillId="0" borderId="0" xfId="1" applyFont="1" applyProtection="1">
      <alignment vertical="center"/>
      <protection hidden="1"/>
    </xf>
    <xf numFmtId="0" fontId="96" fillId="0" borderId="0" xfId="1" applyFont="1" applyAlignment="1" applyProtection="1">
      <alignment vertical="center" wrapText="1"/>
      <protection hidden="1"/>
    </xf>
    <xf numFmtId="0" fontId="96" fillId="0" borderId="6" xfId="1" applyFont="1" applyBorder="1" applyAlignment="1" applyProtection="1">
      <alignment vertical="center" wrapText="1"/>
      <protection hidden="1"/>
    </xf>
    <xf numFmtId="0" fontId="96" fillId="0" borderId="16" xfId="1" applyFont="1" applyBorder="1" applyAlignment="1" applyProtection="1">
      <alignment vertical="center" wrapText="1"/>
      <protection hidden="1"/>
    </xf>
    <xf numFmtId="0" fontId="96" fillId="0" borderId="12" xfId="1" applyFont="1" applyBorder="1" applyAlignment="1" applyProtection="1">
      <alignment vertical="center" wrapText="1"/>
      <protection hidden="1"/>
    </xf>
    <xf numFmtId="0" fontId="97" fillId="0" borderId="12" xfId="1" applyFont="1" applyBorder="1" applyAlignment="1" applyProtection="1">
      <alignment vertical="center" wrapText="1"/>
      <protection hidden="1"/>
    </xf>
    <xf numFmtId="0" fontId="97" fillId="0" borderId="17" xfId="1" applyFont="1" applyBorder="1" applyAlignment="1" applyProtection="1">
      <alignment vertical="center" wrapText="1"/>
      <protection hidden="1"/>
    </xf>
    <xf numFmtId="0" fontId="97" fillId="0" borderId="0" xfId="1" applyFont="1" applyAlignment="1" applyProtection="1">
      <alignment vertical="center" wrapText="1"/>
      <protection hidden="1"/>
    </xf>
    <xf numFmtId="0" fontId="100" fillId="0" borderId="0" xfId="1" applyFont="1" applyAlignment="1" applyProtection="1">
      <alignment vertical="center" wrapText="1" justifyLastLine="1"/>
      <protection hidden="1"/>
    </xf>
    <xf numFmtId="0" fontId="101" fillId="0" borderId="0" xfId="1" applyFont="1" applyAlignment="1" applyProtection="1">
      <alignment vertical="center" shrinkToFit="1"/>
      <protection hidden="1"/>
    </xf>
    <xf numFmtId="0" fontId="101" fillId="0" borderId="6" xfId="1" applyFont="1" applyBorder="1" applyAlignment="1" applyProtection="1">
      <alignment vertical="center" shrinkToFit="1"/>
      <protection hidden="1"/>
    </xf>
    <xf numFmtId="0" fontId="101" fillId="0" borderId="5" xfId="1" applyFont="1" applyBorder="1" applyAlignment="1" applyProtection="1">
      <alignment vertical="center" shrinkToFit="1"/>
      <protection hidden="1"/>
    </xf>
    <xf numFmtId="0" fontId="97" fillId="0" borderId="6" xfId="1" applyFont="1" applyBorder="1" applyAlignment="1" applyProtection="1">
      <alignment vertical="center" wrapText="1"/>
      <protection hidden="1"/>
    </xf>
    <xf numFmtId="0" fontId="101" fillId="0" borderId="9" xfId="1" applyFont="1" applyBorder="1" applyAlignment="1" applyProtection="1">
      <alignment vertical="center" shrinkToFit="1"/>
      <protection hidden="1"/>
    </xf>
    <xf numFmtId="0" fontId="101" fillId="0" borderId="10" xfId="1" applyFont="1" applyBorder="1" applyAlignment="1" applyProtection="1">
      <alignment vertical="center" shrinkToFit="1"/>
      <protection hidden="1"/>
    </xf>
    <xf numFmtId="0" fontId="97" fillId="0" borderId="10" xfId="1" applyFont="1" applyBorder="1" applyAlignment="1" applyProtection="1">
      <alignment vertical="center" wrapText="1"/>
      <protection hidden="1"/>
    </xf>
    <xf numFmtId="0" fontId="97" fillId="0" borderId="11" xfId="1" applyFont="1" applyBorder="1" applyAlignment="1" applyProtection="1">
      <alignment vertical="center" wrapText="1"/>
      <protection hidden="1"/>
    </xf>
    <xf numFmtId="0" fontId="99" fillId="0" borderId="0" xfId="1" applyFont="1" applyAlignment="1" applyProtection="1">
      <alignment vertical="top" textRotation="255"/>
      <protection hidden="1"/>
    </xf>
    <xf numFmtId="0" fontId="101" fillId="0" borderId="16" xfId="1" applyFont="1" applyBorder="1" applyAlignment="1" applyProtection="1">
      <alignment vertical="center" shrinkToFit="1"/>
      <protection hidden="1"/>
    </xf>
    <xf numFmtId="0" fontId="100" fillId="0" borderId="6" xfId="1" applyFont="1" applyBorder="1" applyAlignment="1" applyProtection="1">
      <alignment vertical="center" wrapText="1" justifyLastLine="1"/>
      <protection hidden="1"/>
    </xf>
    <xf numFmtId="0" fontId="101" fillId="0" borderId="12" xfId="1" applyFont="1" applyBorder="1" applyAlignment="1" applyProtection="1">
      <alignment vertical="center" shrinkToFit="1"/>
      <protection hidden="1"/>
    </xf>
    <xf numFmtId="0" fontId="101" fillId="0" borderId="17" xfId="1" applyFont="1" applyBorder="1" applyAlignment="1" applyProtection="1">
      <alignment vertical="center" shrinkToFit="1"/>
      <protection hidden="1"/>
    </xf>
    <xf numFmtId="0" fontId="101" fillId="0" borderId="11" xfId="1" applyFont="1" applyBorder="1" applyAlignment="1" applyProtection="1">
      <alignment vertical="center" shrinkToFit="1"/>
      <protection hidden="1"/>
    </xf>
    <xf numFmtId="0" fontId="107" fillId="0" borderId="0" xfId="1" applyFont="1" applyAlignment="1" applyProtection="1">
      <alignment vertical="center" wrapText="1" justifyLastLine="1"/>
      <protection hidden="1"/>
    </xf>
    <xf numFmtId="0" fontId="108" fillId="0" borderId="0" xfId="1" applyFont="1" applyAlignment="1" applyProtection="1">
      <alignment vertical="center" shrinkToFit="1"/>
      <protection hidden="1"/>
    </xf>
    <xf numFmtId="0" fontId="109" fillId="0" borderId="0" xfId="1" applyFont="1" applyAlignment="1" applyProtection="1">
      <alignment vertical="center" wrapText="1"/>
      <protection hidden="1"/>
    </xf>
    <xf numFmtId="0" fontId="110" fillId="0" borderId="0" xfId="1" applyFont="1" applyAlignment="1" applyProtection="1">
      <alignment vertical="center" wrapText="1"/>
      <protection hidden="1"/>
    </xf>
    <xf numFmtId="0" fontId="101" fillId="0" borderId="0" xfId="1" applyFont="1" applyProtection="1">
      <alignment vertical="center"/>
      <protection hidden="1"/>
    </xf>
    <xf numFmtId="0" fontId="69" fillId="0" borderId="0" xfId="1" applyFont="1" applyProtection="1">
      <alignment vertical="center"/>
      <protection hidden="1"/>
    </xf>
    <xf numFmtId="0" fontId="129" fillId="0" borderId="0" xfId="1" applyFont="1" applyProtection="1">
      <alignment vertical="center"/>
      <protection hidden="1"/>
    </xf>
    <xf numFmtId="0" fontId="111" fillId="0" borderId="0" xfId="1" applyFont="1" applyAlignment="1" applyProtection="1">
      <protection hidden="1"/>
    </xf>
    <xf numFmtId="0" fontId="109" fillId="0" borderId="0" xfId="1" applyFont="1" applyAlignment="1" applyProtection="1">
      <alignment horizontal="left" vertical="center" wrapText="1"/>
      <protection hidden="1"/>
    </xf>
    <xf numFmtId="0" fontId="108" fillId="0" borderId="0" xfId="1" applyFont="1" applyProtection="1">
      <alignment vertical="center"/>
      <protection hidden="1"/>
    </xf>
    <xf numFmtId="0" fontId="108" fillId="0" borderId="0" xfId="1" applyFont="1" applyAlignment="1" applyProtection="1">
      <alignment horizontal="center" vertical="center"/>
      <protection hidden="1"/>
    </xf>
    <xf numFmtId="0" fontId="112" fillId="0" borderId="0" xfId="1" applyFont="1" applyAlignment="1" applyProtection="1">
      <alignment vertical="center" wrapText="1"/>
      <protection hidden="1"/>
    </xf>
    <xf numFmtId="0" fontId="112" fillId="0" borderId="15" xfId="1" applyFont="1" applyBorder="1" applyAlignment="1" applyProtection="1">
      <alignment vertical="center" wrapText="1"/>
      <protection hidden="1"/>
    </xf>
    <xf numFmtId="0" fontId="103" fillId="0" borderId="16" xfId="1" applyFont="1" applyBorder="1" applyAlignment="1" applyProtection="1">
      <alignment vertical="center" wrapText="1"/>
      <protection hidden="1"/>
    </xf>
    <xf numFmtId="0" fontId="103" fillId="0" borderId="12" xfId="1" applyFont="1" applyBorder="1" applyAlignment="1" applyProtection="1">
      <alignment vertical="center" wrapText="1"/>
      <protection hidden="1"/>
    </xf>
    <xf numFmtId="0" fontId="103" fillId="0" borderId="17" xfId="1" applyFont="1" applyBorder="1" applyAlignment="1" applyProtection="1">
      <alignment vertical="center" wrapText="1"/>
      <protection hidden="1"/>
    </xf>
    <xf numFmtId="0" fontId="45" fillId="0" borderId="4" xfId="1" applyFont="1" applyBorder="1" applyAlignment="1" applyProtection="1">
      <alignment vertical="center" wrapText="1"/>
      <protection hidden="1"/>
    </xf>
    <xf numFmtId="0" fontId="103" fillId="0" borderId="5" xfId="1" applyFont="1" applyBorder="1" applyAlignment="1" applyProtection="1">
      <alignment vertical="center" wrapText="1"/>
      <protection hidden="1"/>
    </xf>
    <xf numFmtId="0" fontId="103" fillId="0" borderId="0" xfId="1" applyFont="1" applyAlignment="1" applyProtection="1">
      <alignment vertical="center" wrapText="1"/>
      <protection hidden="1"/>
    </xf>
    <xf numFmtId="0" fontId="103" fillId="0" borderId="6" xfId="1" applyFont="1" applyBorder="1" applyAlignment="1" applyProtection="1">
      <alignment vertical="center" wrapText="1"/>
      <protection hidden="1"/>
    </xf>
    <xf numFmtId="0" fontId="45" fillId="0" borderId="19" xfId="1" applyFont="1" applyBorder="1" applyAlignment="1" applyProtection="1">
      <alignment vertical="center" wrapText="1"/>
      <protection hidden="1"/>
    </xf>
    <xf numFmtId="0" fontId="115" fillId="0" borderId="8" xfId="1" applyFont="1" applyBorder="1" applyAlignment="1" applyProtection="1">
      <alignment horizontal="center" vertical="center" wrapText="1"/>
      <protection hidden="1"/>
    </xf>
    <xf numFmtId="178" fontId="116" fillId="0" borderId="0" xfId="1" applyNumberFormat="1" applyFont="1" applyAlignment="1" applyProtection="1">
      <alignment vertical="center" wrapText="1"/>
      <protection hidden="1"/>
    </xf>
    <xf numFmtId="178" fontId="116" fillId="0" borderId="0" xfId="1" applyNumberFormat="1" applyFont="1" applyAlignment="1" applyProtection="1">
      <alignment horizontal="center" vertical="center" wrapText="1"/>
      <protection hidden="1"/>
    </xf>
    <xf numFmtId="178" fontId="3" fillId="0" borderId="0" xfId="1" applyNumberFormat="1" applyFont="1" applyAlignment="1" applyProtection="1">
      <alignment vertical="center" wrapText="1"/>
      <protection hidden="1"/>
    </xf>
    <xf numFmtId="0" fontId="3" fillId="0" borderId="7" xfId="1" applyFont="1" applyBorder="1" applyAlignment="1" applyProtection="1">
      <alignment vertical="center" wrapText="1"/>
      <protection hidden="1"/>
    </xf>
    <xf numFmtId="178" fontId="116" fillId="0" borderId="8" xfId="1" applyNumberFormat="1" applyFont="1" applyBorder="1" applyAlignment="1" applyProtection="1">
      <alignment vertical="center" wrapText="1"/>
      <protection hidden="1"/>
    </xf>
    <xf numFmtId="178" fontId="3" fillId="0" borderId="7" xfId="1" applyNumberFormat="1" applyFont="1" applyBorder="1" applyAlignment="1" applyProtection="1">
      <alignment vertical="center" wrapText="1"/>
      <protection hidden="1"/>
    </xf>
    <xf numFmtId="0" fontId="46" fillId="0" borderId="7" xfId="1" applyFont="1" applyBorder="1" applyAlignment="1" applyProtection="1">
      <alignment horizontal="center" vertical="center" wrapText="1"/>
      <protection hidden="1"/>
    </xf>
    <xf numFmtId="0" fontId="115" fillId="0" borderId="14" xfId="1" applyFont="1" applyBorder="1" applyAlignment="1" applyProtection="1">
      <alignment horizontal="center" vertical="center" wrapText="1"/>
      <protection hidden="1"/>
    </xf>
    <xf numFmtId="0" fontId="46" fillId="0" borderId="15" xfId="1" applyFont="1" applyBorder="1" applyAlignment="1" applyProtection="1">
      <alignment horizontal="center" vertical="center" wrapText="1"/>
      <protection hidden="1"/>
    </xf>
    <xf numFmtId="0" fontId="120" fillId="0" borderId="15" xfId="1" applyFont="1" applyBorder="1" applyAlignment="1" applyProtection="1">
      <alignment horizontal="center" vertical="center"/>
      <protection hidden="1"/>
    </xf>
    <xf numFmtId="0" fontId="46" fillId="0" borderId="19" xfId="1" applyFont="1" applyBorder="1" applyAlignment="1" applyProtection="1">
      <alignment horizontal="center" vertical="center" wrapText="1"/>
      <protection hidden="1"/>
    </xf>
    <xf numFmtId="178" fontId="118" fillId="0" borderId="14" xfId="1" applyNumberFormat="1" applyFont="1" applyBorder="1" applyAlignment="1" applyProtection="1">
      <alignment horizontal="center" vertical="center"/>
      <protection hidden="1"/>
    </xf>
    <xf numFmtId="178" fontId="118" fillId="0" borderId="15" xfId="1" applyNumberFormat="1" applyFont="1" applyBorder="1" applyAlignment="1" applyProtection="1">
      <alignment horizontal="center" vertical="center"/>
      <protection hidden="1"/>
    </xf>
    <xf numFmtId="178" fontId="118" fillId="0" borderId="19" xfId="1" applyNumberFormat="1" applyFont="1" applyBorder="1" applyAlignment="1" applyProtection="1">
      <alignment horizontal="center" vertical="center"/>
      <protection hidden="1"/>
    </xf>
    <xf numFmtId="0" fontId="115" fillId="0" borderId="0" xfId="1" applyFont="1" applyAlignment="1" applyProtection="1">
      <alignment horizontal="center" vertical="center" wrapText="1"/>
      <protection hidden="1"/>
    </xf>
    <xf numFmtId="178" fontId="118" fillId="0" borderId="0" xfId="1" applyNumberFormat="1" applyFont="1" applyAlignment="1" applyProtection="1">
      <alignment horizontal="center" vertical="center"/>
      <protection hidden="1"/>
    </xf>
    <xf numFmtId="0" fontId="96" fillId="0" borderId="12" xfId="1" applyFont="1" applyBorder="1" applyProtection="1">
      <alignment vertical="center"/>
      <protection hidden="1"/>
    </xf>
    <xf numFmtId="0" fontId="103" fillId="0" borderId="23" xfId="1" applyFont="1" applyBorder="1" applyAlignment="1" applyProtection="1">
      <alignment vertical="center" wrapText="1"/>
      <protection hidden="1"/>
    </xf>
    <xf numFmtId="0" fontId="103" fillId="0" borderId="13" xfId="1" applyFont="1" applyBorder="1" applyAlignment="1" applyProtection="1">
      <alignment vertical="center" wrapText="1"/>
      <protection hidden="1"/>
    </xf>
    <xf numFmtId="0" fontId="115" fillId="0" borderId="1" xfId="1" applyFont="1" applyBorder="1" applyAlignment="1" applyProtection="1">
      <alignment horizontal="center" vertical="center" wrapText="1"/>
      <protection hidden="1"/>
    </xf>
    <xf numFmtId="0" fontId="120" fillId="0" borderId="1" xfId="1" applyFont="1" applyBorder="1" applyAlignment="1" applyProtection="1">
      <alignment horizontal="center" vertical="center"/>
      <protection hidden="1"/>
    </xf>
    <xf numFmtId="178" fontId="118" fillId="0" borderId="18" xfId="1" applyNumberFormat="1" applyFont="1" applyBorder="1" applyAlignment="1" applyProtection="1">
      <alignment horizontal="center" vertical="center"/>
      <protection hidden="1"/>
    </xf>
    <xf numFmtId="178" fontId="118" fillId="0" borderId="1" xfId="1" applyNumberFormat="1" applyFont="1" applyBorder="1" applyAlignment="1" applyProtection="1">
      <alignment horizontal="center" vertical="center"/>
      <protection hidden="1"/>
    </xf>
    <xf numFmtId="178" fontId="118" fillId="0" borderId="4" xfId="1" applyNumberFormat="1" applyFont="1" applyBorder="1" applyAlignment="1" applyProtection="1">
      <alignment horizontal="center" vertical="center"/>
      <protection hidden="1"/>
    </xf>
    <xf numFmtId="0" fontId="103" fillId="0" borderId="8" xfId="1" applyFont="1" applyBorder="1" applyAlignment="1" applyProtection="1">
      <alignment vertical="center" wrapText="1"/>
      <protection hidden="1"/>
    </xf>
    <xf numFmtId="0" fontId="103" fillId="0" borderId="7" xfId="1" applyFont="1" applyBorder="1" applyAlignment="1" applyProtection="1">
      <alignment vertical="center" wrapText="1"/>
      <protection hidden="1"/>
    </xf>
    <xf numFmtId="0" fontId="120" fillId="0" borderId="34" xfId="1" applyFont="1" applyBorder="1" applyAlignment="1" applyProtection="1">
      <alignment horizontal="center" vertical="center"/>
      <protection hidden="1"/>
    </xf>
    <xf numFmtId="0" fontId="103" fillId="0" borderId="14" xfId="1" applyFont="1" applyBorder="1" applyAlignment="1" applyProtection="1">
      <alignment vertical="center" wrapText="1"/>
      <protection hidden="1"/>
    </xf>
    <xf numFmtId="49" fontId="113" fillId="0" borderId="15" xfId="1" applyNumberFormat="1" applyFont="1" applyBorder="1" applyAlignment="1" applyProtection="1">
      <alignment vertical="center" wrapText="1"/>
      <protection hidden="1"/>
    </xf>
    <xf numFmtId="0" fontId="121" fillId="0" borderId="15" xfId="1" applyFont="1" applyBorder="1" applyAlignment="1" applyProtection="1">
      <alignment vertical="center" wrapText="1"/>
      <protection hidden="1"/>
    </xf>
    <xf numFmtId="0" fontId="103" fillId="0" borderId="15" xfId="1" applyFont="1" applyBorder="1" applyAlignment="1" applyProtection="1">
      <alignment vertical="center" wrapText="1"/>
      <protection hidden="1"/>
    </xf>
    <xf numFmtId="0" fontId="103" fillId="0" borderId="19" xfId="1" applyFont="1" applyBorder="1" applyAlignment="1" applyProtection="1">
      <alignment vertical="center" wrapText="1"/>
      <protection hidden="1"/>
    </xf>
    <xf numFmtId="0" fontId="120" fillId="0" borderId="0" xfId="1" applyFont="1" applyProtection="1">
      <alignment vertical="center"/>
      <protection hidden="1"/>
    </xf>
    <xf numFmtId="0" fontId="46" fillId="0" borderId="7" xfId="1" applyFont="1" applyBorder="1" applyAlignment="1" applyProtection="1">
      <alignment vertical="center" wrapText="1"/>
      <protection hidden="1"/>
    </xf>
    <xf numFmtId="178" fontId="118" fillId="0" borderId="8" xfId="1" applyNumberFormat="1" applyFont="1" applyBorder="1" applyAlignment="1" applyProtection="1">
      <alignment horizontal="center" vertical="center"/>
      <protection hidden="1"/>
    </xf>
    <xf numFmtId="178" fontId="118" fillId="0" borderId="7" xfId="1" applyNumberFormat="1" applyFont="1" applyBorder="1" applyAlignment="1" applyProtection="1">
      <alignment horizontal="center" vertical="center"/>
      <protection hidden="1"/>
    </xf>
    <xf numFmtId="0" fontId="103" fillId="0" borderId="18" xfId="1" applyFont="1" applyBorder="1" applyAlignment="1" applyProtection="1">
      <alignment vertical="center" wrapText="1"/>
      <protection hidden="1"/>
    </xf>
    <xf numFmtId="49" fontId="113" fillId="0" borderId="1" xfId="1" applyNumberFormat="1" applyFont="1" applyBorder="1" applyAlignment="1" applyProtection="1">
      <alignment vertical="center" wrapText="1"/>
      <protection hidden="1"/>
    </xf>
    <xf numFmtId="0" fontId="121" fillId="0" borderId="1" xfId="1" applyFont="1" applyBorder="1" applyAlignment="1" applyProtection="1">
      <alignment vertical="center" wrapText="1"/>
      <protection hidden="1"/>
    </xf>
    <xf numFmtId="0" fontId="103" fillId="0" borderId="1" xfId="1" applyFont="1" applyBorder="1" applyAlignment="1" applyProtection="1">
      <alignment vertical="center" wrapText="1"/>
      <protection hidden="1"/>
    </xf>
    <xf numFmtId="0" fontId="103" fillId="0" borderId="4" xfId="1" applyFont="1" applyBorder="1" applyAlignment="1" applyProtection="1">
      <alignment vertical="center" wrapText="1"/>
      <protection hidden="1"/>
    </xf>
    <xf numFmtId="178" fontId="118" fillId="0" borderId="2" xfId="1" applyNumberFormat="1" applyFont="1" applyBorder="1" applyAlignment="1" applyProtection="1">
      <alignment horizontal="center" vertical="center"/>
      <protection hidden="1"/>
    </xf>
    <xf numFmtId="178" fontId="118" fillId="0" borderId="3" xfId="1" applyNumberFormat="1" applyFont="1" applyBorder="1" applyAlignment="1" applyProtection="1">
      <alignment horizontal="center" vertical="center"/>
      <protection hidden="1"/>
    </xf>
    <xf numFmtId="0" fontId="115" fillId="0" borderId="15" xfId="1" applyFont="1" applyBorder="1" applyAlignment="1" applyProtection="1">
      <alignment horizontal="center" vertical="center" wrapText="1"/>
      <protection hidden="1"/>
    </xf>
    <xf numFmtId="178" fontId="118" fillId="0" borderId="26" xfId="1" applyNumberFormat="1" applyFont="1" applyBorder="1" applyAlignment="1" applyProtection="1">
      <alignment horizontal="center" vertical="center"/>
      <protection hidden="1"/>
    </xf>
    <xf numFmtId="178" fontId="118" fillId="0" borderId="21" xfId="1" applyNumberFormat="1" applyFont="1" applyBorder="1" applyAlignment="1" applyProtection="1">
      <alignment horizontal="center" vertical="center"/>
      <protection hidden="1"/>
    </xf>
    <xf numFmtId="49" fontId="113" fillId="0" borderId="0" xfId="1" applyNumberFormat="1" applyFont="1" applyAlignment="1" applyProtection="1">
      <alignment vertical="center" wrapText="1"/>
      <protection hidden="1"/>
    </xf>
    <xf numFmtId="0" fontId="121" fillId="0" borderId="0" xfId="1" applyFont="1" applyAlignment="1" applyProtection="1">
      <alignment vertical="center" wrapText="1"/>
      <protection hidden="1"/>
    </xf>
    <xf numFmtId="49" fontId="113" fillId="0" borderId="12" xfId="1" applyNumberFormat="1" applyFont="1" applyBorder="1" applyAlignment="1" applyProtection="1">
      <alignment vertical="center" wrapText="1"/>
      <protection hidden="1"/>
    </xf>
    <xf numFmtId="0" fontId="121" fillId="0" borderId="12" xfId="1" applyFont="1" applyBorder="1" applyAlignment="1" applyProtection="1">
      <alignment vertical="center" wrapText="1"/>
      <protection hidden="1"/>
    </xf>
    <xf numFmtId="0" fontId="46" fillId="0" borderId="1" xfId="1" applyFont="1" applyBorder="1" applyAlignment="1" applyProtection="1">
      <alignment vertical="center" wrapText="1"/>
      <protection hidden="1"/>
    </xf>
    <xf numFmtId="0" fontId="120" fillId="0" borderId="1" xfId="1" applyFont="1" applyBorder="1" applyProtection="1">
      <alignment vertical="center"/>
      <protection hidden="1"/>
    </xf>
    <xf numFmtId="0" fontId="46" fillId="0" borderId="3" xfId="1" applyFont="1" applyBorder="1" applyAlignment="1" applyProtection="1">
      <alignment vertical="center" wrapText="1"/>
      <protection hidden="1"/>
    </xf>
    <xf numFmtId="0" fontId="103" fillId="0" borderId="9" xfId="1" applyFont="1" applyBorder="1" applyAlignment="1" applyProtection="1">
      <alignment vertical="center" wrapText="1"/>
      <protection hidden="1"/>
    </xf>
    <xf numFmtId="49" fontId="113" fillId="0" borderId="10" xfId="1" applyNumberFormat="1" applyFont="1" applyBorder="1" applyAlignment="1" applyProtection="1">
      <alignment vertical="center" wrapText="1"/>
      <protection hidden="1"/>
    </xf>
    <xf numFmtId="0" fontId="121" fillId="0" borderId="10" xfId="1" applyFont="1" applyBorder="1" applyAlignment="1" applyProtection="1">
      <alignment vertical="center" wrapText="1"/>
      <protection hidden="1"/>
    </xf>
    <xf numFmtId="0" fontId="103" fillId="0" borderId="10" xfId="1" applyFont="1" applyBorder="1" applyAlignment="1" applyProtection="1">
      <alignment vertical="center" wrapText="1"/>
      <protection hidden="1"/>
    </xf>
    <xf numFmtId="0" fontId="103" fillId="0" borderId="24" xfId="1" applyFont="1" applyBorder="1" applyAlignment="1" applyProtection="1">
      <alignment vertical="center" wrapText="1"/>
      <protection hidden="1"/>
    </xf>
    <xf numFmtId="0" fontId="46" fillId="0" borderId="15" xfId="1" applyFont="1" applyBorder="1" applyAlignment="1" applyProtection="1">
      <alignment vertical="center" wrapText="1"/>
      <protection hidden="1"/>
    </xf>
    <xf numFmtId="0" fontId="120" fillId="0" borderId="15" xfId="1" applyFont="1" applyBorder="1" applyProtection="1">
      <alignment vertical="center"/>
      <protection hidden="1"/>
    </xf>
    <xf numFmtId="0" fontId="46" fillId="0" borderId="21" xfId="1" applyFont="1" applyBorder="1" applyAlignment="1" applyProtection="1">
      <alignment vertical="center" wrapText="1"/>
      <protection hidden="1"/>
    </xf>
    <xf numFmtId="0" fontId="118" fillId="0" borderId="2" xfId="1" applyFont="1" applyBorder="1" applyAlignment="1" applyProtection="1">
      <alignment horizontal="center" vertical="center"/>
      <protection hidden="1"/>
    </xf>
    <xf numFmtId="0" fontId="118" fillId="0" borderId="1" xfId="1" applyFont="1" applyBorder="1" applyAlignment="1" applyProtection="1">
      <alignment horizontal="center" vertical="center"/>
      <protection hidden="1"/>
    </xf>
    <xf numFmtId="0" fontId="118" fillId="0" borderId="3" xfId="1" applyFont="1" applyBorder="1" applyAlignment="1" applyProtection="1">
      <alignment horizontal="center" vertical="center"/>
      <protection hidden="1"/>
    </xf>
    <xf numFmtId="0" fontId="96" fillId="0" borderId="10" xfId="1" applyFont="1" applyBorder="1" applyProtection="1">
      <alignment vertical="center"/>
      <protection hidden="1"/>
    </xf>
    <xf numFmtId="0" fontId="113" fillId="0" borderId="10" xfId="1" applyFont="1" applyBorder="1" applyAlignment="1" applyProtection="1">
      <alignment vertical="center" wrapText="1"/>
      <protection hidden="1"/>
    </xf>
    <xf numFmtId="0" fontId="122" fillId="0" borderId="26" xfId="1" applyFont="1" applyBorder="1" applyAlignment="1" applyProtection="1">
      <alignment horizontal="center" vertical="center"/>
      <protection hidden="1"/>
    </xf>
    <xf numFmtId="0" fontId="122" fillId="0" borderId="15" xfId="1" applyFont="1" applyBorder="1" applyAlignment="1" applyProtection="1">
      <alignment horizontal="center" vertical="center"/>
      <protection hidden="1"/>
    </xf>
    <xf numFmtId="0" fontId="122" fillId="0" borderId="21" xfId="1" applyFont="1" applyBorder="1" applyAlignment="1" applyProtection="1">
      <alignment horizontal="center" vertical="center"/>
      <protection hidden="1"/>
    </xf>
    <xf numFmtId="0" fontId="103" fillId="0" borderId="23" xfId="1" applyFont="1" applyBorder="1" applyAlignment="1" applyProtection="1">
      <alignment vertical="center" wrapText="1" justifyLastLine="1"/>
      <protection hidden="1"/>
    </xf>
    <xf numFmtId="0" fontId="113" fillId="0" borderId="12" xfId="1" applyFont="1" applyBorder="1" applyAlignment="1" applyProtection="1">
      <alignment vertical="center" wrapText="1" justifyLastLine="1"/>
      <protection hidden="1"/>
    </xf>
    <xf numFmtId="0" fontId="121" fillId="0" borderId="12" xfId="1" applyFont="1" applyBorder="1" applyAlignment="1" applyProtection="1">
      <alignment vertical="center" wrapText="1" justifyLastLine="1"/>
      <protection hidden="1"/>
    </xf>
    <xf numFmtId="0" fontId="103" fillId="0" borderId="12" xfId="1" applyFont="1" applyBorder="1" applyAlignment="1" applyProtection="1">
      <alignment vertical="center" wrapText="1" justifyLastLine="1"/>
      <protection hidden="1"/>
    </xf>
    <xf numFmtId="0" fontId="103" fillId="0" borderId="13" xfId="1" applyFont="1" applyBorder="1" applyAlignment="1" applyProtection="1">
      <alignment vertical="center" wrapText="1" justifyLastLine="1"/>
      <protection hidden="1"/>
    </xf>
    <xf numFmtId="0" fontId="122" fillId="0" borderId="5" xfId="1" applyFont="1" applyBorder="1" applyAlignment="1" applyProtection="1">
      <alignment horizontal="center" vertical="center"/>
      <protection hidden="1"/>
    </xf>
    <xf numFmtId="0" fontId="122" fillId="0" borderId="0" xfId="1" applyFont="1" applyAlignment="1" applyProtection="1">
      <alignment horizontal="center" vertical="center"/>
      <protection hidden="1"/>
    </xf>
    <xf numFmtId="0" fontId="122" fillId="0" borderId="6" xfId="1" applyFont="1" applyBorder="1" applyAlignment="1" applyProtection="1">
      <alignment horizontal="center" vertical="center"/>
      <protection hidden="1"/>
    </xf>
    <xf numFmtId="0" fontId="103" fillId="0" borderId="8" xfId="1" applyFont="1" applyBorder="1" applyAlignment="1" applyProtection="1">
      <alignment vertical="center" wrapText="1" justifyLastLine="1"/>
      <protection hidden="1"/>
    </xf>
    <xf numFmtId="0" fontId="103" fillId="0" borderId="0" xfId="1" applyFont="1" applyAlignment="1" applyProtection="1">
      <alignment vertical="center" wrapText="1" justifyLastLine="1"/>
      <protection hidden="1"/>
    </xf>
    <xf numFmtId="0" fontId="103" fillId="0" borderId="7" xfId="1" applyFont="1" applyBorder="1" applyAlignment="1" applyProtection="1">
      <alignment vertical="center" wrapText="1" justifyLastLine="1"/>
      <protection hidden="1"/>
    </xf>
    <xf numFmtId="0" fontId="103" fillId="0" borderId="14" xfId="1" applyFont="1" applyBorder="1" applyAlignment="1" applyProtection="1">
      <alignment vertical="center" wrapText="1" justifyLastLine="1"/>
      <protection hidden="1"/>
    </xf>
    <xf numFmtId="0" fontId="113" fillId="0" borderId="15" xfId="1" applyFont="1" applyBorder="1" applyAlignment="1" applyProtection="1">
      <alignment vertical="center" wrapText="1" justifyLastLine="1"/>
      <protection hidden="1"/>
    </xf>
    <xf numFmtId="0" fontId="121" fillId="0" borderId="15" xfId="1" applyFont="1" applyBorder="1" applyAlignment="1" applyProtection="1">
      <alignment vertical="center" wrapText="1" justifyLastLine="1"/>
      <protection hidden="1"/>
    </xf>
    <xf numFmtId="0" fontId="103" fillId="0" borderId="15" xfId="1" applyFont="1" applyBorder="1" applyAlignment="1" applyProtection="1">
      <alignment vertical="center" wrapText="1" justifyLastLine="1"/>
      <protection hidden="1"/>
    </xf>
    <xf numFmtId="0" fontId="103" fillId="0" borderId="19" xfId="1" applyFont="1" applyBorder="1" applyAlignment="1" applyProtection="1">
      <alignment vertical="center" wrapText="1" justifyLastLine="1"/>
      <protection hidden="1"/>
    </xf>
    <xf numFmtId="0" fontId="103" fillId="0" borderId="18" xfId="1" applyFont="1" applyBorder="1" applyProtection="1">
      <alignment vertical="center"/>
      <protection hidden="1"/>
    </xf>
    <xf numFmtId="0" fontId="113" fillId="0" borderId="1" xfId="1" applyFont="1" applyBorder="1" applyProtection="1">
      <alignment vertical="center"/>
      <protection hidden="1"/>
    </xf>
    <xf numFmtId="0" fontId="121" fillId="0" borderId="1" xfId="1" applyFont="1" applyBorder="1" applyProtection="1">
      <alignment vertical="center"/>
      <protection hidden="1"/>
    </xf>
    <xf numFmtId="0" fontId="103" fillId="0" borderId="1" xfId="1" applyFont="1" applyBorder="1" applyProtection="1">
      <alignment vertical="center"/>
      <protection hidden="1"/>
    </xf>
    <xf numFmtId="0" fontId="103" fillId="0" borderId="4" xfId="1" applyFont="1" applyBorder="1" applyProtection="1">
      <alignment vertical="center"/>
      <protection hidden="1"/>
    </xf>
    <xf numFmtId="0" fontId="103" fillId="0" borderId="8" xfId="1" applyFont="1" applyBorder="1" applyProtection="1">
      <alignment vertical="center"/>
      <protection hidden="1"/>
    </xf>
    <xf numFmtId="0" fontId="103" fillId="0" borderId="0" xfId="1" applyFont="1" applyProtection="1">
      <alignment vertical="center"/>
      <protection hidden="1"/>
    </xf>
    <xf numFmtId="0" fontId="103" fillId="0" borderId="7" xfId="1" applyFont="1" applyBorder="1" applyProtection="1">
      <alignment vertical="center"/>
      <protection hidden="1"/>
    </xf>
    <xf numFmtId="0" fontId="103" fillId="0" borderId="14" xfId="1" applyFont="1" applyBorder="1" applyProtection="1">
      <alignment vertical="center"/>
      <protection hidden="1"/>
    </xf>
    <xf numFmtId="0" fontId="103" fillId="0" borderId="15" xfId="1" applyFont="1" applyBorder="1" applyProtection="1">
      <alignment vertical="center"/>
      <protection hidden="1"/>
    </xf>
    <xf numFmtId="0" fontId="103" fillId="0" borderId="19" xfId="1" applyFont="1" applyBorder="1" applyProtection="1">
      <alignment vertical="center"/>
      <protection hidden="1"/>
    </xf>
    <xf numFmtId="0" fontId="103" fillId="0" borderId="10" xfId="1" applyFont="1" applyBorder="1" applyProtection="1">
      <alignment vertical="center"/>
      <protection hidden="1"/>
    </xf>
    <xf numFmtId="0" fontId="103" fillId="0" borderId="24" xfId="1" applyFont="1" applyBorder="1" applyProtection="1">
      <alignment vertical="center"/>
      <protection hidden="1"/>
    </xf>
    <xf numFmtId="0" fontId="103" fillId="0" borderId="12" xfId="1" applyFont="1" applyBorder="1" applyProtection="1">
      <alignment vertical="center"/>
      <protection hidden="1"/>
    </xf>
    <xf numFmtId="0" fontId="103" fillId="0" borderId="22" xfId="1" applyFont="1" applyBorder="1" applyAlignment="1" applyProtection="1">
      <alignment vertical="center" wrapText="1"/>
      <protection hidden="1"/>
    </xf>
    <xf numFmtId="0" fontId="120" fillId="0" borderId="10" xfId="1" applyFont="1" applyBorder="1" applyProtection="1">
      <alignment vertical="center"/>
      <protection hidden="1"/>
    </xf>
    <xf numFmtId="0" fontId="46" fillId="0" borderId="11" xfId="1" applyFont="1" applyBorder="1" applyAlignment="1" applyProtection="1">
      <alignment vertical="center" wrapText="1"/>
      <protection hidden="1"/>
    </xf>
    <xf numFmtId="0" fontId="123" fillId="0" borderId="16" xfId="1" applyFont="1" applyBorder="1" applyAlignment="1" applyProtection="1">
      <alignment vertical="center" wrapText="1"/>
      <protection hidden="1"/>
    </xf>
    <xf numFmtId="0" fontId="115" fillId="0" borderId="12" xfId="1" applyFont="1" applyBorder="1" applyAlignment="1" applyProtection="1">
      <alignment horizontal="center" vertical="center" wrapText="1"/>
      <protection hidden="1"/>
    </xf>
    <xf numFmtId="0" fontId="46" fillId="0" borderId="12" xfId="1" applyFont="1" applyBorder="1" applyAlignment="1" applyProtection="1">
      <alignment horizontal="center" vertical="center" wrapText="1"/>
      <protection hidden="1"/>
    </xf>
    <xf numFmtId="0" fontId="120" fillId="0" borderId="12" xfId="1" applyFont="1" applyBorder="1" applyAlignment="1" applyProtection="1">
      <alignment horizontal="center" vertical="center"/>
      <protection hidden="1"/>
    </xf>
    <xf numFmtId="0" fontId="118" fillId="0" borderId="16" xfId="1" applyFont="1" applyBorder="1" applyAlignment="1" applyProtection="1">
      <alignment horizontal="center" vertical="center"/>
      <protection hidden="1"/>
    </xf>
    <xf numFmtId="0" fontId="118" fillId="0" borderId="12" xfId="1" applyFont="1" applyBorder="1" applyAlignment="1" applyProtection="1">
      <alignment horizontal="center" vertical="center"/>
      <protection hidden="1"/>
    </xf>
    <xf numFmtId="0" fontId="118" fillId="0" borderId="17" xfId="1" applyFont="1" applyBorder="1" applyAlignment="1" applyProtection="1">
      <alignment horizontal="center" vertical="center"/>
      <protection hidden="1"/>
    </xf>
    <xf numFmtId="0" fontId="123" fillId="0" borderId="5" xfId="1" applyFont="1" applyBorder="1" applyAlignment="1" applyProtection="1">
      <alignment vertical="center" wrapText="1"/>
      <protection hidden="1"/>
    </xf>
    <xf numFmtId="0" fontId="115" fillId="0" borderId="10" xfId="1" applyFont="1" applyBorder="1" applyAlignment="1" applyProtection="1">
      <alignment horizontal="center" vertical="center" wrapText="1"/>
      <protection hidden="1"/>
    </xf>
    <xf numFmtId="0" fontId="118" fillId="0" borderId="9" xfId="1" applyFont="1" applyBorder="1" applyAlignment="1" applyProtection="1">
      <alignment horizontal="center" vertical="center"/>
      <protection hidden="1"/>
    </xf>
    <xf numFmtId="0" fontId="118" fillId="0" borderId="10" xfId="1" applyFont="1" applyBorder="1" applyAlignment="1" applyProtection="1">
      <alignment horizontal="center" vertical="center"/>
      <protection hidden="1"/>
    </xf>
    <xf numFmtId="0" fontId="118" fillId="0" borderId="11" xfId="1" applyFont="1" applyBorder="1" applyAlignment="1" applyProtection="1">
      <alignment horizontal="center" vertical="center"/>
      <protection hidden="1"/>
    </xf>
    <xf numFmtId="0" fontId="123" fillId="0" borderId="9" xfId="1" applyFont="1" applyBorder="1" applyAlignment="1" applyProtection="1">
      <alignment vertical="center" wrapText="1"/>
      <protection hidden="1"/>
    </xf>
    <xf numFmtId="0" fontId="123" fillId="0" borderId="0" xfId="1" applyFont="1" applyAlignment="1" applyProtection="1">
      <alignment vertical="center" wrapText="1"/>
      <protection hidden="1"/>
    </xf>
    <xf numFmtId="0" fontId="123" fillId="0" borderId="7" xfId="1" applyFont="1" applyBorder="1" applyAlignment="1" applyProtection="1">
      <alignment vertical="center" wrapText="1"/>
      <protection hidden="1"/>
    </xf>
    <xf numFmtId="0" fontId="124" fillId="0" borderId="12" xfId="1" applyFont="1" applyBorder="1" applyAlignment="1" applyProtection="1">
      <alignment vertical="center" wrapText="1"/>
      <protection hidden="1"/>
    </xf>
    <xf numFmtId="0" fontId="124" fillId="0" borderId="13" xfId="1" applyFont="1" applyBorder="1" applyAlignment="1" applyProtection="1">
      <alignment vertical="center" wrapText="1"/>
      <protection hidden="1"/>
    </xf>
    <xf numFmtId="0" fontId="124" fillId="0" borderId="0" xfId="1" applyFont="1" applyAlignment="1" applyProtection="1">
      <alignment vertical="center" wrapText="1"/>
      <protection hidden="1"/>
    </xf>
    <xf numFmtId="0" fontId="124" fillId="0" borderId="7" xfId="1" applyFont="1" applyBorder="1" applyAlignment="1" applyProtection="1">
      <alignment vertical="center" wrapText="1"/>
      <protection hidden="1"/>
    </xf>
    <xf numFmtId="0" fontId="124" fillId="0" borderId="10" xfId="1" applyFont="1" applyBorder="1" applyAlignment="1" applyProtection="1">
      <alignment vertical="center" wrapText="1"/>
      <protection hidden="1"/>
    </xf>
    <xf numFmtId="0" fontId="124" fillId="0" borderId="24" xfId="1" applyFont="1" applyBorder="1" applyAlignment="1" applyProtection="1">
      <alignment vertical="center" wrapText="1"/>
      <protection hidden="1"/>
    </xf>
    <xf numFmtId="0" fontId="3" fillId="0" borderId="10" xfId="1" applyFont="1" applyBorder="1" applyAlignment="1" applyProtection="1">
      <alignment vertical="center" wrapText="1"/>
      <protection hidden="1"/>
    </xf>
    <xf numFmtId="0" fontId="3" fillId="0" borderId="24" xfId="1" applyFont="1" applyBorder="1" applyAlignment="1" applyProtection="1">
      <alignment vertical="center" wrapText="1"/>
      <protection hidden="1"/>
    </xf>
    <xf numFmtId="178" fontId="3" fillId="0" borderId="22" xfId="1" applyNumberFormat="1" applyFont="1" applyBorder="1" applyProtection="1">
      <alignment vertical="center"/>
      <protection hidden="1"/>
    </xf>
    <xf numFmtId="178" fontId="3" fillId="0" borderId="10" xfId="1" applyNumberFormat="1" applyFont="1" applyBorder="1" applyProtection="1">
      <alignment vertical="center"/>
      <protection hidden="1"/>
    </xf>
    <xf numFmtId="178" fontId="3" fillId="0" borderId="11" xfId="1" applyNumberFormat="1" applyFont="1" applyBorder="1" applyProtection="1">
      <alignment vertical="center"/>
      <protection hidden="1"/>
    </xf>
    <xf numFmtId="0" fontId="125" fillId="0" borderId="12" xfId="1" applyFont="1" applyBorder="1" applyAlignment="1" applyProtection="1">
      <alignment vertical="center" wrapText="1"/>
      <protection hidden="1"/>
    </xf>
    <xf numFmtId="0" fontId="115" fillId="0" borderId="12" xfId="1" applyFont="1" applyBorder="1" applyAlignment="1" applyProtection="1">
      <alignment vertical="center" wrapText="1"/>
      <protection hidden="1"/>
    </xf>
    <xf numFmtId="0" fontId="126" fillId="0" borderId="12" xfId="1" applyFont="1" applyBorder="1" applyProtection="1">
      <alignment vertical="center"/>
      <protection hidden="1"/>
    </xf>
    <xf numFmtId="0" fontId="126" fillId="0" borderId="17" xfId="1" applyFont="1" applyBorder="1" applyProtection="1">
      <alignment vertical="center"/>
      <protection hidden="1"/>
    </xf>
    <xf numFmtId="0" fontId="29" fillId="0" borderId="12" xfId="1" applyFont="1" applyBorder="1" applyAlignment="1" applyProtection="1">
      <alignment horizontal="center" vertical="center" wrapText="1"/>
      <protection hidden="1"/>
    </xf>
    <xf numFmtId="0" fontId="29" fillId="0" borderId="17" xfId="1" applyFont="1" applyBorder="1" applyAlignment="1" applyProtection="1">
      <alignment vertical="center" wrapText="1"/>
      <protection hidden="1"/>
    </xf>
    <xf numFmtId="0" fontId="29" fillId="0" borderId="1" xfId="1" applyFont="1" applyBorder="1" applyAlignment="1" applyProtection="1">
      <alignment vertical="center" wrapText="1"/>
      <protection hidden="1"/>
    </xf>
    <xf numFmtId="0" fontId="29" fillId="0" borderId="4" xfId="1" applyFont="1" applyBorder="1" applyAlignment="1" applyProtection="1">
      <alignment vertical="center" wrapText="1"/>
      <protection hidden="1"/>
    </xf>
    <xf numFmtId="0" fontId="126" fillId="0" borderId="0" xfId="1" applyFont="1" applyProtection="1">
      <alignment vertical="center"/>
      <protection hidden="1"/>
    </xf>
    <xf numFmtId="0" fontId="126" fillId="0" borderId="6" xfId="1" applyFont="1" applyBorder="1" applyProtection="1">
      <alignment vertical="center"/>
      <protection hidden="1"/>
    </xf>
    <xf numFmtId="0" fontId="56" fillId="0" borderId="10" xfId="1" applyFont="1" applyBorder="1" applyProtection="1">
      <alignment vertical="center"/>
      <protection hidden="1"/>
    </xf>
    <xf numFmtId="0" fontId="56" fillId="0" borderId="11" xfId="1" applyFont="1" applyBorder="1" applyProtection="1">
      <alignment vertical="center"/>
      <protection hidden="1"/>
    </xf>
    <xf numFmtId="0" fontId="118" fillId="0" borderId="19" xfId="1" applyFont="1" applyBorder="1" applyAlignment="1" applyProtection="1">
      <alignment horizontal="center" vertical="center"/>
      <protection hidden="1"/>
    </xf>
    <xf numFmtId="0" fontId="123" fillId="0" borderId="12" xfId="1" applyFont="1" applyBorder="1" applyProtection="1">
      <alignment vertical="center"/>
      <protection hidden="1"/>
    </xf>
    <xf numFmtId="0" fontId="123" fillId="0" borderId="17" xfId="1" applyFont="1" applyBorder="1" applyProtection="1">
      <alignment vertical="center"/>
      <protection hidden="1"/>
    </xf>
    <xf numFmtId="0" fontId="56" fillId="0" borderId="1" xfId="1" applyFont="1" applyBorder="1" applyAlignment="1" applyProtection="1">
      <alignment horizontal="center" vertical="center"/>
      <protection hidden="1"/>
    </xf>
    <xf numFmtId="0" fontId="118" fillId="0" borderId="18" xfId="1" applyFont="1" applyBorder="1" applyAlignment="1" applyProtection="1">
      <alignment horizontal="center" vertical="center"/>
      <protection hidden="1"/>
    </xf>
    <xf numFmtId="0" fontId="118" fillId="0" borderId="4" xfId="1" applyFont="1" applyBorder="1" applyAlignment="1" applyProtection="1">
      <alignment horizontal="center" vertical="center"/>
      <protection hidden="1"/>
    </xf>
    <xf numFmtId="0" fontId="123" fillId="0" borderId="0" xfId="1" applyFont="1" applyProtection="1">
      <alignment vertical="center"/>
      <protection hidden="1"/>
    </xf>
    <xf numFmtId="0" fontId="123" fillId="0" borderId="6" xfId="1" applyFont="1" applyBorder="1" applyProtection="1">
      <alignment vertical="center"/>
      <protection hidden="1"/>
    </xf>
    <xf numFmtId="0" fontId="126" fillId="0" borderId="10" xfId="1" applyFont="1" applyBorder="1" applyProtection="1">
      <alignment vertical="center"/>
      <protection hidden="1"/>
    </xf>
    <xf numFmtId="0" fontId="123" fillId="0" borderId="10" xfId="1" applyFont="1" applyBorder="1" applyProtection="1">
      <alignment vertical="center"/>
      <protection hidden="1"/>
    </xf>
    <xf numFmtId="0" fontId="123" fillId="0" borderId="11" xfId="1" applyFont="1" applyBorder="1" applyProtection="1">
      <alignment vertical="center"/>
      <protection hidden="1"/>
    </xf>
    <xf numFmtId="0" fontId="56" fillId="0" borderId="15" xfId="1" applyFont="1" applyBorder="1" applyProtection="1">
      <alignment vertical="center"/>
      <protection hidden="1"/>
    </xf>
    <xf numFmtId="0" fontId="56" fillId="0" borderId="19" xfId="1" applyFont="1" applyBorder="1" applyProtection="1">
      <alignment vertical="center"/>
      <protection hidden="1"/>
    </xf>
    <xf numFmtId="0" fontId="118" fillId="0" borderId="14" xfId="1" applyFont="1" applyBorder="1" applyAlignment="1" applyProtection="1">
      <alignment horizontal="center" vertical="center"/>
      <protection hidden="1"/>
    </xf>
    <xf numFmtId="0" fontId="56" fillId="0" borderId="0" xfId="1" applyFont="1" applyProtection="1">
      <alignment vertical="center"/>
      <protection hidden="1"/>
    </xf>
    <xf numFmtId="0" fontId="123" fillId="0" borderId="15" xfId="1" applyFont="1" applyBorder="1" applyProtection="1">
      <alignment vertical="center"/>
      <protection hidden="1"/>
    </xf>
    <xf numFmtId="0" fontId="123" fillId="0" borderId="21" xfId="1" applyFont="1" applyBorder="1" applyProtection="1">
      <alignment vertical="center"/>
      <protection hidden="1"/>
    </xf>
    <xf numFmtId="0" fontId="123" fillId="0" borderId="8" xfId="1" applyFont="1" applyBorder="1" applyProtection="1">
      <alignment vertical="center"/>
      <protection hidden="1"/>
    </xf>
    <xf numFmtId="0" fontId="56" fillId="0" borderId="1" xfId="1" applyFont="1" applyBorder="1" applyAlignment="1" applyProtection="1">
      <alignment horizontal="center" vertical="center" wrapText="1"/>
      <protection hidden="1"/>
    </xf>
    <xf numFmtId="0" fontId="56" fillId="0" borderId="0" xfId="1" applyFont="1" applyAlignment="1" applyProtection="1">
      <alignment horizontal="center" vertical="center" wrapText="1"/>
      <protection hidden="1"/>
    </xf>
    <xf numFmtId="0" fontId="123" fillId="0" borderId="14" xfId="1" applyFont="1" applyBorder="1" applyProtection="1">
      <alignment vertical="center"/>
      <protection hidden="1"/>
    </xf>
    <xf numFmtId="0" fontId="56" fillId="0" borderId="15" xfId="1" applyFont="1" applyBorder="1" applyAlignment="1" applyProtection="1">
      <alignment horizontal="center" vertical="center" wrapText="1"/>
      <protection hidden="1"/>
    </xf>
    <xf numFmtId="0" fontId="123" fillId="0" borderId="18" xfId="1" applyFont="1" applyBorder="1" applyProtection="1">
      <alignment vertical="center"/>
      <protection hidden="1"/>
    </xf>
    <xf numFmtId="0" fontId="123" fillId="0" borderId="1" xfId="1" applyFont="1" applyBorder="1" applyProtection="1">
      <alignment vertical="center"/>
      <protection hidden="1"/>
    </xf>
    <xf numFmtId="0" fontId="123" fillId="0" borderId="3" xfId="1" applyFont="1" applyBorder="1" applyProtection="1">
      <alignment vertical="center"/>
      <protection hidden="1"/>
    </xf>
    <xf numFmtId="0" fontId="123" fillId="0" borderId="22" xfId="1" applyFont="1" applyBorder="1" applyProtection="1">
      <alignment vertical="center"/>
      <protection hidden="1"/>
    </xf>
    <xf numFmtId="0" fontId="56" fillId="0" borderId="15" xfId="1" applyFont="1" applyBorder="1" applyAlignment="1" applyProtection="1">
      <alignment horizontal="center" vertical="center"/>
      <protection hidden="1"/>
    </xf>
    <xf numFmtId="0" fontId="56" fillId="0" borderId="19" xfId="1" applyFont="1" applyBorder="1" applyAlignment="1" applyProtection="1">
      <alignment horizontal="center" vertical="center"/>
      <protection hidden="1"/>
    </xf>
    <xf numFmtId="0" fontId="72" fillId="0" borderId="0" xfId="1" applyFont="1" applyAlignment="1" applyProtection="1">
      <alignment vertical="center" wrapText="1"/>
      <protection hidden="1"/>
    </xf>
    <xf numFmtId="0" fontId="19" fillId="2" borderId="0" xfId="0" applyFont="1" applyFill="1" applyProtection="1">
      <protection hidden="1"/>
    </xf>
    <xf numFmtId="0" fontId="19" fillId="2" borderId="0" xfId="0" applyFont="1" applyFill="1" applyAlignment="1" applyProtection="1">
      <alignment horizontal="center" vertical="center"/>
      <protection hidden="1"/>
    </xf>
    <xf numFmtId="0" fontId="53" fillId="2" borderId="0" xfId="0" applyFont="1" applyFill="1" applyAlignment="1" applyProtection="1">
      <alignment horizontal="left" vertical="center"/>
      <protection hidden="1"/>
    </xf>
    <xf numFmtId="0" fontId="74" fillId="2" borderId="0" xfId="0" applyFont="1" applyFill="1" applyAlignment="1" applyProtection="1">
      <alignment horizontal="left" vertical="center"/>
      <protection hidden="1"/>
    </xf>
    <xf numFmtId="49" fontId="75" fillId="2" borderId="0" xfId="0" applyNumberFormat="1" applyFont="1" applyFill="1" applyAlignment="1" applyProtection="1">
      <alignment horizontal="right" vertical="center"/>
      <protection hidden="1"/>
    </xf>
    <xf numFmtId="0" fontId="75" fillId="2" borderId="0" xfId="0" applyFont="1" applyFill="1" applyAlignment="1" applyProtection="1">
      <alignment horizontal="left" vertical="center"/>
      <protection hidden="1"/>
    </xf>
    <xf numFmtId="0" fontId="27" fillId="2" borderId="10" xfId="0" applyFont="1" applyFill="1" applyBorder="1" applyAlignment="1" applyProtection="1">
      <alignment horizontal="center" vertical="center"/>
      <protection hidden="1"/>
    </xf>
    <xf numFmtId="0" fontId="19" fillId="2" borderId="25" xfId="0" applyFont="1" applyFill="1" applyBorder="1" applyAlignment="1" applyProtection="1">
      <alignment horizontal="center" vertical="center"/>
      <protection hidden="1"/>
    </xf>
    <xf numFmtId="0" fontId="19" fillId="2" borderId="25" xfId="0" applyFont="1" applyFill="1" applyBorder="1" applyAlignment="1" applyProtection="1">
      <alignment horizontal="distributed" vertical="center"/>
      <protection hidden="1"/>
    </xf>
    <xf numFmtId="176" fontId="76" fillId="2" borderId="25" xfId="0" applyNumberFormat="1" applyFont="1" applyFill="1" applyBorder="1" applyAlignment="1" applyProtection="1">
      <alignment horizontal="right" vertical="center"/>
      <protection hidden="1"/>
    </xf>
    <xf numFmtId="176" fontId="20" fillId="2" borderId="0" xfId="0" applyNumberFormat="1" applyFont="1" applyFill="1" applyAlignment="1" applyProtection="1">
      <alignment horizontal="right" vertical="center"/>
      <protection hidden="1"/>
    </xf>
    <xf numFmtId="0" fontId="79" fillId="2" borderId="0" xfId="0" applyFont="1" applyFill="1" applyAlignment="1" applyProtection="1">
      <alignment horizontal="left" vertical="center"/>
      <protection hidden="1"/>
    </xf>
    <xf numFmtId="176" fontId="21" fillId="2" borderId="25" xfId="0" applyNumberFormat="1" applyFont="1" applyFill="1" applyBorder="1" applyAlignment="1" applyProtection="1">
      <alignment horizontal="right" vertical="center"/>
      <protection hidden="1"/>
    </xf>
    <xf numFmtId="0" fontId="40" fillId="2" borderId="0" xfId="0" applyFont="1" applyFill="1" applyAlignment="1" applyProtection="1">
      <alignment horizontal="center" vertical="center"/>
      <protection hidden="1"/>
    </xf>
    <xf numFmtId="176" fontId="21" fillId="2" borderId="0" xfId="0" applyNumberFormat="1" applyFont="1" applyFill="1" applyAlignment="1" applyProtection="1">
      <alignment horizontal="right" vertical="center"/>
      <protection hidden="1"/>
    </xf>
    <xf numFmtId="0" fontId="86" fillId="2" borderId="0" xfId="0" applyFont="1" applyFill="1" applyAlignment="1" applyProtection="1">
      <alignment horizontal="left" vertical="center"/>
      <protection hidden="1"/>
    </xf>
    <xf numFmtId="176" fontId="19" fillId="2" borderId="0" xfId="0" applyNumberFormat="1" applyFont="1" applyFill="1" applyAlignment="1" applyProtection="1">
      <alignment horizontal="center" vertical="center"/>
      <protection hidden="1"/>
    </xf>
    <xf numFmtId="0" fontId="19" fillId="2" borderId="25" xfId="0" applyFont="1" applyFill="1" applyBorder="1" applyAlignment="1" applyProtection="1">
      <alignment horizontal="distributed" vertical="center" indent="1"/>
      <protection hidden="1"/>
    </xf>
    <xf numFmtId="0" fontId="19" fillId="2" borderId="0" xfId="0" applyFont="1" applyFill="1" applyAlignment="1" applyProtection="1">
      <alignment horizontal="distributed" vertical="center" indent="1"/>
      <protection hidden="1"/>
    </xf>
    <xf numFmtId="179" fontId="19" fillId="2" borderId="0" xfId="0" applyNumberFormat="1" applyFont="1" applyFill="1" applyAlignment="1" applyProtection="1">
      <alignment horizontal="center" vertical="center"/>
      <protection hidden="1"/>
    </xf>
    <xf numFmtId="0" fontId="40" fillId="2" borderId="25" xfId="0" applyFont="1" applyFill="1" applyBorder="1" applyAlignment="1" applyProtection="1">
      <alignment horizontal="distributed" vertical="center" indent="1"/>
      <protection hidden="1"/>
    </xf>
    <xf numFmtId="0" fontId="45" fillId="2" borderId="10" xfId="3" applyFont="1" applyFill="1" applyBorder="1" applyAlignment="1" applyProtection="1">
      <alignment vertical="center"/>
      <protection hidden="1"/>
    </xf>
    <xf numFmtId="0" fontId="3" fillId="2" borderId="16" xfId="3" applyFont="1" applyFill="1" applyBorder="1" applyAlignment="1" applyProtection="1">
      <alignment horizontal="left" vertical="center"/>
      <protection hidden="1"/>
    </xf>
    <xf numFmtId="0" fontId="3" fillId="2" borderId="12" xfId="3" applyFont="1" applyFill="1" applyBorder="1" applyAlignment="1" applyProtection="1">
      <alignment horizontal="left" vertical="center"/>
      <protection hidden="1"/>
    </xf>
    <xf numFmtId="0" fontId="3" fillId="2" borderId="35" xfId="3" applyFont="1" applyFill="1" applyBorder="1" applyAlignment="1" applyProtection="1">
      <alignment horizontal="left" vertical="center"/>
      <protection hidden="1"/>
    </xf>
    <xf numFmtId="0" fontId="3" fillId="2" borderId="5" xfId="3" applyFont="1" applyFill="1" applyBorder="1" applyAlignment="1" applyProtection="1">
      <alignment horizontal="left" vertical="center"/>
      <protection hidden="1"/>
    </xf>
    <xf numFmtId="0" fontId="29" fillId="2" borderId="16" xfId="3" applyFont="1" applyFill="1" applyBorder="1" applyAlignment="1" applyProtection="1">
      <alignment horizontal="distributed" vertical="center" justifyLastLine="1"/>
      <protection hidden="1"/>
    </xf>
    <xf numFmtId="0" fontId="3" fillId="2" borderId="36" xfId="3" applyFont="1" applyFill="1" applyBorder="1" applyAlignment="1" applyProtection="1">
      <alignment horizontal="left" vertical="center"/>
      <protection hidden="1"/>
    </xf>
    <xf numFmtId="0" fontId="29" fillId="2" borderId="5" xfId="3" applyFont="1" applyFill="1" applyBorder="1" applyAlignment="1" applyProtection="1">
      <alignment horizontal="distributed" vertical="center" justifyLastLine="1"/>
      <protection hidden="1"/>
    </xf>
    <xf numFmtId="0" fontId="3" fillId="2" borderId="6" xfId="3" applyFont="1" applyFill="1" applyBorder="1" applyAlignment="1" applyProtection="1">
      <alignment horizontal="left" vertical="center"/>
      <protection hidden="1"/>
    </xf>
    <xf numFmtId="0" fontId="3" fillId="2" borderId="38" xfId="3" applyFont="1" applyFill="1" applyBorder="1" applyAlignment="1" applyProtection="1">
      <alignment horizontal="left" vertical="center"/>
      <protection hidden="1"/>
    </xf>
    <xf numFmtId="0" fontId="9" fillId="2" borderId="40" xfId="3" applyFont="1" applyFill="1" applyBorder="1" applyAlignment="1" applyProtection="1">
      <alignment horizontal="left" vertical="center"/>
      <protection hidden="1"/>
    </xf>
    <xf numFmtId="0" fontId="1" fillId="2" borderId="42" xfId="3" applyFont="1" applyFill="1" applyBorder="1" applyAlignment="1" applyProtection="1">
      <alignment horizontal="center" vertical="center"/>
      <protection hidden="1"/>
    </xf>
    <xf numFmtId="0" fontId="1" fillId="2" borderId="37" xfId="3" applyFont="1" applyFill="1" applyBorder="1" applyAlignment="1" applyProtection="1">
      <alignment horizontal="center" vertical="center"/>
      <protection hidden="1"/>
    </xf>
    <xf numFmtId="0" fontId="1" fillId="2" borderId="41" xfId="3" applyFont="1" applyFill="1" applyBorder="1" applyAlignment="1" applyProtection="1">
      <alignment horizontal="center" vertical="center"/>
      <protection hidden="1"/>
    </xf>
    <xf numFmtId="0" fontId="3" fillId="2" borderId="10" xfId="3" applyFont="1" applyFill="1" applyBorder="1" applyAlignment="1" applyProtection="1">
      <alignment horizontal="left" vertical="center"/>
      <protection hidden="1"/>
    </xf>
    <xf numFmtId="0" fontId="3" fillId="2" borderId="44" xfId="3" applyFont="1" applyFill="1" applyBorder="1" applyAlignment="1" applyProtection="1">
      <alignment vertical="center"/>
      <protection hidden="1"/>
    </xf>
    <xf numFmtId="0" fontId="3" fillId="2" borderId="45" xfId="3" applyFont="1" applyFill="1" applyBorder="1" applyAlignment="1" applyProtection="1">
      <alignment vertical="center"/>
      <protection hidden="1"/>
    </xf>
    <xf numFmtId="0" fontId="3" fillId="2" borderId="46" xfId="3" applyFont="1" applyFill="1" applyBorder="1" applyAlignment="1" applyProtection="1">
      <alignment vertical="center"/>
      <protection hidden="1"/>
    </xf>
    <xf numFmtId="0" fontId="3" fillId="2" borderId="47" xfId="3" applyFont="1" applyFill="1" applyBorder="1" applyAlignment="1" applyProtection="1">
      <alignment vertical="center"/>
      <protection hidden="1"/>
    </xf>
    <xf numFmtId="0" fontId="3" fillId="2" borderId="48" xfId="3" applyFont="1" applyFill="1" applyBorder="1" applyAlignment="1" applyProtection="1">
      <alignment vertical="center"/>
      <protection hidden="1"/>
    </xf>
    <xf numFmtId="0" fontId="10" fillId="2" borderId="0" xfId="3" applyFont="1" applyFill="1" applyAlignment="1" applyProtection="1">
      <alignment horizontal="left" vertical="center"/>
      <protection hidden="1"/>
    </xf>
    <xf numFmtId="0" fontId="3" fillId="2" borderId="17" xfId="3" applyFont="1" applyFill="1" applyBorder="1" applyAlignment="1" applyProtection="1">
      <alignment horizontal="left" vertical="center"/>
      <protection hidden="1"/>
    </xf>
    <xf numFmtId="0" fontId="3" fillId="2" borderId="49" xfId="3" applyFont="1" applyFill="1" applyBorder="1" applyAlignment="1" applyProtection="1">
      <alignment horizontal="center" vertical="center"/>
      <protection hidden="1"/>
    </xf>
    <xf numFmtId="0" fontId="3" fillId="2" borderId="50" xfId="3" applyFont="1" applyFill="1" applyBorder="1" applyAlignment="1" applyProtection="1">
      <alignment horizontal="left" vertical="center"/>
      <protection hidden="1"/>
    </xf>
    <xf numFmtId="0" fontId="3" fillId="2" borderId="37" xfId="3" applyFont="1" applyFill="1" applyBorder="1" applyAlignment="1" applyProtection="1">
      <alignment horizontal="center" vertical="center"/>
      <protection hidden="1"/>
    </xf>
    <xf numFmtId="49" fontId="3" fillId="2" borderId="51" xfId="3" applyNumberFormat="1" applyFont="1" applyFill="1" applyBorder="1" applyAlignment="1" applyProtection="1">
      <alignment horizontal="center" vertical="center"/>
      <protection hidden="1"/>
    </xf>
    <xf numFmtId="0" fontId="3" fillId="2" borderId="41" xfId="3" applyFont="1" applyFill="1" applyBorder="1" applyAlignment="1" applyProtection="1">
      <alignment horizontal="center" vertical="center"/>
      <protection hidden="1"/>
    </xf>
    <xf numFmtId="0" fontId="3" fillId="2" borderId="52" xfId="3" applyFont="1" applyFill="1" applyBorder="1" applyAlignment="1" applyProtection="1">
      <alignment horizontal="left" vertical="center"/>
      <protection hidden="1"/>
    </xf>
    <xf numFmtId="0" fontId="3" fillId="2" borderId="53" xfId="3" applyFont="1" applyFill="1" applyBorder="1" applyAlignment="1" applyProtection="1">
      <alignment horizontal="left" vertical="center"/>
      <protection hidden="1"/>
    </xf>
    <xf numFmtId="0" fontId="3" fillId="2" borderId="54" xfId="3" applyFont="1" applyFill="1" applyBorder="1" applyAlignment="1" applyProtection="1">
      <alignment horizontal="left" vertical="center"/>
      <protection hidden="1"/>
    </xf>
    <xf numFmtId="0" fontId="13" fillId="2" borderId="52" xfId="3" applyFont="1" applyFill="1" applyBorder="1" applyAlignment="1" applyProtection="1">
      <alignment horizontal="left" vertical="center"/>
      <protection hidden="1"/>
    </xf>
    <xf numFmtId="177" fontId="3" fillId="2" borderId="55" xfId="3" applyNumberFormat="1" applyFont="1" applyFill="1" applyBorder="1" applyAlignment="1" applyProtection="1">
      <alignment horizontal="right" vertical="center"/>
      <protection hidden="1"/>
    </xf>
    <xf numFmtId="0" fontId="3" fillId="2" borderId="53" xfId="3" applyFont="1" applyFill="1" applyBorder="1" applyAlignment="1" applyProtection="1">
      <alignment horizontal="right" vertical="center"/>
      <protection hidden="1"/>
    </xf>
    <xf numFmtId="0" fontId="3" fillId="2" borderId="56" xfId="3" applyFont="1" applyFill="1" applyBorder="1" applyAlignment="1" applyProtection="1">
      <alignment horizontal="left" vertical="center"/>
      <protection hidden="1"/>
    </xf>
    <xf numFmtId="0" fontId="3" fillId="2" borderId="57" xfId="3" applyFont="1" applyFill="1" applyBorder="1" applyAlignment="1" applyProtection="1">
      <alignment horizontal="left" vertical="center"/>
      <protection hidden="1"/>
    </xf>
    <xf numFmtId="0" fontId="3" fillId="2" borderId="33" xfId="3" applyFont="1" applyFill="1" applyBorder="1" applyAlignment="1" applyProtection="1">
      <alignment horizontal="left" vertical="center"/>
      <protection hidden="1"/>
    </xf>
    <xf numFmtId="0" fontId="3" fillId="2" borderId="52" xfId="3" applyFont="1" applyFill="1" applyBorder="1" applyAlignment="1" applyProtection="1">
      <alignment vertical="center"/>
      <protection hidden="1"/>
    </xf>
    <xf numFmtId="0" fontId="3" fillId="2" borderId="53" xfId="3" applyFont="1" applyFill="1" applyBorder="1" applyAlignment="1" applyProtection="1">
      <alignment vertical="center"/>
      <protection hidden="1"/>
    </xf>
    <xf numFmtId="0" fontId="46" fillId="2" borderId="6" xfId="3" applyFont="1" applyFill="1" applyBorder="1" applyAlignment="1" applyProtection="1">
      <alignment vertical="center"/>
      <protection hidden="1"/>
    </xf>
    <xf numFmtId="0" fontId="8" fillId="2" borderId="10" xfId="3" applyFont="1" applyFill="1" applyBorder="1" applyAlignment="1" applyProtection="1">
      <alignment vertical="center" wrapText="1"/>
      <protection hidden="1"/>
    </xf>
    <xf numFmtId="0" fontId="13" fillId="2" borderId="10" xfId="3" applyFont="1" applyFill="1" applyBorder="1" applyAlignment="1" applyProtection="1">
      <alignment vertical="center"/>
      <protection hidden="1"/>
    </xf>
    <xf numFmtId="0" fontId="9" fillId="2" borderId="10" xfId="3" applyFont="1" applyFill="1" applyBorder="1" applyAlignment="1" applyProtection="1">
      <alignment vertical="center"/>
      <protection hidden="1"/>
    </xf>
    <xf numFmtId="0" fontId="3" fillId="2" borderId="10" xfId="3" applyFont="1" applyFill="1" applyBorder="1" applyAlignment="1" applyProtection="1">
      <alignment horizontal="center" vertical="center"/>
      <protection hidden="1"/>
    </xf>
    <xf numFmtId="0" fontId="2" fillId="2" borderId="0" xfId="1" applyFill="1" applyProtection="1">
      <alignment vertical="center"/>
      <protection hidden="1"/>
    </xf>
    <xf numFmtId="0" fontId="93" fillId="2" borderId="0" xfId="1" applyFont="1" applyFill="1" applyProtection="1">
      <alignment vertical="center"/>
      <protection hidden="1"/>
    </xf>
    <xf numFmtId="0" fontId="2" fillId="2" borderId="0" xfId="1" applyFill="1" applyAlignment="1" applyProtection="1">
      <alignment horizontal="center" vertical="center"/>
      <protection hidden="1"/>
    </xf>
    <xf numFmtId="0" fontId="8" fillId="2" borderId="0" xfId="1" applyFont="1" applyFill="1" applyAlignment="1" applyProtection="1">
      <alignment vertical="center" wrapText="1"/>
      <protection hidden="1"/>
    </xf>
    <xf numFmtId="0" fontId="94" fillId="2" borderId="0" xfId="1" applyFont="1" applyFill="1" applyAlignment="1" applyProtection="1">
      <alignment vertical="center" wrapText="1"/>
      <protection hidden="1"/>
    </xf>
    <xf numFmtId="0" fontId="95" fillId="2" borderId="0" xfId="1" applyFont="1" applyFill="1" applyAlignment="1" applyProtection="1">
      <alignment vertical="center" wrapText="1"/>
      <protection hidden="1"/>
    </xf>
    <xf numFmtId="0" fontId="96" fillId="2" borderId="0" xfId="1" applyFont="1" applyFill="1" applyProtection="1">
      <alignment vertical="center"/>
      <protection hidden="1"/>
    </xf>
    <xf numFmtId="0" fontId="96" fillId="2" borderId="0" xfId="1" applyFont="1" applyFill="1" applyAlignment="1" applyProtection="1">
      <alignment vertical="center" wrapText="1"/>
      <protection hidden="1"/>
    </xf>
    <xf numFmtId="0" fontId="96" fillId="2" borderId="6" xfId="1" applyFont="1" applyFill="1" applyBorder="1" applyAlignment="1" applyProtection="1">
      <alignment vertical="center" wrapText="1"/>
      <protection hidden="1"/>
    </xf>
    <xf numFmtId="0" fontId="96" fillId="2" borderId="16" xfId="1" applyFont="1" applyFill="1" applyBorder="1" applyAlignment="1" applyProtection="1">
      <alignment vertical="center" wrapText="1"/>
      <protection hidden="1"/>
    </xf>
    <xf numFmtId="0" fontId="96" fillId="2" borderId="12" xfId="1" applyFont="1" applyFill="1" applyBorder="1" applyAlignment="1" applyProtection="1">
      <alignment vertical="center" wrapText="1"/>
      <protection hidden="1"/>
    </xf>
    <xf numFmtId="0" fontId="97" fillId="2" borderId="12" xfId="1" applyFont="1" applyFill="1" applyBorder="1" applyAlignment="1" applyProtection="1">
      <alignment vertical="center" wrapText="1"/>
      <protection hidden="1"/>
    </xf>
    <xf numFmtId="0" fontId="97" fillId="2" borderId="17" xfId="1" applyFont="1" applyFill="1" applyBorder="1" applyAlignment="1" applyProtection="1">
      <alignment vertical="center" wrapText="1"/>
      <protection hidden="1"/>
    </xf>
    <xf numFmtId="0" fontId="97" fillId="2" borderId="0" xfId="1" applyFont="1" applyFill="1" applyAlignment="1" applyProtection="1">
      <alignment vertical="center" wrapText="1"/>
      <protection hidden="1"/>
    </xf>
    <xf numFmtId="0" fontId="100" fillId="2" borderId="0" xfId="1" applyFont="1" applyFill="1" applyAlignment="1" applyProtection="1">
      <alignment vertical="center" wrapText="1" justifyLastLine="1"/>
      <protection hidden="1"/>
    </xf>
    <xf numFmtId="0" fontId="101" fillId="2" borderId="0" xfId="1" applyFont="1" applyFill="1" applyAlignment="1" applyProtection="1">
      <alignment vertical="center" shrinkToFit="1"/>
      <protection hidden="1"/>
    </xf>
    <xf numFmtId="0" fontId="101" fillId="2" borderId="6" xfId="1" applyFont="1" applyFill="1" applyBorder="1" applyAlignment="1" applyProtection="1">
      <alignment vertical="center" shrinkToFit="1"/>
      <protection hidden="1"/>
    </xf>
    <xf numFmtId="0" fontId="101" fillId="2" borderId="5" xfId="1" applyFont="1" applyFill="1" applyBorder="1" applyAlignment="1" applyProtection="1">
      <alignment vertical="center" shrinkToFit="1"/>
      <protection hidden="1"/>
    </xf>
    <xf numFmtId="0" fontId="97" fillId="2" borderId="6" xfId="1" applyFont="1" applyFill="1" applyBorder="1" applyAlignment="1" applyProtection="1">
      <alignment vertical="center" wrapText="1"/>
      <protection hidden="1"/>
    </xf>
    <xf numFmtId="0" fontId="101" fillId="2" borderId="9" xfId="1" applyFont="1" applyFill="1" applyBorder="1" applyAlignment="1" applyProtection="1">
      <alignment vertical="center" shrinkToFit="1"/>
      <protection hidden="1"/>
    </xf>
    <xf numFmtId="0" fontId="101" fillId="2" borderId="10" xfId="1" applyFont="1" applyFill="1" applyBorder="1" applyAlignment="1" applyProtection="1">
      <alignment vertical="center" shrinkToFit="1"/>
      <protection hidden="1"/>
    </xf>
    <xf numFmtId="0" fontId="97" fillId="2" borderId="10" xfId="1" applyFont="1" applyFill="1" applyBorder="1" applyAlignment="1" applyProtection="1">
      <alignment vertical="center" wrapText="1"/>
      <protection hidden="1"/>
    </xf>
    <xf numFmtId="0" fontId="97" fillId="2" borderId="11" xfId="1" applyFont="1" applyFill="1" applyBorder="1" applyAlignment="1" applyProtection="1">
      <alignment vertical="center" wrapText="1"/>
      <protection hidden="1"/>
    </xf>
    <xf numFmtId="0" fontId="99" fillId="2" borderId="0" xfId="1" applyFont="1" applyFill="1" applyAlignment="1" applyProtection="1">
      <alignment vertical="top" textRotation="255"/>
      <protection hidden="1"/>
    </xf>
    <xf numFmtId="0" fontId="101" fillId="2" borderId="16" xfId="1" applyFont="1" applyFill="1" applyBorder="1" applyAlignment="1" applyProtection="1">
      <alignment vertical="center" shrinkToFit="1"/>
      <protection hidden="1"/>
    </xf>
    <xf numFmtId="0" fontId="100" fillId="2" borderId="6" xfId="1" applyFont="1" applyFill="1" applyBorder="1" applyAlignment="1" applyProtection="1">
      <alignment vertical="center" wrapText="1" justifyLastLine="1"/>
      <protection hidden="1"/>
    </xf>
    <xf numFmtId="0" fontId="101" fillId="2" borderId="12" xfId="1" applyFont="1" applyFill="1" applyBorder="1" applyAlignment="1" applyProtection="1">
      <alignment vertical="center" shrinkToFit="1"/>
      <protection hidden="1"/>
    </xf>
    <xf numFmtId="0" fontId="101" fillId="2" borderId="17" xfId="1" applyFont="1" applyFill="1" applyBorder="1" applyAlignment="1" applyProtection="1">
      <alignment vertical="center" shrinkToFit="1"/>
      <protection hidden="1"/>
    </xf>
    <xf numFmtId="0" fontId="101" fillId="2" borderId="11" xfId="1" applyFont="1" applyFill="1" applyBorder="1" applyAlignment="1" applyProtection="1">
      <alignment vertical="center" shrinkToFit="1"/>
      <protection hidden="1"/>
    </xf>
    <xf numFmtId="0" fontId="107" fillId="2" borderId="0" xfId="1" applyFont="1" applyFill="1" applyAlignment="1" applyProtection="1">
      <alignment vertical="center" wrapText="1" justifyLastLine="1"/>
      <protection hidden="1"/>
    </xf>
    <xf numFmtId="0" fontId="108" fillId="2" borderId="0" xfId="1" applyFont="1" applyFill="1" applyAlignment="1" applyProtection="1">
      <alignment vertical="center" shrinkToFit="1"/>
      <protection hidden="1"/>
    </xf>
    <xf numFmtId="0" fontId="8" fillId="2" borderId="0" xfId="1" applyFont="1" applyFill="1" applyProtection="1">
      <alignment vertical="center"/>
      <protection hidden="1"/>
    </xf>
    <xf numFmtId="0" fontId="109" fillId="2" borderId="0" xfId="1" applyFont="1" applyFill="1" applyAlignment="1" applyProtection="1">
      <alignment vertical="center" wrapText="1"/>
      <protection hidden="1"/>
    </xf>
    <xf numFmtId="0" fontId="110" fillId="2" borderId="0" xfId="1" applyFont="1" applyFill="1" applyAlignment="1" applyProtection="1">
      <alignment vertical="center" wrapText="1"/>
      <protection hidden="1"/>
    </xf>
    <xf numFmtId="0" fontId="66" fillId="2" borderId="0" xfId="1" applyFont="1" applyFill="1" applyAlignment="1" applyProtection="1">
      <alignment vertical="center" wrapText="1"/>
      <protection hidden="1"/>
    </xf>
    <xf numFmtId="0" fontId="8" fillId="2" borderId="0" xfId="1" applyFont="1" applyFill="1" applyAlignment="1" applyProtection="1">
      <alignment horizontal="center" vertical="center" wrapText="1"/>
      <protection hidden="1"/>
    </xf>
    <xf numFmtId="0" fontId="102" fillId="2" borderId="0" xfId="1" applyFont="1" applyFill="1" applyAlignment="1" applyProtection="1">
      <alignment vertical="center" wrapText="1"/>
      <protection hidden="1"/>
    </xf>
    <xf numFmtId="0" fontId="101" fillId="2" borderId="0" xfId="1" applyFont="1" applyFill="1" applyProtection="1">
      <alignment vertical="center"/>
      <protection hidden="1"/>
    </xf>
    <xf numFmtId="0" fontId="69" fillId="2" borderId="0" xfId="1" applyFont="1" applyFill="1" applyProtection="1">
      <alignment vertical="center"/>
      <protection hidden="1"/>
    </xf>
    <xf numFmtId="0" fontId="111" fillId="2" borderId="0" xfId="1" applyFont="1" applyFill="1" applyAlignment="1" applyProtection="1">
      <protection hidden="1"/>
    </xf>
    <xf numFmtId="0" fontId="102" fillId="2" borderId="0" xfId="1" applyFont="1" applyFill="1" applyAlignment="1" applyProtection="1">
      <alignment horizontal="left" vertical="center" wrapText="1"/>
      <protection hidden="1"/>
    </xf>
    <xf numFmtId="0" fontId="108" fillId="2" borderId="0" xfId="1" applyFont="1" applyFill="1" applyProtection="1">
      <alignment vertical="center"/>
      <protection hidden="1"/>
    </xf>
    <xf numFmtId="0" fontId="108" fillId="2" borderId="0" xfId="1" applyFont="1" applyFill="1" applyAlignment="1" applyProtection="1">
      <alignment horizontal="center" vertical="center"/>
      <protection hidden="1"/>
    </xf>
    <xf numFmtId="0" fontId="112" fillId="2" borderId="0" xfId="1" applyFont="1" applyFill="1" applyAlignment="1" applyProtection="1">
      <alignment vertical="center" wrapText="1"/>
      <protection hidden="1"/>
    </xf>
    <xf numFmtId="0" fontId="8" fillId="2" borderId="0" xfId="1" applyFont="1" applyFill="1" applyAlignment="1" applyProtection="1">
      <alignment vertical="center" textRotation="255"/>
      <protection hidden="1"/>
    </xf>
    <xf numFmtId="0" fontId="112" fillId="2" borderId="15" xfId="1" applyFont="1" applyFill="1" applyBorder="1" applyAlignment="1" applyProtection="1">
      <alignment vertical="center" wrapText="1"/>
      <protection hidden="1"/>
    </xf>
    <xf numFmtId="0" fontId="103" fillId="2" borderId="16" xfId="1" applyFont="1" applyFill="1" applyBorder="1" applyAlignment="1" applyProtection="1">
      <alignment vertical="center" wrapText="1"/>
      <protection hidden="1"/>
    </xf>
    <xf numFmtId="0" fontId="103" fillId="2" borderId="12" xfId="1" applyFont="1" applyFill="1" applyBorder="1" applyAlignment="1" applyProtection="1">
      <alignment vertical="center" wrapText="1"/>
      <protection hidden="1"/>
    </xf>
    <xf numFmtId="0" fontId="103" fillId="2" borderId="17" xfId="1" applyFont="1" applyFill="1" applyBorder="1" applyAlignment="1" applyProtection="1">
      <alignment vertical="center" wrapText="1"/>
      <protection hidden="1"/>
    </xf>
    <xf numFmtId="0" fontId="45" fillId="2" borderId="4" xfId="1" applyFont="1" applyFill="1" applyBorder="1" applyAlignment="1" applyProtection="1">
      <alignment vertical="center" wrapText="1"/>
      <protection hidden="1"/>
    </xf>
    <xf numFmtId="0" fontId="103" fillId="2" borderId="5" xfId="1" applyFont="1" applyFill="1" applyBorder="1" applyAlignment="1" applyProtection="1">
      <alignment vertical="center" wrapText="1"/>
      <protection hidden="1"/>
    </xf>
    <xf numFmtId="0" fontId="103" fillId="2" borderId="0" xfId="1" applyFont="1" applyFill="1" applyAlignment="1" applyProtection="1">
      <alignment vertical="center" wrapText="1"/>
      <protection hidden="1"/>
    </xf>
    <xf numFmtId="0" fontId="103" fillId="2" borderId="6" xfId="1" applyFont="1" applyFill="1" applyBorder="1" applyAlignment="1" applyProtection="1">
      <alignment vertical="center" wrapText="1"/>
      <protection hidden="1"/>
    </xf>
    <xf numFmtId="0" fontId="45" fillId="2" borderId="19" xfId="1" applyFont="1" applyFill="1" applyBorder="1" applyAlignment="1" applyProtection="1">
      <alignment vertical="center" wrapText="1"/>
      <protection hidden="1"/>
    </xf>
    <xf numFmtId="0" fontId="115" fillId="2" borderId="8" xfId="1" applyFont="1" applyFill="1" applyBorder="1" applyAlignment="1" applyProtection="1">
      <alignment horizontal="center" vertical="center" wrapText="1"/>
      <protection hidden="1"/>
    </xf>
    <xf numFmtId="0" fontId="3" fillId="2" borderId="0" xfId="1" applyFont="1" applyFill="1" applyAlignment="1" applyProtection="1">
      <alignment vertical="center" wrapText="1"/>
      <protection hidden="1"/>
    </xf>
    <xf numFmtId="0" fontId="3" fillId="2" borderId="0" xfId="1" applyFont="1" applyFill="1" applyAlignment="1" applyProtection="1">
      <alignment horizontal="center" vertical="center" wrapText="1"/>
      <protection hidden="1"/>
    </xf>
    <xf numFmtId="178" fontId="116" fillId="2" borderId="0" xfId="1" applyNumberFormat="1" applyFont="1" applyFill="1" applyAlignment="1" applyProtection="1">
      <alignment vertical="center" wrapText="1"/>
      <protection hidden="1"/>
    </xf>
    <xf numFmtId="178" fontId="116" fillId="2" borderId="0" xfId="1" applyNumberFormat="1" applyFont="1" applyFill="1" applyAlignment="1" applyProtection="1">
      <alignment horizontal="center" vertical="center" wrapText="1"/>
      <protection hidden="1"/>
    </xf>
    <xf numFmtId="178" fontId="3" fillId="2" borderId="0" xfId="1" applyNumberFormat="1" applyFont="1" applyFill="1" applyAlignment="1" applyProtection="1">
      <alignment vertical="center" wrapText="1"/>
      <protection hidden="1"/>
    </xf>
    <xf numFmtId="0" fontId="3" fillId="2" borderId="7" xfId="1" applyFont="1" applyFill="1" applyBorder="1" applyAlignment="1" applyProtection="1">
      <alignment vertical="center" wrapText="1"/>
      <protection hidden="1"/>
    </xf>
    <xf numFmtId="178" fontId="116" fillId="2" borderId="8" xfId="1" applyNumberFormat="1" applyFont="1" applyFill="1" applyBorder="1" applyAlignment="1" applyProtection="1">
      <alignment vertical="center" wrapText="1"/>
      <protection hidden="1"/>
    </xf>
    <xf numFmtId="178" fontId="3" fillId="2" borderId="7" xfId="1" applyNumberFormat="1" applyFont="1" applyFill="1" applyBorder="1" applyAlignment="1" applyProtection="1">
      <alignment vertical="center" wrapText="1"/>
      <protection hidden="1"/>
    </xf>
    <xf numFmtId="0" fontId="46" fillId="2" borderId="7" xfId="1" applyFont="1" applyFill="1" applyBorder="1" applyAlignment="1" applyProtection="1">
      <alignment horizontal="center" vertical="center" wrapText="1"/>
      <protection hidden="1"/>
    </xf>
    <xf numFmtId="0" fontId="115" fillId="2" borderId="14" xfId="1" applyFont="1" applyFill="1" applyBorder="1" applyAlignment="1" applyProtection="1">
      <alignment horizontal="center" vertical="center" wrapText="1"/>
      <protection hidden="1"/>
    </xf>
    <xf numFmtId="0" fontId="46" fillId="2" borderId="15" xfId="1" applyFont="1" applyFill="1" applyBorder="1" applyAlignment="1" applyProtection="1">
      <alignment horizontal="center" vertical="center" wrapText="1"/>
      <protection hidden="1"/>
    </xf>
    <xf numFmtId="0" fontId="120" fillId="2" borderId="15" xfId="1" applyFont="1" applyFill="1" applyBorder="1" applyAlignment="1" applyProtection="1">
      <alignment horizontal="center" vertical="center"/>
      <protection hidden="1"/>
    </xf>
    <xf numFmtId="0" fontId="46" fillId="2" borderId="19" xfId="1" applyFont="1" applyFill="1" applyBorder="1" applyAlignment="1" applyProtection="1">
      <alignment horizontal="center" vertical="center" wrapText="1"/>
      <protection hidden="1"/>
    </xf>
    <xf numFmtId="178" fontId="118" fillId="2" borderId="14" xfId="1" applyNumberFormat="1" applyFont="1" applyFill="1" applyBorder="1" applyAlignment="1" applyProtection="1">
      <alignment horizontal="center" vertical="center"/>
      <protection hidden="1"/>
    </xf>
    <xf numFmtId="178" fontId="118" fillId="2" borderId="15" xfId="1" applyNumberFormat="1" applyFont="1" applyFill="1" applyBorder="1" applyAlignment="1" applyProtection="1">
      <alignment horizontal="center" vertical="center"/>
      <protection hidden="1"/>
    </xf>
    <xf numFmtId="178" fontId="118" fillId="2" borderId="19" xfId="1" applyNumberFormat="1" applyFont="1" applyFill="1" applyBorder="1" applyAlignment="1" applyProtection="1">
      <alignment horizontal="center" vertical="center"/>
      <protection hidden="1"/>
    </xf>
    <xf numFmtId="0" fontId="115" fillId="2" borderId="0" xfId="1" applyFont="1" applyFill="1" applyAlignment="1" applyProtection="1">
      <alignment horizontal="center" vertical="center" wrapText="1"/>
      <protection hidden="1"/>
    </xf>
    <xf numFmtId="0" fontId="120" fillId="2" borderId="0" xfId="1" applyFont="1" applyFill="1" applyAlignment="1" applyProtection="1">
      <alignment horizontal="center" vertical="center"/>
      <protection hidden="1"/>
    </xf>
    <xf numFmtId="178" fontId="118" fillId="2" borderId="0" xfId="1" applyNumberFormat="1" applyFont="1" applyFill="1" applyAlignment="1" applyProtection="1">
      <alignment horizontal="center" vertical="center"/>
      <protection hidden="1"/>
    </xf>
    <xf numFmtId="0" fontId="96" fillId="2" borderId="12" xfId="1" applyFont="1" applyFill="1" applyBorder="1" applyProtection="1">
      <alignment vertical="center"/>
      <protection hidden="1"/>
    </xf>
    <xf numFmtId="0" fontId="103" fillId="2" borderId="23" xfId="1" applyFont="1" applyFill="1" applyBorder="1" applyAlignment="1" applyProtection="1">
      <alignment vertical="center" wrapText="1"/>
      <protection hidden="1"/>
    </xf>
    <xf numFmtId="0" fontId="103" fillId="2" borderId="13" xfId="1" applyFont="1" applyFill="1" applyBorder="1" applyAlignment="1" applyProtection="1">
      <alignment vertical="center" wrapText="1"/>
      <protection hidden="1"/>
    </xf>
    <xf numFmtId="0" fontId="115" fillId="2" borderId="1" xfId="1" applyFont="1" applyFill="1" applyBorder="1" applyAlignment="1" applyProtection="1">
      <alignment horizontal="center" vertical="center" wrapText="1"/>
      <protection hidden="1"/>
    </xf>
    <xf numFmtId="0" fontId="120" fillId="2" borderId="1" xfId="1" applyFont="1" applyFill="1" applyBorder="1" applyAlignment="1" applyProtection="1">
      <alignment horizontal="center" vertical="center"/>
      <protection hidden="1"/>
    </xf>
    <xf numFmtId="178" fontId="118" fillId="2" borderId="18" xfId="1" applyNumberFormat="1" applyFont="1" applyFill="1" applyBorder="1" applyAlignment="1" applyProtection="1">
      <alignment horizontal="center" vertical="center"/>
      <protection hidden="1"/>
    </xf>
    <xf numFmtId="178" fontId="118" fillId="2" borderId="1" xfId="1" applyNumberFormat="1" applyFont="1" applyFill="1" applyBorder="1" applyAlignment="1" applyProtection="1">
      <alignment horizontal="center" vertical="center"/>
      <protection hidden="1"/>
    </xf>
    <xf numFmtId="178" fontId="118" fillId="2" borderId="4" xfId="1" applyNumberFormat="1" applyFont="1" applyFill="1" applyBorder="1" applyAlignment="1" applyProtection="1">
      <alignment horizontal="center" vertical="center"/>
      <protection hidden="1"/>
    </xf>
    <xf numFmtId="0" fontId="103" fillId="2" borderId="8" xfId="1" applyFont="1" applyFill="1" applyBorder="1" applyAlignment="1" applyProtection="1">
      <alignment vertical="center" wrapText="1"/>
      <protection hidden="1"/>
    </xf>
    <xf numFmtId="0" fontId="103" fillId="2" borderId="7" xfId="1" applyFont="1" applyFill="1" applyBorder="1" applyAlignment="1" applyProtection="1">
      <alignment vertical="center" wrapText="1"/>
      <protection hidden="1"/>
    </xf>
    <xf numFmtId="0" fontId="103" fillId="2" borderId="14" xfId="1" applyFont="1" applyFill="1" applyBorder="1" applyAlignment="1" applyProtection="1">
      <alignment vertical="center" wrapText="1"/>
      <protection hidden="1"/>
    </xf>
    <xf numFmtId="49" fontId="113" fillId="2" borderId="15" xfId="1" applyNumberFormat="1" applyFont="1" applyFill="1" applyBorder="1" applyAlignment="1" applyProtection="1">
      <alignment vertical="center" wrapText="1"/>
      <protection hidden="1"/>
    </xf>
    <xf numFmtId="0" fontId="121" fillId="2" borderId="15" xfId="1" applyFont="1" applyFill="1" applyBorder="1" applyAlignment="1" applyProtection="1">
      <alignment vertical="center" wrapText="1"/>
      <protection hidden="1"/>
    </xf>
    <xf numFmtId="0" fontId="103" fillId="2" borderId="15" xfId="1" applyFont="1" applyFill="1" applyBorder="1" applyAlignment="1" applyProtection="1">
      <alignment vertical="center" wrapText="1"/>
      <protection hidden="1"/>
    </xf>
    <xf numFmtId="0" fontId="103" fillId="2" borderId="19" xfId="1" applyFont="1" applyFill="1" applyBorder="1" applyAlignment="1" applyProtection="1">
      <alignment vertical="center" wrapText="1"/>
      <protection hidden="1"/>
    </xf>
    <xf numFmtId="0" fontId="46" fillId="2" borderId="0" xfId="1" applyFont="1" applyFill="1" applyAlignment="1" applyProtection="1">
      <alignment vertical="center" wrapText="1"/>
      <protection hidden="1"/>
    </xf>
    <xf numFmtId="0" fontId="117" fillId="2" borderId="0" xfId="1" applyFont="1" applyFill="1" applyProtection="1">
      <alignment vertical="center"/>
      <protection hidden="1"/>
    </xf>
    <xf numFmtId="0" fontId="46" fillId="2" borderId="7" xfId="1" applyFont="1" applyFill="1" applyBorder="1" applyAlignment="1" applyProtection="1">
      <alignment vertical="center" wrapText="1"/>
      <protection hidden="1"/>
    </xf>
    <xf numFmtId="178" fontId="118" fillId="2" borderId="8" xfId="1" applyNumberFormat="1" applyFont="1" applyFill="1" applyBorder="1" applyAlignment="1" applyProtection="1">
      <alignment horizontal="center" vertical="center"/>
      <protection hidden="1"/>
    </xf>
    <xf numFmtId="178" fontId="118" fillId="2" borderId="7" xfId="1" applyNumberFormat="1" applyFont="1" applyFill="1" applyBorder="1" applyAlignment="1" applyProtection="1">
      <alignment horizontal="center" vertical="center"/>
      <protection hidden="1"/>
    </xf>
    <xf numFmtId="0" fontId="103" fillId="2" borderId="18" xfId="1" applyFont="1" applyFill="1" applyBorder="1" applyAlignment="1" applyProtection="1">
      <alignment vertical="center" wrapText="1"/>
      <protection hidden="1"/>
    </xf>
    <xf numFmtId="49" fontId="113" fillId="2" borderId="1" xfId="1" applyNumberFormat="1" applyFont="1" applyFill="1" applyBorder="1" applyAlignment="1" applyProtection="1">
      <alignment vertical="center" wrapText="1"/>
      <protection hidden="1"/>
    </xf>
    <xf numFmtId="0" fontId="121" fillId="2" borderId="1" xfId="1" applyFont="1" applyFill="1" applyBorder="1" applyAlignment="1" applyProtection="1">
      <alignment vertical="center" wrapText="1"/>
      <protection hidden="1"/>
    </xf>
    <xf numFmtId="0" fontId="103" fillId="2" borderId="1" xfId="1" applyFont="1" applyFill="1" applyBorder="1" applyAlignment="1" applyProtection="1">
      <alignment vertical="center" wrapText="1"/>
      <protection hidden="1"/>
    </xf>
    <xf numFmtId="0" fontId="103" fillId="2" borderId="4" xfId="1" applyFont="1" applyFill="1" applyBorder="1" applyAlignment="1" applyProtection="1">
      <alignment vertical="center" wrapText="1"/>
      <protection hidden="1"/>
    </xf>
    <xf numFmtId="0" fontId="117" fillId="2" borderId="1" xfId="1" applyFont="1" applyFill="1" applyBorder="1" applyAlignment="1" applyProtection="1">
      <alignment horizontal="center" vertical="center"/>
      <protection hidden="1"/>
    </xf>
    <xf numFmtId="178" fontId="118" fillId="2" borderId="2" xfId="1" applyNumberFormat="1" applyFont="1" applyFill="1" applyBorder="1" applyAlignment="1" applyProtection="1">
      <alignment horizontal="center" vertical="center"/>
      <protection hidden="1"/>
    </xf>
    <xf numFmtId="178" fontId="118" fillId="2" borderId="3" xfId="1" applyNumberFormat="1" applyFont="1" applyFill="1" applyBorder="1" applyAlignment="1" applyProtection="1">
      <alignment horizontal="center" vertical="center"/>
      <protection hidden="1"/>
    </xf>
    <xf numFmtId="0" fontId="115" fillId="2" borderId="15" xfId="1" applyFont="1" applyFill="1" applyBorder="1" applyAlignment="1" applyProtection="1">
      <alignment horizontal="center" vertical="center" wrapText="1"/>
      <protection hidden="1"/>
    </xf>
    <xf numFmtId="0" fontId="117" fillId="2" borderId="15" xfId="1" applyFont="1" applyFill="1" applyBorder="1" applyAlignment="1" applyProtection="1">
      <alignment horizontal="center" vertical="center"/>
      <protection hidden="1"/>
    </xf>
    <xf numFmtId="178" fontId="118" fillId="2" borderId="26" xfId="1" applyNumberFormat="1" applyFont="1" applyFill="1" applyBorder="1" applyAlignment="1" applyProtection="1">
      <alignment horizontal="center" vertical="center"/>
      <protection hidden="1"/>
    </xf>
    <xf numFmtId="178" fontId="118" fillId="2" borderId="21" xfId="1" applyNumberFormat="1" applyFont="1" applyFill="1" applyBorder="1" applyAlignment="1" applyProtection="1">
      <alignment horizontal="center" vertical="center"/>
      <protection hidden="1"/>
    </xf>
    <xf numFmtId="0" fontId="117" fillId="2" borderId="0" xfId="1" applyFont="1" applyFill="1" applyAlignment="1" applyProtection="1">
      <alignment horizontal="center" vertical="center"/>
      <protection hidden="1"/>
    </xf>
    <xf numFmtId="49" fontId="113" fillId="2" borderId="0" xfId="1" applyNumberFormat="1" applyFont="1" applyFill="1" applyAlignment="1" applyProtection="1">
      <alignment vertical="center" wrapText="1"/>
      <protection hidden="1"/>
    </xf>
    <xf numFmtId="0" fontId="121" fillId="2" borderId="0" xfId="1" applyFont="1" applyFill="1" applyAlignment="1" applyProtection="1">
      <alignment vertical="center" wrapText="1"/>
      <protection hidden="1"/>
    </xf>
    <xf numFmtId="49" fontId="113" fillId="2" borderId="12" xfId="1" applyNumberFormat="1" applyFont="1" applyFill="1" applyBorder="1" applyAlignment="1" applyProtection="1">
      <alignment vertical="center" wrapText="1"/>
      <protection hidden="1"/>
    </xf>
    <xf numFmtId="0" fontId="121" fillId="2" borderId="12" xfId="1" applyFont="1" applyFill="1" applyBorder="1" applyAlignment="1" applyProtection="1">
      <alignment vertical="center" wrapText="1"/>
      <protection hidden="1"/>
    </xf>
    <xf numFmtId="0" fontId="46" fillId="2" borderId="1" xfId="1" applyFont="1" applyFill="1" applyBorder="1" applyAlignment="1" applyProtection="1">
      <alignment vertical="center" wrapText="1"/>
      <protection hidden="1"/>
    </xf>
    <xf numFmtId="0" fontId="117" fillId="2" borderId="1" xfId="1" applyFont="1" applyFill="1" applyBorder="1" applyProtection="1">
      <alignment vertical="center"/>
      <protection hidden="1"/>
    </xf>
    <xf numFmtId="0" fontId="46" fillId="2" borderId="3" xfId="1" applyFont="1" applyFill="1" applyBorder="1" applyAlignment="1" applyProtection="1">
      <alignment vertical="center" wrapText="1"/>
      <protection hidden="1"/>
    </xf>
    <xf numFmtId="0" fontId="103" fillId="2" borderId="9" xfId="1" applyFont="1" applyFill="1" applyBorder="1" applyAlignment="1" applyProtection="1">
      <alignment vertical="center" wrapText="1"/>
      <protection hidden="1"/>
    </xf>
    <xf numFmtId="49" fontId="113" fillId="2" borderId="10" xfId="1" applyNumberFormat="1" applyFont="1" applyFill="1" applyBorder="1" applyAlignment="1" applyProtection="1">
      <alignment vertical="center" wrapText="1"/>
      <protection hidden="1"/>
    </xf>
    <xf numFmtId="0" fontId="121" fillId="2" borderId="10" xfId="1" applyFont="1" applyFill="1" applyBorder="1" applyAlignment="1" applyProtection="1">
      <alignment vertical="center" wrapText="1"/>
      <protection hidden="1"/>
    </xf>
    <xf numFmtId="0" fontId="103" fillId="2" borderId="10" xfId="1" applyFont="1" applyFill="1" applyBorder="1" applyAlignment="1" applyProtection="1">
      <alignment vertical="center" wrapText="1"/>
      <protection hidden="1"/>
    </xf>
    <xf numFmtId="0" fontId="103" fillId="2" borderId="24" xfId="1" applyFont="1" applyFill="1" applyBorder="1" applyAlignment="1" applyProtection="1">
      <alignment vertical="center" wrapText="1"/>
      <protection hidden="1"/>
    </xf>
    <xf numFmtId="0" fontId="46" fillId="2" borderId="15" xfId="1" applyFont="1" applyFill="1" applyBorder="1" applyAlignment="1" applyProtection="1">
      <alignment vertical="center" wrapText="1"/>
      <protection hidden="1"/>
    </xf>
    <xf numFmtId="0" fontId="117" fillId="2" borderId="15" xfId="1" applyFont="1" applyFill="1" applyBorder="1" applyProtection="1">
      <alignment vertical="center"/>
      <protection hidden="1"/>
    </xf>
    <xf numFmtId="0" fontId="46" fillId="2" borderId="21" xfId="1" applyFont="1" applyFill="1" applyBorder="1" applyAlignment="1" applyProtection="1">
      <alignment vertical="center" wrapText="1"/>
      <protection hidden="1"/>
    </xf>
    <xf numFmtId="0" fontId="118" fillId="2" borderId="2" xfId="1" applyFont="1" applyFill="1" applyBorder="1" applyAlignment="1" applyProtection="1">
      <alignment horizontal="center" vertical="center"/>
      <protection hidden="1"/>
    </xf>
    <xf numFmtId="0" fontId="118" fillId="2" borderId="1" xfId="1" applyFont="1" applyFill="1" applyBorder="1" applyAlignment="1" applyProtection="1">
      <alignment horizontal="center" vertical="center"/>
      <protection hidden="1"/>
    </xf>
    <xf numFmtId="0" fontId="118" fillId="2" borderId="3" xfId="1" applyFont="1" applyFill="1" applyBorder="1" applyAlignment="1" applyProtection="1">
      <alignment horizontal="center" vertical="center"/>
      <protection hidden="1"/>
    </xf>
    <xf numFmtId="0" fontId="96" fillId="2" borderId="10" xfId="1" applyFont="1" applyFill="1" applyBorder="1" applyProtection="1">
      <alignment vertical="center"/>
      <protection hidden="1"/>
    </xf>
    <xf numFmtId="0" fontId="113" fillId="2" borderId="10" xfId="1" applyFont="1" applyFill="1" applyBorder="1" applyAlignment="1" applyProtection="1">
      <alignment vertical="center" wrapText="1"/>
      <protection hidden="1"/>
    </xf>
    <xf numFmtId="0" fontId="122" fillId="2" borderId="26" xfId="1" applyFont="1" applyFill="1" applyBorder="1" applyAlignment="1" applyProtection="1">
      <alignment horizontal="center" vertical="center"/>
      <protection hidden="1"/>
    </xf>
    <xf numFmtId="0" fontId="122" fillId="2" borderId="15" xfId="1" applyFont="1" applyFill="1" applyBorder="1" applyAlignment="1" applyProtection="1">
      <alignment horizontal="center" vertical="center"/>
      <protection hidden="1"/>
    </xf>
    <xf numFmtId="0" fontId="122" fillId="2" borderId="21" xfId="1" applyFont="1" applyFill="1" applyBorder="1" applyAlignment="1" applyProtection="1">
      <alignment horizontal="center" vertical="center"/>
      <protection hidden="1"/>
    </xf>
    <xf numFmtId="0" fontId="103" fillId="2" borderId="23" xfId="1" applyFont="1" applyFill="1" applyBorder="1" applyAlignment="1" applyProtection="1">
      <alignment vertical="center" wrapText="1" justifyLastLine="1"/>
      <protection hidden="1"/>
    </xf>
    <xf numFmtId="0" fontId="113" fillId="2" borderId="12" xfId="1" applyFont="1" applyFill="1" applyBorder="1" applyAlignment="1" applyProtection="1">
      <alignment vertical="center" wrapText="1" justifyLastLine="1"/>
      <protection hidden="1"/>
    </xf>
    <xf numFmtId="0" fontId="121" fillId="2" borderId="12" xfId="1" applyFont="1" applyFill="1" applyBorder="1" applyAlignment="1" applyProtection="1">
      <alignment vertical="center" wrapText="1" justifyLastLine="1"/>
      <protection hidden="1"/>
    </xf>
    <xf numFmtId="0" fontId="103" fillId="2" borderId="12" xfId="1" applyFont="1" applyFill="1" applyBorder="1" applyAlignment="1" applyProtection="1">
      <alignment vertical="center" wrapText="1" justifyLastLine="1"/>
      <protection hidden="1"/>
    </xf>
    <xf numFmtId="0" fontId="103" fillId="2" borderId="13" xfId="1" applyFont="1" applyFill="1" applyBorder="1" applyAlignment="1" applyProtection="1">
      <alignment vertical="center" wrapText="1" justifyLastLine="1"/>
      <protection hidden="1"/>
    </xf>
    <xf numFmtId="0" fontId="122" fillId="2" borderId="5" xfId="1" applyFont="1" applyFill="1" applyBorder="1" applyAlignment="1" applyProtection="1">
      <alignment horizontal="center" vertical="center"/>
      <protection hidden="1"/>
    </xf>
    <xf numFmtId="0" fontId="122" fillId="2" borderId="0" xfId="1" applyFont="1" applyFill="1" applyAlignment="1" applyProtection="1">
      <alignment horizontal="center" vertical="center"/>
      <protection hidden="1"/>
    </xf>
    <xf numFmtId="0" fontId="122" fillId="2" borderId="6" xfId="1" applyFont="1" applyFill="1" applyBorder="1" applyAlignment="1" applyProtection="1">
      <alignment horizontal="center" vertical="center"/>
      <protection hidden="1"/>
    </xf>
    <xf numFmtId="0" fontId="103" fillId="2" borderId="8" xfId="1" applyFont="1" applyFill="1" applyBorder="1" applyAlignment="1" applyProtection="1">
      <alignment vertical="center" wrapText="1" justifyLastLine="1"/>
      <protection hidden="1"/>
    </xf>
    <xf numFmtId="0" fontId="103" fillId="2" borderId="0" xfId="1" applyFont="1" applyFill="1" applyAlignment="1" applyProtection="1">
      <alignment vertical="center" wrapText="1" justifyLastLine="1"/>
      <protection hidden="1"/>
    </xf>
    <xf numFmtId="0" fontId="103" fillId="2" borderId="7" xfId="1" applyFont="1" applyFill="1" applyBorder="1" applyAlignment="1" applyProtection="1">
      <alignment vertical="center" wrapText="1" justifyLastLine="1"/>
      <protection hidden="1"/>
    </xf>
    <xf numFmtId="0" fontId="103" fillId="2" borderId="14" xfId="1" applyFont="1" applyFill="1" applyBorder="1" applyAlignment="1" applyProtection="1">
      <alignment vertical="center" wrapText="1" justifyLastLine="1"/>
      <protection hidden="1"/>
    </xf>
    <xf numFmtId="0" fontId="113" fillId="2" borderId="15" xfId="1" applyFont="1" applyFill="1" applyBorder="1" applyAlignment="1" applyProtection="1">
      <alignment vertical="center" wrapText="1" justifyLastLine="1"/>
      <protection hidden="1"/>
    </xf>
    <xf numFmtId="0" fontId="121" fillId="2" borderId="15" xfId="1" applyFont="1" applyFill="1" applyBorder="1" applyAlignment="1" applyProtection="1">
      <alignment vertical="center" wrapText="1" justifyLastLine="1"/>
      <protection hidden="1"/>
    </xf>
    <xf numFmtId="0" fontId="103" fillId="2" borderId="15" xfId="1" applyFont="1" applyFill="1" applyBorder="1" applyAlignment="1" applyProtection="1">
      <alignment vertical="center" wrapText="1" justifyLastLine="1"/>
      <protection hidden="1"/>
    </xf>
    <xf numFmtId="0" fontId="103" fillId="2" borderId="19" xfId="1" applyFont="1" applyFill="1" applyBorder="1" applyAlignment="1" applyProtection="1">
      <alignment vertical="center" wrapText="1" justifyLastLine="1"/>
      <protection hidden="1"/>
    </xf>
    <xf numFmtId="0" fontId="103" fillId="2" borderId="18" xfId="1" applyFont="1" applyFill="1" applyBorder="1" applyProtection="1">
      <alignment vertical="center"/>
      <protection hidden="1"/>
    </xf>
    <xf numFmtId="0" fontId="113" fillId="2" borderId="1" xfId="1" applyFont="1" applyFill="1" applyBorder="1" applyProtection="1">
      <alignment vertical="center"/>
      <protection hidden="1"/>
    </xf>
    <xf numFmtId="0" fontId="121" fillId="2" borderId="1" xfId="1" applyFont="1" applyFill="1" applyBorder="1" applyProtection="1">
      <alignment vertical="center"/>
      <protection hidden="1"/>
    </xf>
    <xf numFmtId="0" fontId="103" fillId="2" borderId="1" xfId="1" applyFont="1" applyFill="1" applyBorder="1" applyProtection="1">
      <alignment vertical="center"/>
      <protection hidden="1"/>
    </xf>
    <xf numFmtId="0" fontId="103" fillId="2" borderId="4" xfId="1" applyFont="1" applyFill="1" applyBorder="1" applyProtection="1">
      <alignment vertical="center"/>
      <protection hidden="1"/>
    </xf>
    <xf numFmtId="0" fontId="103" fillId="2" borderId="8" xfId="1" applyFont="1" applyFill="1" applyBorder="1" applyProtection="1">
      <alignment vertical="center"/>
      <protection hidden="1"/>
    </xf>
    <xf numFmtId="0" fontId="103" fillId="2" borderId="0" xfId="1" applyFont="1" applyFill="1" applyProtection="1">
      <alignment vertical="center"/>
      <protection hidden="1"/>
    </xf>
    <xf numFmtId="0" fontId="103" fillId="2" borderId="7" xfId="1" applyFont="1" applyFill="1" applyBorder="1" applyProtection="1">
      <alignment vertical="center"/>
      <protection hidden="1"/>
    </xf>
    <xf numFmtId="0" fontId="103" fillId="2" borderId="14" xfId="1" applyFont="1" applyFill="1" applyBorder="1" applyProtection="1">
      <alignment vertical="center"/>
      <protection hidden="1"/>
    </xf>
    <xf numFmtId="0" fontId="103" fillId="2" borderId="15" xfId="1" applyFont="1" applyFill="1" applyBorder="1" applyProtection="1">
      <alignment vertical="center"/>
      <protection hidden="1"/>
    </xf>
    <xf numFmtId="0" fontId="103" fillId="2" borderId="19" xfId="1" applyFont="1" applyFill="1" applyBorder="1" applyProtection="1">
      <alignment vertical="center"/>
      <protection hidden="1"/>
    </xf>
    <xf numFmtId="49" fontId="117" fillId="2" borderId="15" xfId="1" applyNumberFormat="1" applyFont="1" applyFill="1" applyBorder="1" applyProtection="1">
      <alignment vertical="center"/>
      <protection hidden="1"/>
    </xf>
    <xf numFmtId="49" fontId="117" fillId="2" borderId="1" xfId="1" applyNumberFormat="1" applyFont="1" applyFill="1" applyBorder="1" applyAlignment="1" applyProtection="1">
      <alignment horizontal="center" vertical="center"/>
      <protection hidden="1"/>
    </xf>
    <xf numFmtId="0" fontId="103" fillId="2" borderId="10" xfId="1" applyFont="1" applyFill="1" applyBorder="1" applyProtection="1">
      <alignment vertical="center"/>
      <protection hidden="1"/>
    </xf>
    <xf numFmtId="0" fontId="120" fillId="2" borderId="0" xfId="1" applyFont="1" applyFill="1" applyProtection="1">
      <alignment vertical="center"/>
      <protection hidden="1"/>
    </xf>
    <xf numFmtId="49" fontId="120" fillId="2" borderId="0" xfId="1" applyNumberFormat="1" applyFont="1" applyFill="1" applyProtection="1">
      <alignment vertical="center"/>
      <protection hidden="1"/>
    </xf>
    <xf numFmtId="0" fontId="103" fillId="2" borderId="12" xfId="1" applyFont="1" applyFill="1" applyBorder="1" applyProtection="1">
      <alignment vertical="center"/>
      <protection hidden="1"/>
    </xf>
    <xf numFmtId="49" fontId="120" fillId="2" borderId="1" xfId="1" applyNumberFormat="1" applyFont="1" applyFill="1" applyBorder="1" applyAlignment="1" applyProtection="1">
      <alignment horizontal="center" vertical="center"/>
      <protection hidden="1"/>
    </xf>
    <xf numFmtId="49" fontId="117" fillId="2" borderId="15" xfId="1" applyNumberFormat="1" applyFont="1" applyFill="1" applyBorder="1" applyAlignment="1" applyProtection="1">
      <alignment horizontal="center" vertical="center"/>
      <protection hidden="1"/>
    </xf>
    <xf numFmtId="0" fontId="103" fillId="2" borderId="22" xfId="1" applyFont="1" applyFill="1" applyBorder="1" applyAlignment="1" applyProtection="1">
      <alignment vertical="center" wrapText="1"/>
      <protection hidden="1"/>
    </xf>
    <xf numFmtId="0" fontId="46" fillId="2" borderId="10" xfId="1" applyFont="1" applyFill="1" applyBorder="1" applyAlignment="1" applyProtection="1">
      <alignment vertical="center" wrapText="1"/>
      <protection hidden="1"/>
    </xf>
    <xf numFmtId="0" fontId="117" fillId="2" borderId="10" xfId="1" applyFont="1" applyFill="1" applyBorder="1" applyProtection="1">
      <alignment vertical="center"/>
      <protection hidden="1"/>
    </xf>
    <xf numFmtId="0" fontId="46" fillId="2" borderId="11" xfId="1" applyFont="1" applyFill="1" applyBorder="1" applyAlignment="1" applyProtection="1">
      <alignment vertical="center" wrapText="1"/>
      <protection hidden="1"/>
    </xf>
    <xf numFmtId="0" fontId="123" fillId="2" borderId="16" xfId="1" applyFont="1" applyFill="1" applyBorder="1" applyAlignment="1" applyProtection="1">
      <alignment vertical="center" wrapText="1"/>
      <protection hidden="1"/>
    </xf>
    <xf numFmtId="0" fontId="115" fillId="2" borderId="12" xfId="1" applyFont="1" applyFill="1" applyBorder="1" applyAlignment="1" applyProtection="1">
      <alignment horizontal="center" vertical="center" wrapText="1"/>
      <protection hidden="1"/>
    </xf>
    <xf numFmtId="0" fontId="46" fillId="2" borderId="12" xfId="1" applyFont="1" applyFill="1" applyBorder="1" applyAlignment="1" applyProtection="1">
      <alignment horizontal="center" vertical="center" wrapText="1"/>
      <protection hidden="1"/>
    </xf>
    <xf numFmtId="0" fontId="117" fillId="2" borderId="12" xfId="1" applyFont="1" applyFill="1" applyBorder="1" applyAlignment="1" applyProtection="1">
      <alignment horizontal="center" vertical="center"/>
      <protection hidden="1"/>
    </xf>
    <xf numFmtId="0" fontId="118" fillId="2" borderId="16" xfId="1" applyFont="1" applyFill="1" applyBorder="1" applyAlignment="1" applyProtection="1">
      <alignment horizontal="center" vertical="center"/>
      <protection hidden="1"/>
    </xf>
    <xf numFmtId="0" fontId="118" fillId="2" borderId="12" xfId="1" applyFont="1" applyFill="1" applyBorder="1" applyAlignment="1" applyProtection="1">
      <alignment horizontal="center" vertical="center"/>
      <protection hidden="1"/>
    </xf>
    <xf numFmtId="0" fontId="118" fillId="2" borderId="17" xfId="1" applyFont="1" applyFill="1" applyBorder="1" applyAlignment="1" applyProtection="1">
      <alignment horizontal="center" vertical="center"/>
      <protection hidden="1"/>
    </xf>
    <xf numFmtId="0" fontId="123" fillId="2" borderId="5" xfId="1" applyFont="1" applyFill="1" applyBorder="1" applyAlignment="1" applyProtection="1">
      <alignment vertical="center" wrapText="1"/>
      <protection hidden="1"/>
    </xf>
    <xf numFmtId="0" fontId="115" fillId="2" borderId="10" xfId="1" applyFont="1" applyFill="1" applyBorder="1" applyAlignment="1" applyProtection="1">
      <alignment horizontal="center" vertical="center" wrapText="1"/>
      <protection hidden="1"/>
    </xf>
    <xf numFmtId="0" fontId="118" fillId="2" borderId="9" xfId="1" applyFont="1" applyFill="1" applyBorder="1" applyAlignment="1" applyProtection="1">
      <alignment horizontal="center" vertical="center"/>
      <protection hidden="1"/>
    </xf>
    <xf numFmtId="0" fontId="118" fillId="2" borderId="10" xfId="1" applyFont="1" applyFill="1" applyBorder="1" applyAlignment="1" applyProtection="1">
      <alignment horizontal="center" vertical="center"/>
      <protection hidden="1"/>
    </xf>
    <xf numFmtId="0" fontId="118" fillId="2" borderId="11" xfId="1" applyFont="1" applyFill="1" applyBorder="1" applyAlignment="1" applyProtection="1">
      <alignment horizontal="center" vertical="center"/>
      <protection hidden="1"/>
    </xf>
    <xf numFmtId="0" fontId="123" fillId="2" borderId="9" xfId="1" applyFont="1" applyFill="1" applyBorder="1" applyAlignment="1" applyProtection="1">
      <alignment vertical="center" wrapText="1"/>
      <protection hidden="1"/>
    </xf>
    <xf numFmtId="0" fontId="123" fillId="2" borderId="0" xfId="1" applyFont="1" applyFill="1" applyAlignment="1" applyProtection="1">
      <alignment vertical="center" wrapText="1"/>
      <protection hidden="1"/>
    </xf>
    <xf numFmtId="0" fontId="123" fillId="2" borderId="7" xfId="1" applyFont="1" applyFill="1" applyBorder="1" applyAlignment="1" applyProtection="1">
      <alignment vertical="center" wrapText="1"/>
      <protection hidden="1"/>
    </xf>
    <xf numFmtId="0" fontId="124" fillId="2" borderId="12" xfId="1" applyFont="1" applyFill="1" applyBorder="1" applyAlignment="1" applyProtection="1">
      <alignment vertical="center" wrapText="1"/>
      <protection hidden="1"/>
    </xf>
    <xf numFmtId="0" fontId="124" fillId="2" borderId="13" xfId="1" applyFont="1" applyFill="1" applyBorder="1" applyAlignment="1" applyProtection="1">
      <alignment vertical="center" wrapText="1"/>
      <protection hidden="1"/>
    </xf>
    <xf numFmtId="0" fontId="124" fillId="2" borderId="0" xfId="1" applyFont="1" applyFill="1" applyAlignment="1" applyProtection="1">
      <alignment vertical="center" wrapText="1"/>
      <protection hidden="1"/>
    </xf>
    <xf numFmtId="0" fontId="124" fillId="2" borderId="7" xfId="1" applyFont="1" applyFill="1" applyBorder="1" applyAlignment="1" applyProtection="1">
      <alignment vertical="center" wrapText="1"/>
      <protection hidden="1"/>
    </xf>
    <xf numFmtId="0" fontId="124" fillId="2" borderId="10" xfId="1" applyFont="1" applyFill="1" applyBorder="1" applyAlignment="1" applyProtection="1">
      <alignment vertical="center" wrapText="1"/>
      <protection hidden="1"/>
    </xf>
    <xf numFmtId="0" fontId="124" fillId="2" borderId="24" xfId="1" applyFont="1" applyFill="1" applyBorder="1" applyAlignment="1" applyProtection="1">
      <alignment vertical="center" wrapText="1"/>
      <protection hidden="1"/>
    </xf>
    <xf numFmtId="0" fontId="3" fillId="2" borderId="10" xfId="1" applyFont="1" applyFill="1" applyBorder="1" applyAlignment="1" applyProtection="1">
      <alignment vertical="center" wrapText="1"/>
      <protection hidden="1"/>
    </xf>
    <xf numFmtId="0" fontId="3" fillId="2" borderId="24" xfId="1" applyFont="1" applyFill="1" applyBorder="1" applyAlignment="1" applyProtection="1">
      <alignment vertical="center" wrapText="1"/>
      <protection hidden="1"/>
    </xf>
    <xf numFmtId="178" fontId="3" fillId="2" borderId="22" xfId="1" applyNumberFormat="1" applyFont="1" applyFill="1" applyBorder="1" applyProtection="1">
      <alignment vertical="center"/>
      <protection hidden="1"/>
    </xf>
    <xf numFmtId="178" fontId="3" fillId="2" borderId="10" xfId="1" applyNumberFormat="1" applyFont="1" applyFill="1" applyBorder="1" applyProtection="1">
      <alignment vertical="center"/>
      <protection hidden="1"/>
    </xf>
    <xf numFmtId="178" fontId="3" fillId="2" borderId="11" xfId="1" applyNumberFormat="1" applyFont="1" applyFill="1" applyBorder="1" applyProtection="1">
      <alignment vertical="center"/>
      <protection hidden="1"/>
    </xf>
    <xf numFmtId="0" fontId="125" fillId="2" borderId="12" xfId="1" applyFont="1" applyFill="1" applyBorder="1" applyAlignment="1" applyProtection="1">
      <alignment vertical="center" wrapText="1"/>
      <protection hidden="1"/>
    </xf>
    <xf numFmtId="0" fontId="115" fillId="2" borderId="12" xfId="1" applyFont="1" applyFill="1" applyBorder="1" applyAlignment="1" applyProtection="1">
      <alignment vertical="center" wrapText="1"/>
      <protection hidden="1"/>
    </xf>
    <xf numFmtId="0" fontId="126" fillId="2" borderId="12" xfId="1" applyFont="1" applyFill="1" applyBorder="1" applyProtection="1">
      <alignment vertical="center"/>
      <protection hidden="1"/>
    </xf>
    <xf numFmtId="0" fontId="126" fillId="2" borderId="17" xfId="1" applyFont="1" applyFill="1" applyBorder="1" applyProtection="1">
      <alignment vertical="center"/>
      <protection hidden="1"/>
    </xf>
    <xf numFmtId="0" fontId="29" fillId="2" borderId="12" xfId="1" applyFont="1" applyFill="1" applyBorder="1" applyAlignment="1" applyProtection="1">
      <alignment vertical="center" wrapText="1"/>
      <protection hidden="1"/>
    </xf>
    <xf numFmtId="0" fontId="29" fillId="2" borderId="12" xfId="1" applyFont="1" applyFill="1" applyBorder="1" applyAlignment="1" applyProtection="1">
      <alignment horizontal="center" vertical="center" wrapText="1"/>
      <protection hidden="1"/>
    </xf>
    <xf numFmtId="0" fontId="29" fillId="2" borderId="17" xfId="1" applyFont="1" applyFill="1" applyBorder="1" applyAlignment="1" applyProtection="1">
      <alignment vertical="center" wrapText="1"/>
      <protection hidden="1"/>
    </xf>
    <xf numFmtId="0" fontId="29" fillId="2" borderId="1" xfId="1" applyFont="1" applyFill="1" applyBorder="1" applyAlignment="1" applyProtection="1">
      <alignment vertical="center" wrapText="1"/>
      <protection hidden="1"/>
    </xf>
    <xf numFmtId="0" fontId="29" fillId="2" borderId="4" xfId="1" applyFont="1" applyFill="1" applyBorder="1" applyAlignment="1" applyProtection="1">
      <alignment vertical="center" wrapText="1"/>
      <protection hidden="1"/>
    </xf>
    <xf numFmtId="0" fontId="126" fillId="2" borderId="0" xfId="1" applyFont="1" applyFill="1" applyProtection="1">
      <alignment vertical="center"/>
      <protection hidden="1"/>
    </xf>
    <xf numFmtId="0" fontId="126" fillId="2" borderId="6" xfId="1" applyFont="1" applyFill="1" applyBorder="1" applyProtection="1">
      <alignment vertical="center"/>
      <protection hidden="1"/>
    </xf>
    <xf numFmtId="0" fontId="56" fillId="2" borderId="10" xfId="1" applyFont="1" applyFill="1" applyBorder="1" applyProtection="1">
      <alignment vertical="center"/>
      <protection hidden="1"/>
    </xf>
    <xf numFmtId="0" fontId="56" fillId="2" borderId="11" xfId="1" applyFont="1" applyFill="1" applyBorder="1" applyProtection="1">
      <alignment vertical="center"/>
      <protection hidden="1"/>
    </xf>
    <xf numFmtId="0" fontId="118" fillId="2" borderId="19" xfId="1" applyFont="1" applyFill="1" applyBorder="1" applyAlignment="1" applyProtection="1">
      <alignment horizontal="center" vertical="center"/>
      <protection hidden="1"/>
    </xf>
    <xf numFmtId="0" fontId="123" fillId="2" borderId="12" xfId="1" applyFont="1" applyFill="1" applyBorder="1" applyProtection="1">
      <alignment vertical="center"/>
      <protection hidden="1"/>
    </xf>
    <xf numFmtId="0" fontId="123" fillId="2" borderId="17" xfId="1" applyFont="1" applyFill="1" applyBorder="1" applyProtection="1">
      <alignment vertical="center"/>
      <protection hidden="1"/>
    </xf>
    <xf numFmtId="0" fontId="56" fillId="2" borderId="1" xfId="1" applyFont="1" applyFill="1" applyBorder="1" applyAlignment="1" applyProtection="1">
      <alignment horizontal="center" vertical="center"/>
      <protection hidden="1"/>
    </xf>
    <xf numFmtId="0" fontId="118" fillId="2" borderId="18" xfId="1" applyFont="1" applyFill="1" applyBorder="1" applyAlignment="1" applyProtection="1">
      <alignment horizontal="center" vertical="center"/>
      <protection hidden="1"/>
    </xf>
    <xf numFmtId="0" fontId="118" fillId="2" borderId="4" xfId="1" applyFont="1" applyFill="1" applyBorder="1" applyAlignment="1" applyProtection="1">
      <alignment horizontal="center" vertical="center"/>
      <protection hidden="1"/>
    </xf>
    <xf numFmtId="0" fontId="123" fillId="2" borderId="0" xfId="1" applyFont="1" applyFill="1" applyProtection="1">
      <alignment vertical="center"/>
      <protection hidden="1"/>
    </xf>
    <xf numFmtId="0" fontId="123" fillId="2" borderId="6" xfId="1" applyFont="1" applyFill="1" applyBorder="1" applyProtection="1">
      <alignment vertical="center"/>
      <protection hidden="1"/>
    </xf>
    <xf numFmtId="0" fontId="126" fillId="2" borderId="10" xfId="1" applyFont="1" applyFill="1" applyBorder="1" applyProtection="1">
      <alignment vertical="center"/>
      <protection hidden="1"/>
    </xf>
    <xf numFmtId="0" fontId="123" fillId="2" borderId="10" xfId="1" applyFont="1" applyFill="1" applyBorder="1" applyProtection="1">
      <alignment vertical="center"/>
      <protection hidden="1"/>
    </xf>
    <xf numFmtId="0" fontId="123" fillId="2" borderId="11" xfId="1" applyFont="1" applyFill="1" applyBorder="1" applyProtection="1">
      <alignment vertical="center"/>
      <protection hidden="1"/>
    </xf>
    <xf numFmtId="0" fontId="56" fillId="2" borderId="15" xfId="1" applyFont="1" applyFill="1" applyBorder="1" applyProtection="1">
      <alignment vertical="center"/>
      <protection hidden="1"/>
    </xf>
    <xf numFmtId="0" fontId="56" fillId="2" borderId="19" xfId="1" applyFont="1" applyFill="1" applyBorder="1" applyProtection="1">
      <alignment vertical="center"/>
      <protection hidden="1"/>
    </xf>
    <xf numFmtId="0" fontId="118" fillId="2" borderId="14" xfId="1" applyFont="1" applyFill="1" applyBorder="1" applyAlignment="1" applyProtection="1">
      <alignment horizontal="center" vertical="center"/>
      <protection hidden="1"/>
    </xf>
    <xf numFmtId="0" fontId="120" fillId="2" borderId="15" xfId="1" applyFont="1" applyFill="1" applyBorder="1" applyProtection="1">
      <alignment vertical="center"/>
      <protection hidden="1"/>
    </xf>
    <xf numFmtId="0" fontId="56" fillId="2" borderId="0" xfId="1" applyFont="1" applyFill="1" applyProtection="1">
      <alignment vertical="center"/>
      <protection hidden="1"/>
    </xf>
    <xf numFmtId="0" fontId="123" fillId="2" borderId="15" xfId="1" applyFont="1" applyFill="1" applyBorder="1" applyProtection="1">
      <alignment vertical="center"/>
      <protection hidden="1"/>
    </xf>
    <xf numFmtId="0" fontId="123" fillId="2" borderId="21" xfId="1" applyFont="1" applyFill="1" applyBorder="1" applyProtection="1">
      <alignment vertical="center"/>
      <protection hidden="1"/>
    </xf>
    <xf numFmtId="0" fontId="123" fillId="2" borderId="8" xfId="1" applyFont="1" applyFill="1" applyBorder="1" applyProtection="1">
      <alignment vertical="center"/>
      <protection hidden="1"/>
    </xf>
    <xf numFmtId="0" fontId="56" fillId="2" borderId="1" xfId="1" applyFont="1" applyFill="1" applyBorder="1" applyAlignment="1" applyProtection="1">
      <alignment horizontal="center" vertical="center" wrapText="1"/>
      <protection hidden="1"/>
    </xf>
    <xf numFmtId="0" fontId="56" fillId="2" borderId="0" xfId="1" applyFont="1" applyFill="1" applyAlignment="1" applyProtection="1">
      <alignment horizontal="center" vertical="center" wrapText="1"/>
      <protection hidden="1"/>
    </xf>
    <xf numFmtId="0" fontId="123" fillId="2" borderId="14" xfId="1" applyFont="1" applyFill="1" applyBorder="1" applyProtection="1">
      <alignment vertical="center"/>
      <protection hidden="1"/>
    </xf>
    <xf numFmtId="0" fontId="56" fillId="2" borderId="15" xfId="1" applyFont="1" applyFill="1" applyBorder="1" applyAlignment="1" applyProtection="1">
      <alignment horizontal="center" vertical="center" wrapText="1"/>
      <protection hidden="1"/>
    </xf>
    <xf numFmtId="0" fontId="123" fillId="2" borderId="18" xfId="1" applyFont="1" applyFill="1" applyBorder="1" applyProtection="1">
      <alignment vertical="center"/>
      <protection hidden="1"/>
    </xf>
    <xf numFmtId="0" fontId="123" fillId="2" borderId="1" xfId="1" applyFont="1" applyFill="1" applyBorder="1" applyProtection="1">
      <alignment vertical="center"/>
      <protection hidden="1"/>
    </xf>
    <xf numFmtId="0" fontId="123" fillId="2" borderId="3" xfId="1" applyFont="1" applyFill="1" applyBorder="1" applyProtection="1">
      <alignment vertical="center"/>
      <protection hidden="1"/>
    </xf>
    <xf numFmtId="0" fontId="123" fillId="2" borderId="22" xfId="1" applyFont="1" applyFill="1" applyBorder="1" applyProtection="1">
      <alignment vertical="center"/>
      <protection hidden="1"/>
    </xf>
    <xf numFmtId="0" fontId="56" fillId="2" borderId="15" xfId="1" applyFont="1" applyFill="1" applyBorder="1" applyAlignment="1" applyProtection="1">
      <alignment horizontal="center" vertical="center"/>
      <protection hidden="1"/>
    </xf>
    <xf numFmtId="0" fontId="56" fillId="2" borderId="19" xfId="1" applyFont="1" applyFill="1" applyBorder="1" applyAlignment="1" applyProtection="1">
      <alignment horizontal="center" vertical="center"/>
      <protection hidden="1"/>
    </xf>
    <xf numFmtId="0" fontId="72" fillId="2" borderId="0" xfId="1" applyFont="1" applyFill="1" applyAlignment="1" applyProtection="1">
      <alignment vertical="center" wrapText="1"/>
      <protection hidden="1"/>
    </xf>
    <xf numFmtId="49" fontId="117" fillId="2" borderId="0" xfId="1" applyNumberFormat="1" applyFont="1" applyFill="1" applyProtection="1">
      <alignment vertical="center"/>
      <protection hidden="1"/>
    </xf>
    <xf numFmtId="0" fontId="46" fillId="2" borderId="6" xfId="1" applyFont="1" applyFill="1" applyBorder="1" applyAlignment="1" applyProtection="1">
      <alignment vertical="center" wrapText="1"/>
      <protection hidden="1"/>
    </xf>
    <xf numFmtId="49" fontId="117" fillId="2" borderId="12" xfId="1" applyNumberFormat="1" applyFont="1" applyFill="1" applyBorder="1" applyAlignment="1" applyProtection="1">
      <alignment horizontal="center" vertical="center"/>
      <protection hidden="1"/>
    </xf>
    <xf numFmtId="0" fontId="29" fillId="2" borderId="0" xfId="2" applyFont="1" applyFill="1" applyAlignment="1" applyProtection="1">
      <alignment vertical="center"/>
      <protection hidden="1"/>
    </xf>
    <xf numFmtId="0" fontId="5" fillId="2" borderId="0" xfId="2" applyFont="1" applyFill="1" applyAlignment="1" applyProtection="1">
      <alignment vertical="center"/>
      <protection hidden="1"/>
    </xf>
    <xf numFmtId="0" fontId="59" fillId="2" borderId="0" xfId="2" applyFont="1" applyFill="1" applyAlignment="1" applyProtection="1">
      <alignment vertical="center"/>
      <protection hidden="1"/>
    </xf>
    <xf numFmtId="0" fontId="57" fillId="2" borderId="0" xfId="2" applyFill="1" applyAlignment="1" applyProtection="1">
      <alignment vertical="center"/>
      <protection hidden="1"/>
    </xf>
    <xf numFmtId="0" fontId="70" fillId="2" borderId="0" xfId="2" applyFont="1" applyFill="1" applyAlignment="1" applyProtection="1">
      <alignment vertical="center"/>
      <protection hidden="1"/>
    </xf>
    <xf numFmtId="0" fontId="29" fillId="2" borderId="0" xfId="2" applyFont="1" applyFill="1" applyAlignment="1" applyProtection="1">
      <alignment horizontal="center" vertical="center"/>
      <protection hidden="1"/>
    </xf>
    <xf numFmtId="0" fontId="59" fillId="2" borderId="10" xfId="2" applyFont="1" applyFill="1" applyBorder="1" applyAlignment="1" applyProtection="1">
      <alignment vertical="center"/>
      <protection hidden="1"/>
    </xf>
    <xf numFmtId="0" fontId="60" fillId="2" borderId="5" xfId="2" applyFont="1" applyFill="1" applyBorder="1" applyAlignment="1" applyProtection="1">
      <alignment horizontal="center" vertical="center" wrapText="1"/>
      <protection hidden="1"/>
    </xf>
    <xf numFmtId="0" fontId="60" fillId="2" borderId="0" xfId="2" applyFont="1" applyFill="1" applyAlignment="1" applyProtection="1">
      <alignment horizontal="center" vertical="center" wrapText="1"/>
      <protection hidden="1"/>
    </xf>
    <xf numFmtId="0" fontId="3" fillId="2" borderId="12" xfId="2" applyFont="1" applyFill="1" applyBorder="1" applyAlignment="1" applyProtection="1">
      <alignment horizontal="center" vertical="center"/>
      <protection hidden="1"/>
    </xf>
    <xf numFmtId="0" fontId="60" fillId="2" borderId="12" xfId="2" applyFont="1" applyFill="1" applyBorder="1" applyAlignment="1" applyProtection="1">
      <alignment horizontal="center" vertical="center" wrapText="1"/>
      <protection hidden="1"/>
    </xf>
    <xf numFmtId="0" fontId="63" fillId="2" borderId="6" xfId="2" applyFont="1" applyFill="1" applyBorder="1" applyAlignment="1" applyProtection="1">
      <alignment horizontal="right" vertical="top"/>
      <protection hidden="1"/>
    </xf>
    <xf numFmtId="0" fontId="61" fillId="2" borderId="63" xfId="2" applyFont="1" applyFill="1" applyBorder="1" applyAlignment="1" applyProtection="1">
      <alignment vertical="center"/>
      <protection hidden="1"/>
    </xf>
    <xf numFmtId="0" fontId="57" fillId="2" borderId="0" xfId="2" applyFill="1" applyAlignment="1" applyProtection="1">
      <alignment horizontal="center" vertical="center"/>
      <protection hidden="1"/>
    </xf>
    <xf numFmtId="0" fontId="61" fillId="2" borderId="5" xfId="2" applyFont="1" applyFill="1" applyBorder="1" applyAlignment="1" applyProtection="1">
      <alignment vertical="center"/>
      <protection hidden="1"/>
    </xf>
    <xf numFmtId="0" fontId="60" fillId="2" borderId="64" xfId="2" applyFont="1" applyFill="1" applyBorder="1" applyAlignment="1" applyProtection="1">
      <alignment horizontal="center" vertical="center" textRotation="255"/>
      <protection hidden="1"/>
    </xf>
    <xf numFmtId="0" fontId="61" fillId="2" borderId="50" xfId="2" applyFont="1" applyFill="1" applyBorder="1" applyAlignment="1" applyProtection="1">
      <alignment vertical="center"/>
      <protection hidden="1"/>
    </xf>
    <xf numFmtId="0" fontId="60" fillId="2" borderId="42" xfId="2" applyFont="1" applyFill="1" applyBorder="1" applyAlignment="1" applyProtection="1">
      <alignment horizontal="center" vertical="center" wrapText="1"/>
      <protection hidden="1"/>
    </xf>
    <xf numFmtId="0" fontId="60" fillId="2" borderId="38" xfId="2" applyFont="1" applyFill="1" applyBorder="1" applyAlignment="1" applyProtection="1">
      <alignment horizontal="center" vertical="center"/>
      <protection hidden="1"/>
    </xf>
    <xf numFmtId="0" fontId="60" fillId="2" borderId="54" xfId="2" applyFont="1" applyFill="1" applyBorder="1" applyAlignment="1" applyProtection="1">
      <alignment horizontal="center" vertical="center" textRotation="255"/>
      <protection hidden="1"/>
    </xf>
    <xf numFmtId="0" fontId="60" fillId="2" borderId="52" xfId="2" applyFont="1" applyFill="1" applyBorder="1" applyAlignment="1" applyProtection="1">
      <alignment vertical="center" wrapText="1"/>
      <protection hidden="1"/>
    </xf>
    <xf numFmtId="0" fontId="60" fillId="2" borderId="64" xfId="2" applyFont="1" applyFill="1" applyBorder="1" applyAlignment="1" applyProtection="1">
      <alignment horizontal="center" vertical="center"/>
      <protection hidden="1"/>
    </xf>
    <xf numFmtId="0" fontId="60" fillId="2" borderId="38" xfId="2" applyFont="1" applyFill="1" applyBorder="1" applyAlignment="1" applyProtection="1">
      <alignment horizontal="center" vertical="center" textRotation="255"/>
      <protection hidden="1"/>
    </xf>
    <xf numFmtId="0" fontId="60" fillId="2" borderId="33" xfId="2" applyFont="1" applyFill="1" applyBorder="1" applyAlignment="1" applyProtection="1">
      <alignment vertical="center" wrapText="1"/>
      <protection hidden="1"/>
    </xf>
    <xf numFmtId="0" fontId="3" fillId="2" borderId="38" xfId="2" applyFont="1" applyFill="1" applyBorder="1" applyAlignment="1" applyProtection="1">
      <alignment horizontal="center" vertical="center"/>
      <protection hidden="1"/>
    </xf>
    <xf numFmtId="0" fontId="60" fillId="2" borderId="52" xfId="2" applyFont="1" applyFill="1" applyBorder="1" applyAlignment="1" applyProtection="1">
      <alignment horizontal="distributed" vertical="center" wrapText="1"/>
      <protection hidden="1"/>
    </xf>
    <xf numFmtId="0" fontId="60" fillId="2" borderId="65" xfId="2" applyFont="1" applyFill="1" applyBorder="1" applyAlignment="1" applyProtection="1">
      <alignment horizontal="center" vertical="center" textRotation="255"/>
      <protection hidden="1"/>
    </xf>
    <xf numFmtId="0" fontId="60" fillId="2" borderId="53" xfId="2" applyFont="1" applyFill="1" applyBorder="1" applyAlignment="1" applyProtection="1">
      <alignment vertical="center" wrapText="1"/>
      <protection hidden="1"/>
    </xf>
    <xf numFmtId="0" fontId="60" fillId="2" borderId="55" xfId="2" applyFont="1" applyFill="1" applyBorder="1" applyAlignment="1" applyProtection="1">
      <alignment horizontal="center" vertical="center" wrapText="1"/>
      <protection hidden="1"/>
    </xf>
    <xf numFmtId="0" fontId="61" fillId="2" borderId="57" xfId="2" applyFont="1" applyFill="1" applyBorder="1" applyAlignment="1" applyProtection="1">
      <alignment vertical="center"/>
      <protection hidden="1"/>
    </xf>
    <xf numFmtId="0" fontId="7" fillId="2" borderId="54" xfId="2" applyFont="1" applyFill="1" applyBorder="1" applyAlignment="1" applyProtection="1">
      <alignment horizontal="center" vertical="center" textRotation="255" wrapText="1"/>
      <protection hidden="1"/>
    </xf>
    <xf numFmtId="0" fontId="60" fillId="2" borderId="51" xfId="2" applyFont="1" applyFill="1" applyBorder="1" applyAlignment="1" applyProtection="1">
      <alignment horizontal="center" vertical="center"/>
      <protection hidden="1"/>
    </xf>
    <xf numFmtId="0" fontId="3" fillId="2" borderId="58" xfId="2" applyFont="1" applyFill="1" applyBorder="1" applyAlignment="1" applyProtection="1">
      <alignment horizontal="center" vertical="center"/>
      <protection hidden="1"/>
    </xf>
    <xf numFmtId="0" fontId="63" fillId="2" borderId="0" xfId="2" applyFont="1" applyFill="1" applyAlignment="1" applyProtection="1">
      <alignment horizontal="left" vertical="center"/>
      <protection hidden="1"/>
    </xf>
    <xf numFmtId="0" fontId="63" fillId="2" borderId="0" xfId="2" applyFont="1" applyFill="1" applyAlignment="1" applyProtection="1">
      <alignment vertical="distributed" wrapText="1"/>
      <protection hidden="1"/>
    </xf>
    <xf numFmtId="0" fontId="71" fillId="2" borderId="0" xfId="2" applyFont="1" applyFill="1" applyAlignment="1" applyProtection="1">
      <alignment horizontal="left" vertical="center"/>
      <protection hidden="1"/>
    </xf>
    <xf numFmtId="0" fontId="42" fillId="2" borderId="0" xfId="2" applyFont="1" applyFill="1" applyAlignment="1" applyProtection="1">
      <alignment vertical="center"/>
      <protection hidden="1"/>
    </xf>
    <xf numFmtId="0" fontId="42" fillId="2" borderId="0" xfId="2" applyFont="1" applyFill="1" applyAlignment="1" applyProtection="1">
      <alignment horizontal="left" vertical="center"/>
      <protection hidden="1"/>
    </xf>
    <xf numFmtId="0" fontId="63" fillId="2" borderId="66" xfId="2" applyFont="1" applyFill="1" applyBorder="1" applyAlignment="1" applyProtection="1">
      <alignment horizontal="center" vertical="center" wrapText="1"/>
      <protection hidden="1"/>
    </xf>
    <xf numFmtId="0" fontId="63" fillId="2" borderId="64" xfId="2" applyFont="1" applyFill="1" applyBorder="1" applyAlignment="1" applyProtection="1">
      <alignment vertical="center" wrapText="1"/>
      <protection hidden="1"/>
    </xf>
    <xf numFmtId="0" fontId="63" fillId="2" borderId="55" xfId="2" applyFont="1" applyFill="1" applyBorder="1" applyAlignment="1" applyProtection="1">
      <alignment vertical="center" wrapText="1"/>
      <protection hidden="1"/>
    </xf>
    <xf numFmtId="0" fontId="63" fillId="2" borderId="0" xfId="2" applyFont="1" applyFill="1" applyAlignment="1" applyProtection="1">
      <alignment vertical="center" wrapText="1"/>
      <protection hidden="1"/>
    </xf>
    <xf numFmtId="0" fontId="63" fillId="2" borderId="0" xfId="2" applyFont="1" applyFill="1" applyAlignment="1" applyProtection="1">
      <alignment horizontal="center" vertical="center" wrapText="1"/>
      <protection hidden="1"/>
    </xf>
    <xf numFmtId="0" fontId="29" fillId="2" borderId="25" xfId="2" applyFont="1" applyFill="1" applyBorder="1" applyAlignment="1" applyProtection="1">
      <alignment horizontal="distributed" vertical="center" justifyLastLine="1"/>
      <protection hidden="1"/>
    </xf>
    <xf numFmtId="0" fontId="29" fillId="2" borderId="0" xfId="2" applyFont="1" applyFill="1" applyProtection="1">
      <protection hidden="1"/>
    </xf>
    <xf numFmtId="0" fontId="3" fillId="2" borderId="0" xfId="2" applyFont="1" applyFill="1" applyAlignment="1" applyProtection="1">
      <alignment horizontal="justify" vertical="distributed" wrapText="1"/>
      <protection hidden="1"/>
    </xf>
    <xf numFmtId="0" fontId="78" fillId="2" borderId="0" xfId="2" applyFont="1" applyFill="1" applyAlignment="1" applyProtection="1">
      <alignment horizontal="left" vertical="center"/>
      <protection hidden="1"/>
    </xf>
    <xf numFmtId="0" fontId="63" fillId="2" borderId="5" xfId="2" applyFont="1" applyFill="1" applyBorder="1" applyAlignment="1" applyProtection="1">
      <alignment horizontal="distributed" vertical="center" indent="1"/>
      <protection hidden="1"/>
    </xf>
    <xf numFmtId="0" fontId="63" fillId="2" borderId="0" xfId="2" applyFont="1" applyFill="1" applyAlignment="1" applyProtection="1">
      <alignment horizontal="distributed" vertical="center" indent="1"/>
      <protection hidden="1"/>
    </xf>
    <xf numFmtId="0" fontId="63" fillId="2" borderId="16" xfId="2" applyFont="1" applyFill="1" applyBorder="1" applyAlignment="1" applyProtection="1">
      <alignment horizontal="center" vertical="center" wrapText="1"/>
      <protection hidden="1"/>
    </xf>
    <xf numFmtId="0" fontId="63" fillId="2" borderId="12" xfId="2" applyFont="1" applyFill="1" applyBorder="1" applyAlignment="1" applyProtection="1">
      <alignment horizontal="center" vertical="center" wrapText="1"/>
      <protection hidden="1"/>
    </xf>
    <xf numFmtId="0" fontId="29" fillId="2" borderId="63" xfId="2" applyFont="1" applyFill="1" applyBorder="1" applyAlignment="1" applyProtection="1">
      <alignment vertical="center"/>
      <protection hidden="1"/>
    </xf>
    <xf numFmtId="0" fontId="63" fillId="2" borderId="39" xfId="2" applyFont="1" applyFill="1" applyBorder="1" applyAlignment="1" applyProtection="1">
      <alignment horizontal="center" vertical="center" wrapText="1"/>
      <protection hidden="1"/>
    </xf>
    <xf numFmtId="0" fontId="29" fillId="2" borderId="5" xfId="2" applyFont="1" applyFill="1" applyBorder="1" applyAlignment="1" applyProtection="1">
      <alignment vertical="center"/>
      <protection hidden="1"/>
    </xf>
    <xf numFmtId="0" fontId="63" fillId="2" borderId="67" xfId="2" applyFont="1" applyFill="1" applyBorder="1" applyAlignment="1" applyProtection="1">
      <alignment horizontal="center" vertical="center" wrapText="1"/>
      <protection hidden="1"/>
    </xf>
    <xf numFmtId="0" fontId="29" fillId="2" borderId="50" xfId="2" applyFont="1" applyFill="1" applyBorder="1" applyAlignment="1" applyProtection="1">
      <alignment vertical="center"/>
      <protection hidden="1"/>
    </xf>
    <xf numFmtId="0" fontId="63" fillId="2" borderId="42" xfId="2" applyFont="1" applyFill="1" applyBorder="1" applyAlignment="1" applyProtection="1">
      <alignment horizontal="center" vertical="center" wrapText="1"/>
      <protection hidden="1"/>
    </xf>
    <xf numFmtId="0" fontId="29" fillId="2" borderId="9" xfId="2" applyFont="1" applyFill="1" applyBorder="1" applyAlignment="1" applyProtection="1">
      <alignment vertical="center"/>
      <protection hidden="1"/>
    </xf>
    <xf numFmtId="0" fontId="29" fillId="2" borderId="10" xfId="2" applyFont="1" applyFill="1" applyBorder="1" applyAlignment="1" applyProtection="1">
      <alignment vertical="center"/>
      <protection hidden="1"/>
    </xf>
    <xf numFmtId="0" fontId="63" fillId="2" borderId="49" xfId="2" applyFont="1" applyFill="1" applyBorder="1" applyAlignment="1" applyProtection="1">
      <alignment horizontal="distributed" vertical="center" indent="1"/>
      <protection hidden="1"/>
    </xf>
    <xf numFmtId="0" fontId="61" fillId="2" borderId="12" xfId="2" applyFont="1" applyFill="1" applyBorder="1" applyAlignment="1" applyProtection="1">
      <alignment horizontal="left"/>
      <protection hidden="1"/>
    </xf>
    <xf numFmtId="0" fontId="3" fillId="2" borderId="0" xfId="2" applyFont="1" applyFill="1" applyAlignment="1" applyProtection="1">
      <alignment horizontal="left"/>
      <protection hidden="1"/>
    </xf>
    <xf numFmtId="0" fontId="63" fillId="2" borderId="12" xfId="2" applyFont="1" applyFill="1" applyBorder="1" applyAlignment="1" applyProtection="1">
      <alignment vertical="distributed" wrapText="1"/>
      <protection hidden="1"/>
    </xf>
    <xf numFmtId="0" fontId="63" fillId="2" borderId="54" xfId="2" applyFont="1" applyFill="1" applyBorder="1" applyAlignment="1" applyProtection="1">
      <alignment horizontal="distributed" vertical="center" wrapText="1"/>
      <protection hidden="1"/>
    </xf>
    <xf numFmtId="0" fontId="63" fillId="2" borderId="55" xfId="2" applyFont="1" applyFill="1" applyBorder="1" applyAlignment="1" applyProtection="1">
      <alignment horizontal="center" vertical="center" wrapText="1"/>
      <protection hidden="1"/>
    </xf>
    <xf numFmtId="0" fontId="63" fillId="2" borderId="39" xfId="2" applyFont="1" applyFill="1" applyBorder="1" applyAlignment="1" applyProtection="1">
      <alignment horizontal="distributed" vertical="center" indent="2"/>
      <protection hidden="1"/>
    </xf>
    <xf numFmtId="0" fontId="63" fillId="2" borderId="39" xfId="2" applyFont="1" applyFill="1" applyBorder="1" applyAlignment="1" applyProtection="1">
      <alignment horizontal="center" vertical="distributed" wrapText="1"/>
      <protection hidden="1"/>
    </xf>
    <xf numFmtId="0" fontId="29" fillId="2" borderId="56" xfId="2" applyFont="1" applyFill="1" applyBorder="1" applyAlignment="1" applyProtection="1">
      <alignment vertical="center"/>
      <protection hidden="1"/>
    </xf>
    <xf numFmtId="176" fontId="29" fillId="2" borderId="0" xfId="2" applyNumberFormat="1" applyFont="1" applyFill="1" applyAlignment="1" applyProtection="1">
      <alignment vertical="center"/>
      <protection hidden="1"/>
    </xf>
    <xf numFmtId="0" fontId="63" fillId="2" borderId="0" xfId="2" applyFont="1" applyFill="1" applyAlignment="1" applyProtection="1">
      <alignment horizontal="distributed"/>
      <protection hidden="1"/>
    </xf>
    <xf numFmtId="0" fontId="63" fillId="2" borderId="0" xfId="2" applyFont="1" applyFill="1" applyAlignment="1" applyProtection="1">
      <alignment horizontal="center" vertical="distributed" wrapText="1"/>
      <protection hidden="1"/>
    </xf>
    <xf numFmtId="0" fontId="29" fillId="2" borderId="60" xfId="2" applyFont="1" applyFill="1" applyBorder="1" applyAlignment="1" applyProtection="1">
      <alignment vertical="center"/>
      <protection hidden="1"/>
    </xf>
    <xf numFmtId="0" fontId="63" fillId="2" borderId="10" xfId="2" applyFont="1" applyFill="1" applyBorder="1" applyAlignment="1" applyProtection="1">
      <alignment horizontal="distributed" vertical="center" indent="2"/>
      <protection hidden="1"/>
    </xf>
    <xf numFmtId="0" fontId="5" fillId="2" borderId="12" xfId="2" applyFont="1" applyFill="1" applyBorder="1" applyAlignment="1" applyProtection="1">
      <alignment horizontal="center" vertical="center" wrapText="1"/>
      <protection hidden="1"/>
    </xf>
    <xf numFmtId="0" fontId="5" fillId="2" borderId="16" xfId="2" applyFont="1" applyFill="1" applyBorder="1" applyAlignment="1" applyProtection="1">
      <alignment horizontal="center" vertical="center" wrapText="1"/>
      <protection hidden="1"/>
    </xf>
    <xf numFmtId="0" fontId="63" fillId="2" borderId="0" xfId="2" applyFont="1" applyFill="1" applyAlignment="1" applyProtection="1">
      <alignment horizontal="left" vertical="top" wrapText="1"/>
      <protection hidden="1"/>
    </xf>
    <xf numFmtId="0" fontId="7" fillId="2" borderId="0" xfId="2" applyFont="1" applyFill="1" applyAlignment="1" applyProtection="1">
      <alignment horizontal="left" vertical="center"/>
      <protection hidden="1"/>
    </xf>
    <xf numFmtId="0" fontId="58" fillId="2" borderId="0" xfId="2" applyFont="1" applyFill="1" applyAlignment="1" applyProtection="1">
      <alignment horizontal="center" vertical="distributed" wrapText="1"/>
      <protection hidden="1"/>
    </xf>
    <xf numFmtId="0" fontId="58" fillId="2" borderId="0" xfId="2" applyFont="1" applyFill="1" applyAlignment="1" applyProtection="1">
      <alignment horizontal="center" vertical="center" wrapText="1"/>
      <protection hidden="1"/>
    </xf>
    <xf numFmtId="0" fontId="58" fillId="2" borderId="0" xfId="2" applyFont="1" applyFill="1" applyAlignment="1" applyProtection="1">
      <alignment horizontal="left" vertical="top" wrapText="1"/>
      <protection hidden="1"/>
    </xf>
    <xf numFmtId="0" fontId="7" fillId="2" borderId="0" xfId="2" applyFont="1" applyFill="1" applyAlignment="1" applyProtection="1">
      <alignment vertical="center"/>
      <protection hidden="1"/>
    </xf>
    <xf numFmtId="0" fontId="58" fillId="2" borderId="0" xfId="2" applyFont="1" applyFill="1" applyAlignment="1" applyProtection="1">
      <alignment vertical="distributed" wrapText="1"/>
      <protection hidden="1"/>
    </xf>
    <xf numFmtId="0" fontId="7" fillId="2" borderId="0" xfId="2" applyFont="1" applyFill="1" applyAlignment="1" applyProtection="1">
      <alignment horizontal="right" vertical="center"/>
      <protection hidden="1"/>
    </xf>
    <xf numFmtId="0" fontId="61" fillId="2" borderId="0" xfId="2" applyFont="1" applyFill="1" applyAlignment="1" applyProtection="1">
      <alignment horizontal="left" vertical="center"/>
      <protection hidden="1"/>
    </xf>
    <xf numFmtId="0" fontId="62" fillId="2" borderId="0" xfId="2" applyFont="1" applyFill="1" applyAlignment="1" applyProtection="1">
      <alignment horizontal="left"/>
      <protection hidden="1"/>
    </xf>
    <xf numFmtId="0" fontId="63" fillId="2" borderId="0" xfId="2" applyFont="1" applyFill="1" applyAlignment="1" applyProtection="1">
      <alignment horizontal="justify" wrapText="1"/>
      <protection hidden="1"/>
    </xf>
    <xf numFmtId="0" fontId="61" fillId="2" borderId="0" xfId="2" applyFont="1" applyFill="1" applyAlignment="1" applyProtection="1">
      <alignment horizontal="justify" vertical="distributed" wrapText="1"/>
      <protection hidden="1"/>
    </xf>
    <xf numFmtId="0" fontId="63" fillId="2" borderId="0" xfId="2" applyFont="1" applyFill="1" applyAlignment="1" applyProtection="1">
      <alignment horizontal="justify" vertical="distributed" wrapText="1"/>
      <protection hidden="1"/>
    </xf>
    <xf numFmtId="0" fontId="63" fillId="2" borderId="9" xfId="2" applyFont="1" applyFill="1" applyBorder="1" applyAlignment="1" applyProtection="1">
      <alignment horizontal="center" vertical="top" wrapText="1"/>
      <protection hidden="1"/>
    </xf>
    <xf numFmtId="0" fontId="63" fillId="2" borderId="10" xfId="2" applyFont="1" applyFill="1" applyBorder="1" applyAlignment="1" applyProtection="1">
      <alignment horizontal="center" vertical="top" wrapText="1"/>
      <protection hidden="1"/>
    </xf>
    <xf numFmtId="0" fontId="63" fillId="2" borderId="49" xfId="2" applyFont="1" applyFill="1" applyBorder="1" applyAlignment="1" applyProtection="1">
      <alignment horizontal="distributed" vertical="center" wrapText="1"/>
      <protection hidden="1"/>
    </xf>
    <xf numFmtId="0" fontId="58" fillId="2" borderId="56" xfId="2" applyFont="1" applyFill="1" applyBorder="1" applyAlignment="1" applyProtection="1">
      <alignment vertical="distributed" wrapText="1"/>
      <protection hidden="1"/>
    </xf>
    <xf numFmtId="0" fontId="58" fillId="2" borderId="53" xfId="2" applyFont="1" applyFill="1" applyBorder="1" applyAlignment="1" applyProtection="1">
      <alignment vertical="distributed" wrapText="1"/>
      <protection hidden="1"/>
    </xf>
    <xf numFmtId="0" fontId="58" fillId="2" borderId="52" xfId="2" applyFont="1" applyFill="1" applyBorder="1" applyAlignment="1" applyProtection="1">
      <alignment vertical="distributed" wrapText="1"/>
      <protection hidden="1"/>
    </xf>
    <xf numFmtId="0" fontId="58" fillId="2" borderId="52" xfId="2" applyFont="1" applyFill="1" applyBorder="1" applyAlignment="1" applyProtection="1">
      <alignment vertical="top" wrapText="1"/>
      <protection hidden="1"/>
    </xf>
    <xf numFmtId="0" fontId="58" fillId="2" borderId="53" xfId="2" applyFont="1" applyFill="1" applyBorder="1" applyAlignment="1" applyProtection="1">
      <alignment vertical="top" wrapText="1"/>
      <protection hidden="1"/>
    </xf>
    <xf numFmtId="0" fontId="58" fillId="2" borderId="56" xfId="2" applyFont="1" applyFill="1" applyBorder="1" applyAlignment="1" applyProtection="1">
      <alignment vertical="top" wrapText="1"/>
      <protection hidden="1"/>
    </xf>
    <xf numFmtId="0" fontId="58" fillId="2" borderId="60" xfId="2" applyFont="1" applyFill="1" applyBorder="1" applyAlignment="1" applyProtection="1">
      <alignment vertical="top" wrapText="1"/>
      <protection hidden="1"/>
    </xf>
    <xf numFmtId="0" fontId="61" fillId="2" borderId="10" xfId="2" applyFont="1" applyFill="1" applyBorder="1" applyProtection="1">
      <protection hidden="1"/>
    </xf>
    <xf numFmtId="0" fontId="63" fillId="2" borderId="16" xfId="2" applyFont="1" applyFill="1" applyBorder="1" applyAlignment="1" applyProtection="1">
      <alignment vertical="center" wrapText="1"/>
      <protection hidden="1"/>
    </xf>
    <xf numFmtId="0" fontId="63" fillId="2" borderId="9" xfId="2" applyFont="1" applyFill="1" applyBorder="1" applyAlignment="1" applyProtection="1">
      <alignment vertical="top" wrapText="1"/>
      <protection hidden="1"/>
    </xf>
    <xf numFmtId="0" fontId="63" fillId="2" borderId="60" xfId="2" applyFont="1" applyFill="1" applyBorder="1" applyAlignment="1" applyProtection="1">
      <alignment vertical="center" wrapText="1"/>
      <protection hidden="1"/>
    </xf>
    <xf numFmtId="0" fontId="13" fillId="2" borderId="0" xfId="2" applyFont="1" applyFill="1" applyAlignment="1" applyProtection="1">
      <alignment vertical="center"/>
      <protection hidden="1"/>
    </xf>
    <xf numFmtId="0" fontId="13" fillId="2" borderId="0" xfId="2" applyFont="1" applyFill="1" applyAlignment="1" applyProtection="1">
      <alignment horizontal="left" vertical="center"/>
      <protection hidden="1"/>
    </xf>
    <xf numFmtId="0" fontId="63" fillId="2" borderId="5" xfId="2" applyFont="1" applyFill="1" applyBorder="1" applyAlignment="1" applyProtection="1">
      <alignment vertical="center" wrapText="1"/>
      <protection hidden="1"/>
    </xf>
    <xf numFmtId="0" fontId="63" fillId="2" borderId="0" xfId="2" applyFont="1" applyFill="1" applyAlignment="1" applyProtection="1">
      <alignment horizontal="distributed" vertical="center" wrapText="1"/>
      <protection hidden="1"/>
    </xf>
    <xf numFmtId="0" fontId="29" fillId="2" borderId="12" xfId="2" applyFont="1" applyFill="1" applyBorder="1" applyProtection="1">
      <protection hidden="1"/>
    </xf>
    <xf numFmtId="0" fontId="65" fillId="2" borderId="12" xfId="2" applyFont="1" applyFill="1" applyBorder="1" applyProtection="1">
      <protection hidden="1"/>
    </xf>
    <xf numFmtId="0" fontId="65" fillId="2" borderId="49" xfId="2" applyFont="1" applyFill="1" applyBorder="1" applyProtection="1">
      <protection hidden="1"/>
    </xf>
    <xf numFmtId="0" fontId="13" fillId="2" borderId="5" xfId="2" applyFont="1" applyFill="1" applyBorder="1" applyAlignment="1" applyProtection="1">
      <alignment vertical="center"/>
      <protection hidden="1"/>
    </xf>
    <xf numFmtId="0" fontId="65" fillId="2" borderId="56" xfId="2" applyFont="1" applyFill="1" applyBorder="1" applyProtection="1">
      <protection hidden="1"/>
    </xf>
    <xf numFmtId="0" fontId="13" fillId="2" borderId="9" xfId="2" applyFont="1" applyFill="1" applyBorder="1" applyAlignment="1" applyProtection="1">
      <alignment vertical="center"/>
      <protection hidden="1"/>
    </xf>
    <xf numFmtId="0" fontId="64" fillId="2" borderId="10" xfId="2" applyFont="1" applyFill="1" applyBorder="1" applyAlignment="1" applyProtection="1">
      <alignment vertical="top" wrapText="1"/>
      <protection hidden="1"/>
    </xf>
    <xf numFmtId="0" fontId="3" fillId="2" borderId="0" xfId="3" applyFont="1" applyFill="1" applyAlignment="1" applyProtection="1">
      <alignment vertical="center"/>
      <protection hidden="1"/>
    </xf>
    <xf numFmtId="0" fontId="29" fillId="2" borderId="12" xfId="2" applyFont="1" applyFill="1" applyBorder="1" applyAlignment="1" applyProtection="1">
      <alignment horizontal="center"/>
      <protection hidden="1"/>
    </xf>
    <xf numFmtId="0" fontId="29" fillId="2" borderId="74" xfId="2" applyFont="1" applyFill="1" applyBorder="1" applyAlignment="1" applyProtection="1">
      <alignment horizontal="center"/>
      <protection hidden="1"/>
    </xf>
    <xf numFmtId="0" fontId="29" fillId="2" borderId="58" xfId="2" applyFont="1" applyFill="1" applyBorder="1" applyAlignment="1" applyProtection="1">
      <alignment horizontal="center"/>
      <protection hidden="1"/>
    </xf>
    <xf numFmtId="49" fontId="3" fillId="2" borderId="0" xfId="3" applyNumberFormat="1" applyFont="1" applyFill="1" applyAlignment="1" applyProtection="1">
      <alignment vertical="center"/>
      <protection hidden="1"/>
    </xf>
    <xf numFmtId="0" fontId="20" fillId="2" borderId="0" xfId="0" applyFont="1" applyFill="1" applyAlignment="1" applyProtection="1">
      <alignment horizontal="right" vertical="center"/>
      <protection hidden="1"/>
    </xf>
    <xf numFmtId="0" fontId="20" fillId="2" borderId="0" xfId="0" applyFont="1" applyFill="1" applyAlignment="1" applyProtection="1">
      <alignment horizontal="left" vertical="center"/>
      <protection hidden="1"/>
    </xf>
    <xf numFmtId="0" fontId="3" fillId="2" borderId="38" xfId="3" applyFont="1" applyFill="1" applyBorder="1" applyAlignment="1" applyProtection="1">
      <alignment vertical="center"/>
      <protection hidden="1"/>
    </xf>
    <xf numFmtId="0" fontId="3" fillId="2" borderId="33" xfId="3" applyFont="1" applyFill="1" applyBorder="1" applyAlignment="1" applyProtection="1">
      <alignment vertical="center"/>
      <protection hidden="1"/>
    </xf>
    <xf numFmtId="0" fontId="3" fillId="2" borderId="55" xfId="3" applyFont="1" applyFill="1" applyBorder="1" applyAlignment="1" applyProtection="1">
      <alignment vertical="center"/>
      <protection hidden="1"/>
    </xf>
    <xf numFmtId="0" fontId="3" fillId="2" borderId="37" xfId="3" applyFont="1" applyFill="1" applyBorder="1" applyAlignment="1" applyProtection="1">
      <alignment vertical="center"/>
      <protection hidden="1"/>
    </xf>
    <xf numFmtId="0" fontId="3" fillId="2" borderId="54" xfId="3" applyFont="1" applyFill="1" applyBorder="1" applyAlignment="1" applyProtection="1">
      <alignment vertical="center"/>
      <protection hidden="1"/>
    </xf>
    <xf numFmtId="0" fontId="3" fillId="2" borderId="64" xfId="3" applyFont="1" applyFill="1" applyBorder="1" applyAlignment="1" applyProtection="1">
      <alignment horizontal="left" vertical="center"/>
      <protection hidden="1"/>
    </xf>
    <xf numFmtId="0" fontId="3" fillId="2" borderId="36" xfId="3" applyFont="1" applyFill="1" applyBorder="1" applyAlignment="1" applyProtection="1">
      <alignment vertical="center"/>
      <protection hidden="1"/>
    </xf>
    <xf numFmtId="0" fontId="7" fillId="2" borderId="37" xfId="3" applyFont="1" applyFill="1" applyBorder="1" applyAlignment="1" applyProtection="1">
      <alignment horizontal="center" vertical="center"/>
      <protection hidden="1"/>
    </xf>
    <xf numFmtId="0" fontId="7" fillId="2" borderId="54" xfId="3" applyFont="1" applyFill="1" applyBorder="1" applyAlignment="1" applyProtection="1">
      <alignment vertical="center"/>
      <protection hidden="1"/>
    </xf>
    <xf numFmtId="0" fontId="7" fillId="2" borderId="55" xfId="3" applyFont="1" applyFill="1" applyBorder="1" applyAlignment="1" applyProtection="1">
      <alignment vertical="center"/>
      <protection hidden="1"/>
    </xf>
    <xf numFmtId="0" fontId="7" fillId="2" borderId="52" xfId="3" applyFont="1" applyFill="1" applyBorder="1" applyAlignment="1" applyProtection="1">
      <alignment vertical="center"/>
      <protection hidden="1"/>
    </xf>
    <xf numFmtId="0" fontId="7" fillId="2" borderId="66" xfId="3" applyFont="1" applyFill="1" applyBorder="1" applyAlignment="1" applyProtection="1">
      <alignment vertical="center"/>
      <protection hidden="1"/>
    </xf>
    <xf numFmtId="0" fontId="7" fillId="2" borderId="64" xfId="3" applyFont="1" applyFill="1" applyBorder="1" applyAlignment="1" applyProtection="1">
      <alignment vertical="center"/>
      <protection hidden="1"/>
    </xf>
    <xf numFmtId="0" fontId="7" fillId="2" borderId="0" xfId="3" applyFont="1" applyFill="1" applyAlignment="1" applyProtection="1">
      <alignment vertical="center"/>
      <protection hidden="1"/>
    </xf>
    <xf numFmtId="0" fontId="7" fillId="2" borderId="56" xfId="3" applyFont="1" applyFill="1" applyBorder="1" applyAlignment="1" applyProtection="1">
      <alignment vertical="center"/>
      <protection hidden="1"/>
    </xf>
    <xf numFmtId="0" fontId="7" fillId="2" borderId="75" xfId="3" applyFont="1" applyFill="1" applyBorder="1" applyAlignment="1" applyProtection="1">
      <alignment vertical="center"/>
      <protection hidden="1"/>
    </xf>
    <xf numFmtId="0" fontId="7" fillId="2" borderId="65" xfId="3" applyFont="1" applyFill="1" applyBorder="1" applyAlignment="1" applyProtection="1">
      <alignment vertical="center"/>
      <protection hidden="1"/>
    </xf>
    <xf numFmtId="0" fontId="7" fillId="2" borderId="39" xfId="3" applyFont="1" applyFill="1" applyBorder="1" applyAlignment="1" applyProtection="1">
      <alignment vertical="center"/>
      <protection hidden="1"/>
    </xf>
    <xf numFmtId="0" fontId="7" fillId="2" borderId="53" xfId="3" applyFont="1" applyFill="1" applyBorder="1" applyAlignment="1" applyProtection="1">
      <alignment horizontal="right" vertical="center"/>
      <protection hidden="1"/>
    </xf>
    <xf numFmtId="0" fontId="7" fillId="2" borderId="77" xfId="3" applyFont="1" applyFill="1" applyBorder="1" applyAlignment="1" applyProtection="1">
      <alignment vertical="center"/>
      <protection hidden="1"/>
    </xf>
    <xf numFmtId="0" fontId="85" fillId="0" borderId="78" xfId="3" applyFont="1" applyBorder="1" applyAlignment="1" applyProtection="1">
      <alignment horizontal="center" vertical="center"/>
      <protection hidden="1"/>
    </xf>
    <xf numFmtId="0" fontId="85" fillId="0" borderId="37" xfId="3" applyFont="1" applyBorder="1" applyAlignment="1" applyProtection="1">
      <alignment horizontal="center" vertical="center"/>
      <protection hidden="1"/>
    </xf>
    <xf numFmtId="0" fontId="87" fillId="2" borderId="10" xfId="3" applyFont="1" applyFill="1" applyBorder="1" applyAlignment="1" applyProtection="1">
      <alignment vertical="center"/>
      <protection hidden="1"/>
    </xf>
    <xf numFmtId="0" fontId="99" fillId="2" borderId="0" xfId="1" applyFont="1" applyFill="1" applyProtection="1">
      <alignment vertical="center"/>
      <protection hidden="1"/>
    </xf>
    <xf numFmtId="0" fontId="96" fillId="2" borderId="5" xfId="1" applyFont="1" applyFill="1" applyBorder="1" applyProtection="1">
      <alignment vertical="center"/>
      <protection hidden="1"/>
    </xf>
    <xf numFmtId="0" fontId="29" fillId="2" borderId="0" xfId="1" applyFont="1" applyFill="1" applyProtection="1">
      <alignment vertical="center"/>
      <protection hidden="1"/>
    </xf>
    <xf numFmtId="0" fontId="96" fillId="2" borderId="16" xfId="1" applyFont="1" applyFill="1" applyBorder="1" applyProtection="1">
      <alignment vertical="center"/>
      <protection hidden="1"/>
    </xf>
    <xf numFmtId="0" fontId="99" fillId="2" borderId="0" xfId="1" applyFont="1" applyFill="1" applyAlignment="1" applyProtection="1">
      <alignment vertical="distributed"/>
      <protection hidden="1"/>
    </xf>
    <xf numFmtId="0" fontId="96" fillId="2" borderId="9" xfId="1" applyFont="1" applyFill="1" applyBorder="1" applyProtection="1">
      <alignment vertical="center"/>
      <protection hidden="1"/>
    </xf>
    <xf numFmtId="0" fontId="96" fillId="2" borderId="0" xfId="1" applyFont="1" applyFill="1" applyAlignment="1" applyProtection="1">
      <alignment horizontal="center" vertical="center" textRotation="255"/>
      <protection hidden="1"/>
    </xf>
    <xf numFmtId="0" fontId="99" fillId="0" borderId="0" xfId="1" applyFont="1" applyProtection="1">
      <alignment vertical="center"/>
      <protection hidden="1"/>
    </xf>
    <xf numFmtId="0" fontId="96" fillId="0" borderId="5" xfId="1" applyFont="1" applyBorder="1" applyProtection="1">
      <alignment vertical="center"/>
      <protection hidden="1"/>
    </xf>
    <xf numFmtId="0" fontId="96" fillId="0" borderId="16" xfId="1" applyFont="1" applyBorder="1" applyProtection="1">
      <alignment vertical="center"/>
      <protection hidden="1"/>
    </xf>
    <xf numFmtId="0" fontId="99" fillId="0" borderId="0" xfId="1" applyFont="1" applyAlignment="1" applyProtection="1">
      <alignment vertical="distributed"/>
      <protection hidden="1"/>
    </xf>
    <xf numFmtId="0" fontId="96" fillId="0" borderId="9" xfId="1" applyFont="1" applyBorder="1" applyProtection="1">
      <alignment vertical="center"/>
      <protection hidden="1"/>
    </xf>
    <xf numFmtId="0" fontId="96" fillId="0" borderId="0" xfId="1" applyFont="1" applyAlignment="1" applyProtection="1">
      <alignment horizontal="center" vertical="center" textRotation="255"/>
      <protection hidden="1"/>
    </xf>
    <xf numFmtId="0" fontId="129" fillId="0" borderId="0" xfId="1" applyFont="1" applyAlignment="1" applyProtection="1">
      <alignment horizontal="left" vertical="center"/>
      <protection hidden="1"/>
    </xf>
    <xf numFmtId="0" fontId="57" fillId="2" borderId="65" xfId="2" applyFill="1" applyBorder="1" applyAlignment="1" applyProtection="1">
      <alignment vertical="center"/>
      <protection hidden="1"/>
    </xf>
    <xf numFmtId="0" fontId="57" fillId="2" borderId="64" xfId="2" applyFill="1" applyBorder="1" applyAlignment="1" applyProtection="1">
      <alignment vertical="center"/>
      <protection hidden="1"/>
    </xf>
    <xf numFmtId="0" fontId="57" fillId="2" borderId="59" xfId="2" applyFill="1" applyBorder="1" applyAlignment="1" applyProtection="1">
      <alignment vertical="center"/>
      <protection hidden="1"/>
    </xf>
    <xf numFmtId="0" fontId="5" fillId="2" borderId="35" xfId="2" applyFont="1" applyFill="1" applyBorder="1" applyAlignment="1" applyProtection="1">
      <alignment horizontal="right" vertical="top"/>
      <protection hidden="1"/>
    </xf>
    <xf numFmtId="0" fontId="5" fillId="2" borderId="0" xfId="2" applyFont="1" applyFill="1" applyAlignment="1" applyProtection="1">
      <alignment horizontal="right" vertical="top"/>
      <protection hidden="1"/>
    </xf>
    <xf numFmtId="0" fontId="5" fillId="2" borderId="67" xfId="2" applyFont="1" applyFill="1" applyBorder="1" applyAlignment="1" applyProtection="1">
      <alignment horizontal="right" vertical="top"/>
      <protection hidden="1"/>
    </xf>
    <xf numFmtId="0" fontId="5" fillId="2" borderId="64" xfId="2" applyFont="1" applyFill="1" applyBorder="1" applyAlignment="1" applyProtection="1">
      <alignment horizontal="right" vertical="top"/>
      <protection hidden="1"/>
    </xf>
    <xf numFmtId="0" fontId="136" fillId="0" borderId="28" xfId="1" applyFont="1" applyBorder="1" applyAlignment="1" applyProtection="1">
      <alignment horizontal="left" vertical="center"/>
      <protection hidden="1"/>
    </xf>
    <xf numFmtId="0" fontId="3" fillId="2" borderId="12" xfId="3" applyFont="1" applyFill="1" applyBorder="1" applyAlignment="1" applyProtection="1">
      <alignment horizontal="center" vertical="center"/>
      <protection hidden="1"/>
    </xf>
    <xf numFmtId="0" fontId="85" fillId="0" borderId="66" xfId="3" applyFont="1" applyBorder="1" applyAlignment="1" applyProtection="1">
      <alignment horizontal="center" vertical="center"/>
      <protection hidden="1"/>
    </xf>
    <xf numFmtId="0" fontId="41" fillId="0" borderId="28" xfId="1" applyFont="1" applyBorder="1" applyAlignment="1" applyProtection="1">
      <alignment horizontal="left" vertical="center"/>
      <protection hidden="1"/>
    </xf>
    <xf numFmtId="176" fontId="75" fillId="0" borderId="25" xfId="0" applyNumberFormat="1" applyFont="1" applyBorder="1" applyAlignment="1" applyProtection="1">
      <alignment horizontal="right" vertical="center"/>
      <protection hidden="1"/>
    </xf>
    <xf numFmtId="0" fontId="19" fillId="2" borderId="25" xfId="0" applyFont="1" applyFill="1" applyBorder="1" applyAlignment="1" applyProtection="1">
      <alignment horizontal="center" vertical="center" wrapText="1"/>
      <protection hidden="1"/>
    </xf>
    <xf numFmtId="0" fontId="7" fillId="2" borderId="37" xfId="3" applyFont="1" applyFill="1" applyBorder="1" applyAlignment="1" applyProtection="1">
      <alignment horizontal="center" vertical="center" wrapText="1"/>
      <protection hidden="1"/>
    </xf>
    <xf numFmtId="0" fontId="5" fillId="2" borderId="72" xfId="2" applyFont="1" applyFill="1" applyBorder="1" applyAlignment="1" applyProtection="1">
      <alignment horizontal="right" vertical="center"/>
      <protection hidden="1"/>
    </xf>
    <xf numFmtId="180" fontId="137" fillId="2" borderId="73" xfId="2" applyNumberFormat="1" applyFont="1" applyFill="1" applyBorder="1" applyAlignment="1" applyProtection="1">
      <alignment horizontal="center" vertical="center"/>
      <protection hidden="1"/>
    </xf>
    <xf numFmtId="0" fontId="60" fillId="2" borderId="59" xfId="2" applyFont="1" applyFill="1" applyBorder="1" applyAlignment="1" applyProtection="1">
      <alignment horizontal="center" vertical="center"/>
      <protection hidden="1"/>
    </xf>
    <xf numFmtId="0" fontId="60" fillId="2" borderId="55" xfId="2" applyFont="1" applyFill="1" applyBorder="1" applyAlignment="1" applyProtection="1">
      <alignment horizontal="distributed" vertical="center" wrapText="1"/>
      <protection hidden="1"/>
    </xf>
    <xf numFmtId="0" fontId="60" fillId="2" borderId="39" xfId="2" applyFont="1" applyFill="1" applyBorder="1" applyAlignment="1" applyProtection="1">
      <alignment horizontal="center" vertical="center" wrapText="1"/>
      <protection hidden="1"/>
    </xf>
    <xf numFmtId="0" fontId="63" fillId="2" borderId="17" xfId="2" applyFont="1" applyFill="1" applyBorder="1" applyAlignment="1" applyProtection="1">
      <alignment horizontal="right" vertical="top"/>
      <protection hidden="1"/>
    </xf>
    <xf numFmtId="0" fontId="63" fillId="2" borderId="59" xfId="2" applyFont="1" applyFill="1" applyBorder="1" applyAlignment="1" applyProtection="1">
      <alignment horizontal="center" vertical="center" wrapText="1"/>
      <protection hidden="1"/>
    </xf>
    <xf numFmtId="0" fontId="63" fillId="2" borderId="51" xfId="2" applyFont="1" applyFill="1" applyBorder="1" applyAlignment="1" applyProtection="1">
      <alignment horizontal="center" vertical="center" wrapText="1"/>
      <protection hidden="1"/>
    </xf>
    <xf numFmtId="0" fontId="63" fillId="2" borderId="16" xfId="2" applyFont="1" applyFill="1" applyBorder="1" applyAlignment="1" applyProtection="1">
      <alignment horizontal="distributed" vertical="center" indent="1"/>
      <protection hidden="1"/>
    </xf>
    <xf numFmtId="0" fontId="63" fillId="2" borderId="12" xfId="2" applyFont="1" applyFill="1" applyBorder="1" applyAlignment="1" applyProtection="1">
      <alignment horizontal="distributed" vertical="center" indent="1"/>
      <protection hidden="1"/>
    </xf>
    <xf numFmtId="0" fontId="63" fillId="2" borderId="58" xfId="2" applyFont="1" applyFill="1" applyBorder="1" applyAlignment="1" applyProtection="1">
      <alignment horizontal="center" vertical="center" wrapText="1"/>
      <protection hidden="1"/>
    </xf>
    <xf numFmtId="0" fontId="5" fillId="2" borderId="12" xfId="2" applyFont="1" applyFill="1" applyBorder="1" applyAlignment="1" applyProtection="1">
      <alignment horizontal="right" vertical="top"/>
      <protection hidden="1"/>
    </xf>
    <xf numFmtId="0" fontId="5" fillId="2" borderId="17" xfId="2" applyFont="1" applyFill="1" applyBorder="1" applyAlignment="1" applyProtection="1">
      <alignment horizontal="right" vertical="top"/>
      <protection hidden="1"/>
    </xf>
    <xf numFmtId="0" fontId="63" fillId="2" borderId="10" xfId="2" applyFont="1" applyFill="1" applyBorder="1" applyAlignment="1" applyProtection="1">
      <alignment horizontal="center" vertical="center" wrapText="1"/>
      <protection hidden="1"/>
    </xf>
    <xf numFmtId="0" fontId="63" fillId="2" borderId="69" xfId="2" applyFont="1" applyFill="1" applyBorder="1" applyAlignment="1" applyProtection="1">
      <alignment horizontal="center" vertical="center" wrapText="1"/>
      <protection hidden="1"/>
    </xf>
    <xf numFmtId="0" fontId="63" fillId="2" borderId="55" xfId="2" applyFont="1" applyFill="1" applyBorder="1" applyAlignment="1" applyProtection="1">
      <alignment horizontal="distributed" wrapText="1"/>
      <protection hidden="1"/>
    </xf>
    <xf numFmtId="0" fontId="63" fillId="2" borderId="76" xfId="2" applyFont="1" applyFill="1" applyBorder="1" applyAlignment="1" applyProtection="1">
      <alignment horizontal="center" vertical="center" wrapText="1"/>
      <protection hidden="1"/>
    </xf>
    <xf numFmtId="0" fontId="61" fillId="2" borderId="10" xfId="2" applyFont="1" applyFill="1" applyBorder="1" applyAlignment="1" applyProtection="1">
      <alignment horizontal="left"/>
      <protection hidden="1"/>
    </xf>
    <xf numFmtId="0" fontId="7" fillId="2" borderId="0" xfId="2" applyFont="1" applyFill="1" applyAlignment="1" applyProtection="1">
      <alignment horizontal="center" vertical="center"/>
      <protection hidden="1"/>
    </xf>
    <xf numFmtId="0" fontId="61" fillId="2" borderId="0" xfId="2" applyFont="1" applyFill="1" applyAlignment="1" applyProtection="1">
      <alignment horizontal="left"/>
      <protection hidden="1"/>
    </xf>
    <xf numFmtId="0" fontId="63" fillId="2" borderId="60" xfId="2" applyFont="1" applyFill="1" applyBorder="1" applyAlignment="1" applyProtection="1">
      <alignment horizontal="center" vertical="center" wrapText="1"/>
      <protection hidden="1"/>
    </xf>
    <xf numFmtId="0" fontId="57" fillId="0" borderId="0" xfId="2" applyAlignment="1" applyProtection="1">
      <alignment vertical="center"/>
      <protection hidden="1"/>
    </xf>
    <xf numFmtId="0" fontId="64" fillId="2" borderId="61" xfId="2" applyFont="1" applyFill="1" applyBorder="1" applyAlignment="1" applyProtection="1">
      <alignment horizontal="center" vertical="center"/>
      <protection hidden="1"/>
    </xf>
    <xf numFmtId="49" fontId="137" fillId="2" borderId="62" xfId="2" applyNumberFormat="1" applyFont="1" applyFill="1" applyBorder="1" applyAlignment="1" applyProtection="1">
      <alignment horizontal="center" vertical="center"/>
      <protection hidden="1"/>
    </xf>
    <xf numFmtId="0" fontId="5" fillId="2" borderId="62" xfId="2" applyFont="1" applyFill="1" applyBorder="1" applyAlignment="1" applyProtection="1">
      <alignment horizontal="center" vertical="center"/>
      <protection hidden="1"/>
    </xf>
    <xf numFmtId="0" fontId="64" fillId="2" borderId="62" xfId="2" applyFont="1" applyFill="1" applyBorder="1" applyAlignment="1" applyProtection="1">
      <alignment horizontal="center" vertical="center"/>
      <protection hidden="1"/>
    </xf>
    <xf numFmtId="0" fontId="60" fillId="2" borderId="5" xfId="2" applyFont="1" applyFill="1" applyBorder="1" applyAlignment="1" applyProtection="1">
      <alignment horizontal="right" vertical="center" wrapText="1"/>
      <protection hidden="1"/>
    </xf>
    <xf numFmtId="0" fontId="60" fillId="2" borderId="0" xfId="2" applyFont="1" applyFill="1" applyAlignment="1" applyProtection="1">
      <alignment horizontal="right" vertical="center" wrapText="1"/>
      <protection hidden="1"/>
    </xf>
    <xf numFmtId="0" fontId="3" fillId="2" borderId="12" xfId="2" applyFont="1" applyFill="1" applyBorder="1" applyAlignment="1" applyProtection="1">
      <alignment horizontal="right" vertical="center"/>
      <protection hidden="1"/>
    </xf>
    <xf numFmtId="0" fontId="29" fillId="2" borderId="12" xfId="2" applyFont="1" applyFill="1" applyBorder="1" applyAlignment="1" applyProtection="1">
      <alignment horizontal="right" vertical="top"/>
      <protection hidden="1"/>
    </xf>
    <xf numFmtId="0" fontId="60" fillId="2" borderId="10" xfId="2" applyFont="1" applyFill="1" applyBorder="1" applyAlignment="1" applyProtection="1">
      <alignment horizontal="center" vertical="center" textRotation="255"/>
      <protection hidden="1"/>
    </xf>
    <xf numFmtId="0" fontId="7" fillId="2" borderId="62" xfId="2" applyFont="1" applyFill="1" applyBorder="1" applyAlignment="1" applyProtection="1">
      <alignment horizontal="center" vertical="center"/>
      <protection hidden="1"/>
    </xf>
    <xf numFmtId="0" fontId="5" fillId="2" borderId="49" xfId="2" applyFont="1" applyFill="1" applyBorder="1" applyAlignment="1" applyProtection="1">
      <alignment horizontal="center" vertical="center" wrapText="1"/>
      <protection hidden="1"/>
    </xf>
    <xf numFmtId="0" fontId="63" fillId="2" borderId="49" xfId="2" applyFont="1" applyFill="1" applyBorder="1" applyAlignment="1" applyProtection="1">
      <alignment horizontal="center" vertical="center" wrapText="1"/>
      <protection hidden="1"/>
    </xf>
    <xf numFmtId="0" fontId="63" fillId="2" borderId="12" xfId="2" applyFont="1" applyFill="1" applyBorder="1" applyAlignment="1" applyProtection="1">
      <alignment horizontal="right" vertical="center" wrapText="1"/>
      <protection hidden="1"/>
    </xf>
    <xf numFmtId="0" fontId="63" fillId="2" borderId="16" xfId="2" applyFont="1" applyFill="1" applyBorder="1" applyAlignment="1" applyProtection="1">
      <alignment horizontal="right" vertical="center" wrapText="1"/>
      <protection hidden="1"/>
    </xf>
    <xf numFmtId="0" fontId="5" fillId="2" borderId="12" xfId="2" applyFont="1" applyFill="1" applyBorder="1" applyAlignment="1" applyProtection="1">
      <alignment horizontal="right" vertical="center" wrapText="1"/>
      <protection hidden="1"/>
    </xf>
    <xf numFmtId="0" fontId="5" fillId="2" borderId="49" xfId="2" applyFont="1" applyFill="1" applyBorder="1" applyAlignment="1" applyProtection="1">
      <alignment horizontal="right" vertical="center" wrapText="1"/>
      <protection hidden="1"/>
    </xf>
    <xf numFmtId="0" fontId="5" fillId="2" borderId="58" xfId="2" applyFont="1" applyFill="1" applyBorder="1" applyAlignment="1" applyProtection="1">
      <alignment horizontal="center" vertical="center" wrapText="1"/>
      <protection hidden="1"/>
    </xf>
    <xf numFmtId="0" fontId="5" fillId="2" borderId="0" xfId="2" applyFont="1" applyFill="1" applyAlignment="1" applyProtection="1">
      <alignment horizontal="center" vertical="center" wrapText="1"/>
      <protection hidden="1"/>
    </xf>
    <xf numFmtId="0" fontId="11" fillId="2" borderId="0" xfId="2" applyFont="1" applyFill="1" applyAlignment="1" applyProtection="1">
      <alignment horizontal="left" vertical="center"/>
      <protection hidden="1"/>
    </xf>
    <xf numFmtId="0" fontId="73" fillId="0" borderId="25" xfId="2" applyFont="1" applyBorder="1" applyAlignment="1" applyProtection="1">
      <alignment vertical="center"/>
      <protection hidden="1"/>
    </xf>
    <xf numFmtId="0" fontId="0" fillId="2" borderId="68" xfId="2" applyFont="1" applyFill="1" applyBorder="1" applyAlignment="1" applyProtection="1">
      <alignment horizontal="center"/>
      <protection hidden="1"/>
    </xf>
    <xf numFmtId="0" fontId="0" fillId="2" borderId="0" xfId="2" applyFont="1" applyFill="1" applyAlignment="1" applyProtection="1">
      <alignment vertical="center"/>
      <protection hidden="1"/>
    </xf>
    <xf numFmtId="0" fontId="64" fillId="2" borderId="42" xfId="2" applyFont="1" applyFill="1" applyBorder="1" applyAlignment="1" applyProtection="1">
      <alignment horizontal="center" vertical="center"/>
      <protection hidden="1"/>
    </xf>
    <xf numFmtId="0" fontId="64" fillId="2" borderId="0" xfId="2" applyFont="1" applyFill="1" applyAlignment="1" applyProtection="1">
      <alignment horizontal="center" vertical="center" wrapText="1"/>
      <protection hidden="1"/>
    </xf>
    <xf numFmtId="0" fontId="64" fillId="2" borderId="55" xfId="2" applyFont="1" applyFill="1" applyBorder="1" applyAlignment="1" applyProtection="1">
      <alignment horizontal="center" vertical="center"/>
      <protection hidden="1"/>
    </xf>
    <xf numFmtId="0" fontId="64" fillId="2" borderId="55" xfId="2" applyFont="1" applyFill="1" applyBorder="1" applyAlignment="1" applyProtection="1">
      <alignment horizontal="center" vertical="center" wrapText="1"/>
      <protection hidden="1"/>
    </xf>
    <xf numFmtId="0" fontId="64" fillId="2" borderId="46" xfId="2" applyFont="1" applyFill="1" applyBorder="1" applyAlignment="1" applyProtection="1">
      <alignment horizontal="center" vertical="center"/>
      <protection hidden="1"/>
    </xf>
    <xf numFmtId="0" fontId="73" fillId="0" borderId="0" xfId="2" applyFont="1" applyAlignment="1" applyProtection="1">
      <alignment vertical="center"/>
      <protection hidden="1"/>
    </xf>
    <xf numFmtId="176" fontId="20" fillId="0" borderId="25" xfId="0" applyNumberFormat="1" applyFont="1" applyBorder="1" applyAlignment="1" applyProtection="1">
      <alignment horizontal="right" vertical="center"/>
      <protection hidden="1"/>
    </xf>
    <xf numFmtId="0" fontId="29" fillId="2" borderId="57" xfId="3" applyFont="1" applyFill="1" applyBorder="1" applyAlignment="1" applyProtection="1">
      <alignment horizontal="distributed" vertical="center" justifyLastLine="1"/>
      <protection hidden="1"/>
    </xf>
    <xf numFmtId="0" fontId="19" fillId="0" borderId="97" xfId="1" applyFont="1" applyBorder="1" applyAlignment="1" applyProtection="1">
      <alignment vertical="center" wrapText="1"/>
      <protection hidden="1"/>
    </xf>
    <xf numFmtId="0" fontId="19" fillId="0" borderId="98" xfId="1" applyFont="1" applyBorder="1" applyAlignment="1" applyProtection="1">
      <alignment vertical="center" wrapText="1"/>
      <protection hidden="1"/>
    </xf>
    <xf numFmtId="0" fontId="19" fillId="0" borderId="19" xfId="1" applyFont="1" applyBorder="1" applyAlignment="1" applyProtection="1">
      <alignment vertical="center" wrapText="1"/>
      <protection hidden="1"/>
    </xf>
    <xf numFmtId="176" fontId="89" fillId="2" borderId="69" xfId="2" applyNumberFormat="1" applyFont="1" applyFill="1" applyBorder="1" applyAlignment="1" applyProtection="1">
      <alignment horizontal="right" vertical="center"/>
      <protection hidden="1"/>
    </xf>
    <xf numFmtId="176" fontId="89" fillId="2" borderId="60" xfId="2" applyNumberFormat="1" applyFont="1" applyFill="1" applyBorder="1" applyAlignment="1" applyProtection="1">
      <alignment horizontal="right" vertical="center"/>
      <protection hidden="1"/>
    </xf>
    <xf numFmtId="0" fontId="101" fillId="2" borderId="138" xfId="1" applyFont="1" applyFill="1" applyBorder="1" applyAlignment="1" applyProtection="1">
      <alignment vertical="center" shrinkToFit="1"/>
      <protection hidden="1"/>
    </xf>
    <xf numFmtId="0" fontId="101" fillId="2" borderId="140" xfId="1" applyFont="1" applyFill="1" applyBorder="1" applyAlignment="1" applyProtection="1">
      <alignment vertical="center" shrinkToFit="1"/>
      <protection hidden="1"/>
    </xf>
    <xf numFmtId="0" fontId="97" fillId="2" borderId="140" xfId="1" applyFont="1" applyFill="1" applyBorder="1" applyAlignment="1" applyProtection="1">
      <alignment vertical="center" wrapText="1"/>
      <protection hidden="1"/>
    </xf>
    <xf numFmtId="0" fontId="101" fillId="0" borderId="138" xfId="1" applyFont="1" applyBorder="1" applyAlignment="1" applyProtection="1">
      <alignment vertical="center" shrinkToFit="1"/>
      <protection hidden="1"/>
    </xf>
    <xf numFmtId="0" fontId="101" fillId="0" borderId="140" xfId="1" applyFont="1" applyBorder="1" applyAlignment="1" applyProtection="1">
      <alignment vertical="center" shrinkToFit="1"/>
      <protection hidden="1"/>
    </xf>
    <xf numFmtId="0" fontId="101" fillId="0" borderId="139" xfId="1" applyFont="1" applyBorder="1" applyAlignment="1" applyProtection="1">
      <alignment vertical="center" shrinkToFit="1"/>
      <protection hidden="1"/>
    </xf>
    <xf numFmtId="0" fontId="97" fillId="0" borderId="140" xfId="1" applyFont="1" applyBorder="1" applyAlignment="1" applyProtection="1">
      <alignment vertical="center" wrapText="1"/>
      <protection hidden="1"/>
    </xf>
    <xf numFmtId="0" fontId="142" fillId="0" borderId="0" xfId="1" applyFont="1" applyProtection="1">
      <alignment vertical="center"/>
      <protection hidden="1"/>
    </xf>
    <xf numFmtId="0" fontId="143" fillId="2" borderId="0" xfId="0" applyFont="1" applyFill="1" applyAlignment="1" applyProtection="1">
      <alignment horizontal="left" vertical="center"/>
      <protection hidden="1"/>
    </xf>
    <xf numFmtId="0" fontId="24" fillId="2" borderId="0" xfId="3" applyFont="1" applyFill="1" applyAlignment="1" applyProtection="1">
      <alignment vertical="top" textRotation="255"/>
      <protection hidden="1"/>
    </xf>
    <xf numFmtId="0" fontId="0" fillId="0" borderId="0" xfId="3" applyFont="1" applyAlignment="1" applyProtection="1">
      <alignment horizontal="right" vertical="center"/>
      <protection hidden="1"/>
    </xf>
    <xf numFmtId="0" fontId="29" fillId="0" borderId="0" xfId="3" applyFont="1" applyAlignment="1" applyProtection="1">
      <alignment horizontal="right" vertical="center"/>
      <protection hidden="1"/>
    </xf>
    <xf numFmtId="0" fontId="3" fillId="2" borderId="144" xfId="3" applyFont="1" applyFill="1" applyBorder="1" applyAlignment="1" applyProtection="1">
      <alignment vertical="center"/>
      <protection hidden="1"/>
    </xf>
    <xf numFmtId="0" fontId="3" fillId="2" borderId="146" xfId="3" applyFont="1" applyFill="1" applyBorder="1" applyAlignment="1" applyProtection="1">
      <alignment vertical="center"/>
      <protection hidden="1"/>
    </xf>
    <xf numFmtId="0" fontId="3" fillId="2" borderId="149" xfId="3" applyFont="1" applyFill="1" applyBorder="1" applyAlignment="1" applyProtection="1">
      <alignment vertical="center"/>
      <protection hidden="1"/>
    </xf>
    <xf numFmtId="0" fontId="32" fillId="0" borderId="148" xfId="1" applyFont="1" applyBorder="1" applyAlignment="1" applyProtection="1">
      <alignment wrapText="1"/>
      <protection hidden="1"/>
    </xf>
    <xf numFmtId="0" fontId="43" fillId="0" borderId="10" xfId="1" applyFont="1" applyBorder="1" applyAlignment="1" applyProtection="1">
      <alignment vertical="center" wrapText="1"/>
      <protection hidden="1"/>
    </xf>
    <xf numFmtId="0" fontId="43" fillId="0" borderId="150" xfId="1" applyFont="1" applyBorder="1" applyAlignment="1" applyProtection="1">
      <alignment vertical="center" wrapText="1"/>
      <protection hidden="1"/>
    </xf>
    <xf numFmtId="0" fontId="43" fillId="0" borderId="151" xfId="1" applyFont="1" applyBorder="1" applyAlignment="1" applyProtection="1">
      <alignment vertical="center" wrapText="1"/>
      <protection hidden="1"/>
    </xf>
    <xf numFmtId="0" fontId="43" fillId="0" borderId="152" xfId="1" applyFont="1" applyBorder="1" applyAlignment="1" applyProtection="1">
      <alignment vertical="center" wrapText="1"/>
      <protection hidden="1"/>
    </xf>
    <xf numFmtId="49" fontId="8" fillId="0" borderId="0" xfId="1" applyNumberFormat="1" applyFont="1" applyAlignment="1" applyProtection="1">
      <alignment vertical="center" wrapText="1"/>
      <protection hidden="1"/>
    </xf>
    <xf numFmtId="49" fontId="8" fillId="0" borderId="10" xfId="1" applyNumberFormat="1" applyFont="1" applyBorder="1" applyAlignment="1" applyProtection="1">
      <alignment vertical="center" wrapText="1"/>
      <protection hidden="1"/>
    </xf>
    <xf numFmtId="49" fontId="8" fillId="0" borderId="151" xfId="1" applyNumberFormat="1" applyFont="1" applyBorder="1" applyAlignment="1" applyProtection="1">
      <alignment vertical="center" wrapText="1"/>
      <protection hidden="1"/>
    </xf>
    <xf numFmtId="49" fontId="8" fillId="0" borderId="152" xfId="1" applyNumberFormat="1" applyFont="1" applyBorder="1" applyAlignment="1" applyProtection="1">
      <alignment vertical="center" wrapText="1"/>
      <protection hidden="1"/>
    </xf>
    <xf numFmtId="49" fontId="8" fillId="0" borderId="6" xfId="1" applyNumberFormat="1" applyFont="1" applyBorder="1" applyAlignment="1" applyProtection="1">
      <alignment vertical="center" wrapText="1"/>
      <protection hidden="1"/>
    </xf>
    <xf numFmtId="49" fontId="8" fillId="0" borderId="11" xfId="1" applyNumberFormat="1" applyFont="1" applyBorder="1" applyAlignment="1" applyProtection="1">
      <alignment vertical="center" wrapText="1"/>
      <protection hidden="1"/>
    </xf>
    <xf numFmtId="0" fontId="7" fillId="2" borderId="36" xfId="3" applyFont="1" applyFill="1" applyBorder="1" applyAlignment="1" applyProtection="1">
      <alignment vertical="center"/>
      <protection hidden="1"/>
    </xf>
    <xf numFmtId="0" fontId="7" fillId="2" borderId="40" xfId="3" applyFont="1" applyFill="1" applyBorder="1" applyAlignment="1" applyProtection="1">
      <alignment vertical="center"/>
      <protection hidden="1"/>
    </xf>
    <xf numFmtId="0" fontId="35" fillId="0" borderId="150" xfId="1" applyFont="1" applyBorder="1" applyAlignment="1" applyProtection="1">
      <alignment vertical="center" wrapText="1"/>
      <protection hidden="1"/>
    </xf>
    <xf numFmtId="0" fontId="35" fillId="0" borderId="151" xfId="1" applyFont="1" applyBorder="1" applyAlignment="1" applyProtection="1">
      <alignment vertical="center" wrapText="1"/>
      <protection hidden="1"/>
    </xf>
    <xf numFmtId="0" fontId="35" fillId="0" borderId="152" xfId="1" applyFont="1" applyBorder="1" applyAlignment="1" applyProtection="1">
      <alignment vertical="center" wrapText="1"/>
      <protection hidden="1"/>
    </xf>
    <xf numFmtId="0" fontId="35" fillId="0" borderId="145" xfId="1" applyFont="1" applyBorder="1" applyAlignment="1" applyProtection="1">
      <alignment vertical="center" wrapText="1"/>
      <protection hidden="1"/>
    </xf>
    <xf numFmtId="0" fontId="35" fillId="0" borderId="144" xfId="1" applyFont="1" applyBorder="1" applyAlignment="1" applyProtection="1">
      <alignment vertical="center" wrapText="1"/>
      <protection hidden="1"/>
    </xf>
    <xf numFmtId="0" fontId="35" fillId="0" borderId="150" xfId="1" applyFont="1" applyBorder="1" applyAlignment="1" applyProtection="1">
      <alignment vertical="center" textRotation="255"/>
      <protection hidden="1"/>
    </xf>
    <xf numFmtId="0" fontId="35" fillId="0" borderId="151" xfId="1" applyFont="1" applyBorder="1" applyAlignment="1" applyProtection="1">
      <alignment vertical="center" textRotation="255"/>
      <protection hidden="1"/>
    </xf>
    <xf numFmtId="0" fontId="35" fillId="0" borderId="152" xfId="1" applyFont="1" applyBorder="1" applyAlignment="1" applyProtection="1">
      <alignment vertical="center" textRotation="255"/>
      <protection hidden="1"/>
    </xf>
    <xf numFmtId="0" fontId="35" fillId="0" borderId="144" xfId="1" applyFont="1" applyBorder="1" applyAlignment="1" applyProtection="1">
      <alignment vertical="center" textRotation="255"/>
      <protection hidden="1"/>
    </xf>
    <xf numFmtId="0" fontId="35" fillId="0" borderId="0" xfId="1" applyFont="1" applyAlignment="1" applyProtection="1">
      <alignment vertical="center" textRotation="255"/>
      <protection hidden="1"/>
    </xf>
    <xf numFmtId="0" fontId="35" fillId="0" borderId="145" xfId="1" applyFont="1" applyBorder="1" applyAlignment="1" applyProtection="1">
      <alignment vertical="center" textRotation="255"/>
      <protection hidden="1"/>
    </xf>
    <xf numFmtId="0" fontId="35" fillId="0" borderId="9" xfId="1" applyFont="1" applyBorder="1" applyAlignment="1" applyProtection="1">
      <alignment vertical="center" textRotation="255"/>
      <protection hidden="1"/>
    </xf>
    <xf numFmtId="0" fontId="35" fillId="0" borderId="149" xfId="1" applyFont="1" applyBorder="1" applyAlignment="1" applyProtection="1">
      <alignment vertical="center" textRotation="255"/>
      <protection hidden="1"/>
    </xf>
    <xf numFmtId="0" fontId="35" fillId="0" borderId="11" xfId="1" applyFont="1" applyBorder="1" applyAlignment="1" applyProtection="1">
      <alignment vertical="center" textRotation="255"/>
      <protection hidden="1"/>
    </xf>
    <xf numFmtId="0" fontId="3" fillId="0" borderId="0" xfId="3" applyFont="1" applyAlignment="1" applyProtection="1">
      <alignment horizontal="right" vertical="center"/>
      <protection hidden="1"/>
    </xf>
    <xf numFmtId="0" fontId="41" fillId="0" borderId="9" xfId="1" applyFont="1" applyBorder="1" applyAlignment="1" applyProtection="1">
      <alignment vertical="distributed" textRotation="255" wrapText="1" justifyLastLine="1"/>
      <protection hidden="1"/>
    </xf>
    <xf numFmtId="0" fontId="41" fillId="0" borderId="10" xfId="1" applyFont="1" applyBorder="1" applyAlignment="1" applyProtection="1">
      <alignment vertical="distributed" textRotation="255" wrapText="1" justifyLastLine="1"/>
      <protection hidden="1"/>
    </xf>
    <xf numFmtId="0" fontId="3" fillId="2" borderId="57" xfId="3" applyFont="1" applyFill="1" applyBorder="1" applyAlignment="1" applyProtection="1">
      <alignment vertical="center"/>
      <protection hidden="1"/>
    </xf>
    <xf numFmtId="0" fontId="3" fillId="2" borderId="63" xfId="3" applyFont="1" applyFill="1" applyBorder="1" applyAlignment="1" applyProtection="1">
      <alignment horizontal="left" vertical="center"/>
      <protection hidden="1"/>
    </xf>
    <xf numFmtId="49" fontId="3" fillId="2" borderId="40" xfId="3" applyNumberFormat="1" applyFont="1" applyFill="1" applyBorder="1" applyAlignment="1" applyProtection="1">
      <alignment horizontal="center" vertical="center"/>
      <protection hidden="1"/>
    </xf>
    <xf numFmtId="49" fontId="3" fillId="2" borderId="36" xfId="3" applyNumberFormat="1" applyFont="1" applyFill="1" applyBorder="1" applyAlignment="1" applyProtection="1">
      <alignment horizontal="center" vertical="center"/>
      <protection hidden="1"/>
    </xf>
    <xf numFmtId="0" fontId="29" fillId="2" borderId="151" xfId="3" applyFont="1" applyFill="1" applyBorder="1" applyAlignment="1" applyProtection="1">
      <alignment vertical="center"/>
      <protection hidden="1"/>
    </xf>
    <xf numFmtId="0" fontId="29" fillId="2" borderId="9" xfId="3" applyFont="1" applyFill="1" applyBorder="1" applyAlignment="1" applyProtection="1">
      <alignment vertical="center"/>
      <protection hidden="1"/>
    </xf>
    <xf numFmtId="0" fontId="29" fillId="2" borderId="10" xfId="3" applyFont="1" applyFill="1" applyBorder="1" applyAlignment="1" applyProtection="1">
      <alignment vertical="center"/>
      <protection hidden="1"/>
    </xf>
    <xf numFmtId="0" fontId="30" fillId="0" borderId="151" xfId="1" applyFont="1" applyBorder="1" applyAlignment="1" applyProtection="1">
      <alignment vertical="center" justifyLastLine="1"/>
      <protection hidden="1"/>
    </xf>
    <xf numFmtId="0" fontId="30" fillId="0" borderId="144" xfId="1" applyFont="1" applyBorder="1" applyAlignment="1" applyProtection="1">
      <alignment vertical="center" justifyLastLine="1"/>
      <protection hidden="1"/>
    </xf>
    <xf numFmtId="0" fontId="30" fillId="0" borderId="6" xfId="1" applyFont="1" applyBorder="1" applyAlignment="1" applyProtection="1">
      <alignment vertical="center" justifyLastLine="1"/>
      <protection hidden="1"/>
    </xf>
    <xf numFmtId="0" fontId="30" fillId="0" borderId="9" xfId="1" applyFont="1" applyBorder="1" applyAlignment="1" applyProtection="1">
      <alignment vertical="center" justifyLastLine="1"/>
      <protection hidden="1"/>
    </xf>
    <xf numFmtId="0" fontId="30" fillId="0" borderId="10" xfId="1" applyFont="1" applyBorder="1" applyAlignment="1" applyProtection="1">
      <alignment vertical="center" justifyLastLine="1"/>
      <protection hidden="1"/>
    </xf>
    <xf numFmtId="0" fontId="30" fillId="0" borderId="11" xfId="1" applyFont="1" applyBorder="1" applyAlignment="1" applyProtection="1">
      <alignment vertical="center" justifyLastLine="1"/>
      <protection hidden="1"/>
    </xf>
    <xf numFmtId="0" fontId="25" fillId="0" borderId="151" xfId="1" applyFont="1" applyBorder="1" applyAlignment="1" applyProtection="1">
      <alignment vertical="center" wrapText="1"/>
      <protection hidden="1"/>
    </xf>
    <xf numFmtId="0" fontId="25" fillId="0" borderId="152" xfId="1" applyFont="1" applyBorder="1" applyAlignment="1" applyProtection="1">
      <alignment vertical="center" wrapText="1"/>
      <protection hidden="1"/>
    </xf>
    <xf numFmtId="0" fontId="41" fillId="0" borderId="150" xfId="1" applyFont="1" applyBorder="1" applyAlignment="1" applyProtection="1">
      <alignment vertical="distributed" textRotation="255" wrapText="1" justifyLastLine="1"/>
      <protection hidden="1"/>
    </xf>
    <xf numFmtId="0" fontId="41" fillId="0" borderId="151" xfId="1" applyFont="1" applyBorder="1" applyAlignment="1" applyProtection="1">
      <alignment vertical="distributed" textRotation="255" wrapText="1" justifyLastLine="1"/>
      <protection hidden="1"/>
    </xf>
    <xf numFmtId="0" fontId="41" fillId="0" borderId="144" xfId="1" applyFont="1" applyBorder="1" applyAlignment="1" applyProtection="1">
      <alignment vertical="distributed" textRotation="255" wrapText="1" justifyLastLine="1"/>
      <protection hidden="1"/>
    </xf>
    <xf numFmtId="0" fontId="41" fillId="0" borderId="152" xfId="1" applyFont="1" applyBorder="1" applyAlignment="1" applyProtection="1">
      <alignment vertical="distributed" textRotation="255" wrapText="1" justifyLastLine="1"/>
      <protection hidden="1"/>
    </xf>
    <xf numFmtId="0" fontId="30" fillId="0" borderId="9" xfId="1" applyFont="1" applyBorder="1" applyAlignment="1" applyProtection="1">
      <alignment vertical="center" justifyLastLine="1" shrinkToFit="1"/>
      <protection hidden="1"/>
    </xf>
    <xf numFmtId="0" fontId="30" fillId="0" borderId="10" xfId="1" applyFont="1" applyBorder="1" applyAlignment="1" applyProtection="1">
      <alignment vertical="center" justifyLastLine="1" shrinkToFit="1"/>
      <protection hidden="1"/>
    </xf>
    <xf numFmtId="0" fontId="30" fillId="0" borderId="0" xfId="1" applyFont="1" applyAlignment="1" applyProtection="1">
      <alignment vertical="center" justifyLastLine="1" shrinkToFit="1"/>
      <protection hidden="1"/>
    </xf>
    <xf numFmtId="0" fontId="8" fillId="0" borderId="8" xfId="1" applyFont="1" applyBorder="1" applyProtection="1">
      <alignment vertical="center"/>
      <protection hidden="1"/>
    </xf>
    <xf numFmtId="0" fontId="30" fillId="0" borderId="0" xfId="1" applyFont="1" applyAlignment="1" applyProtection="1">
      <alignment vertical="center" shrinkToFit="1"/>
      <protection hidden="1"/>
    </xf>
    <xf numFmtId="0" fontId="8" fillId="0" borderId="150" xfId="1" applyFont="1" applyBorder="1" applyProtection="1">
      <alignment vertical="center"/>
      <protection hidden="1"/>
    </xf>
    <xf numFmtId="0" fontId="8" fillId="0" borderId="151" xfId="1" applyFont="1" applyBorder="1" applyProtection="1">
      <alignment vertical="center"/>
      <protection hidden="1"/>
    </xf>
    <xf numFmtId="0" fontId="8" fillId="0" borderId="152" xfId="1" applyFont="1" applyBorder="1" applyProtection="1">
      <alignment vertical="center"/>
      <protection hidden="1"/>
    </xf>
    <xf numFmtId="0" fontId="29" fillId="2" borderId="142" xfId="3" applyFont="1" applyFill="1" applyBorder="1" applyAlignment="1" applyProtection="1">
      <alignment vertical="center"/>
      <protection hidden="1"/>
    </xf>
    <xf numFmtId="0" fontId="29" fillId="2" borderId="152" xfId="3" applyFont="1" applyFill="1" applyBorder="1" applyAlignment="1" applyProtection="1">
      <alignment vertical="center"/>
      <protection hidden="1"/>
    </xf>
    <xf numFmtId="0" fontId="29" fillId="2" borderId="11" xfId="3" applyFont="1" applyFill="1" applyBorder="1" applyAlignment="1" applyProtection="1">
      <alignment vertical="center"/>
      <protection hidden="1"/>
    </xf>
    <xf numFmtId="0" fontId="29" fillId="2" borderId="154" xfId="3" applyFont="1" applyFill="1" applyBorder="1" applyAlignment="1" applyProtection="1">
      <alignment vertical="center"/>
      <protection hidden="1"/>
    </xf>
    <xf numFmtId="0" fontId="29" fillId="2" borderId="59" xfId="3" applyFont="1" applyFill="1" applyBorder="1" applyAlignment="1" applyProtection="1">
      <alignment vertical="center"/>
      <protection hidden="1"/>
    </xf>
    <xf numFmtId="0" fontId="3" fillId="2" borderId="5" xfId="3" applyFont="1" applyFill="1" applyBorder="1" applyAlignment="1" applyProtection="1">
      <alignment vertical="center"/>
      <protection hidden="1"/>
    </xf>
    <xf numFmtId="0" fontId="3" fillId="2" borderId="6" xfId="3" applyFont="1" applyFill="1" applyBorder="1" applyAlignment="1" applyProtection="1">
      <alignment vertical="center"/>
      <protection hidden="1"/>
    </xf>
    <xf numFmtId="0" fontId="3" fillId="2" borderId="152" xfId="3" applyFont="1" applyFill="1" applyBorder="1" applyAlignment="1" applyProtection="1">
      <alignment vertical="center"/>
      <protection hidden="1"/>
    </xf>
    <xf numFmtId="0" fontId="30" fillId="0" borderId="142" xfId="1" applyFont="1" applyBorder="1" applyAlignment="1" applyProtection="1">
      <alignment vertical="center" justifyLastLine="1"/>
      <protection hidden="1"/>
    </xf>
    <xf numFmtId="0" fontId="30" fillId="0" borderId="5" xfId="1" applyFont="1" applyBorder="1" applyAlignment="1" applyProtection="1">
      <alignment vertical="center" justifyLastLine="1" shrinkToFit="1"/>
      <protection hidden="1"/>
    </xf>
    <xf numFmtId="0" fontId="25" fillId="0" borderId="142" xfId="1" applyFont="1" applyBorder="1" applyAlignment="1" applyProtection="1">
      <alignment vertical="center" wrapText="1"/>
      <protection hidden="1"/>
    </xf>
    <xf numFmtId="0" fontId="145" fillId="0" borderId="0" xfId="1" applyFont="1" applyAlignment="1" applyProtection="1">
      <protection hidden="1"/>
    </xf>
    <xf numFmtId="0" fontId="147" fillId="0" borderId="0" xfId="1" applyFont="1" applyAlignment="1" applyProtection="1">
      <alignment horizontal="right" vertical="center"/>
      <protection hidden="1"/>
    </xf>
    <xf numFmtId="0" fontId="154" fillId="0" borderId="0" xfId="1" applyFont="1" applyAlignment="1" applyProtection="1">
      <alignment vertical="center" wrapText="1"/>
      <protection hidden="1"/>
    </xf>
    <xf numFmtId="0" fontId="154" fillId="0" borderId="7" xfId="1" applyFont="1" applyBorder="1" applyAlignment="1" applyProtection="1">
      <alignment vertical="center" wrapText="1"/>
      <protection hidden="1"/>
    </xf>
    <xf numFmtId="0" fontId="8" fillId="0" borderId="156" xfId="1" applyFont="1" applyBorder="1" applyAlignment="1" applyProtection="1">
      <alignment vertical="center" wrapText="1"/>
      <protection hidden="1"/>
    </xf>
    <xf numFmtId="0" fontId="68" fillId="0" borderId="151" xfId="1" applyFont="1" applyBorder="1" applyAlignment="1" applyProtection="1">
      <alignment horizontal="center" vertical="center"/>
      <protection hidden="1"/>
    </xf>
    <xf numFmtId="0" fontId="67" fillId="0" borderId="151" xfId="1" applyFont="1" applyBorder="1" applyAlignment="1" applyProtection="1">
      <alignment horizontal="center" vertical="center"/>
      <protection hidden="1"/>
    </xf>
    <xf numFmtId="0" fontId="68" fillId="0" borderId="156" xfId="1" applyFont="1" applyBorder="1" applyAlignment="1" applyProtection="1">
      <alignment horizontal="center" vertical="center"/>
      <protection hidden="1"/>
    </xf>
    <xf numFmtId="0" fontId="67" fillId="0" borderId="156" xfId="1" applyFont="1" applyBorder="1" applyAlignment="1" applyProtection="1">
      <alignment horizontal="center" vertical="center"/>
      <protection hidden="1"/>
    </xf>
    <xf numFmtId="0" fontId="35" fillId="0" borderId="5" xfId="1" applyFont="1" applyBorder="1" applyProtection="1">
      <alignment vertical="center"/>
      <protection hidden="1"/>
    </xf>
    <xf numFmtId="0" fontId="35" fillId="0" borderId="0" xfId="1" applyFont="1" applyProtection="1">
      <alignment vertical="center"/>
      <protection hidden="1"/>
    </xf>
    <xf numFmtId="0" fontId="35" fillId="0" borderId="6" xfId="1" applyFont="1" applyBorder="1" applyProtection="1">
      <alignment vertical="center"/>
      <protection hidden="1"/>
    </xf>
    <xf numFmtId="0" fontId="35" fillId="0" borderId="16" xfId="1" applyFont="1" applyBorder="1" applyProtection="1">
      <alignment vertical="center"/>
      <protection hidden="1"/>
    </xf>
    <xf numFmtId="0" fontId="35" fillId="0" borderId="12" xfId="1" applyFont="1" applyBorder="1" applyProtection="1">
      <alignment vertical="center"/>
      <protection hidden="1"/>
    </xf>
    <xf numFmtId="0" fontId="35" fillId="0" borderId="17" xfId="1" applyFont="1" applyBorder="1" applyProtection="1">
      <alignment vertical="center"/>
      <protection hidden="1"/>
    </xf>
    <xf numFmtId="178" fontId="156" fillId="0" borderId="8" xfId="1" applyNumberFormat="1" applyFont="1" applyBorder="1" applyAlignment="1" applyProtection="1">
      <alignment horizontal="center" vertical="center" wrapText="1"/>
      <protection hidden="1"/>
    </xf>
    <xf numFmtId="178" fontId="156" fillId="0" borderId="0" xfId="1" applyNumberFormat="1" applyFont="1" applyAlignment="1" applyProtection="1">
      <alignment horizontal="center" vertical="center" wrapText="1"/>
      <protection hidden="1"/>
    </xf>
    <xf numFmtId="178" fontId="156" fillId="0" borderId="7" xfId="1" applyNumberFormat="1" applyFont="1" applyBorder="1" applyAlignment="1" applyProtection="1">
      <alignment horizontal="center" vertical="center" wrapText="1"/>
      <protection hidden="1"/>
    </xf>
    <xf numFmtId="178" fontId="156" fillId="0" borderId="14" xfId="1" applyNumberFormat="1" applyFont="1" applyBorder="1" applyAlignment="1" applyProtection="1">
      <alignment horizontal="center" vertical="center" wrapText="1"/>
      <protection hidden="1"/>
    </xf>
    <xf numFmtId="178" fontId="156" fillId="0" borderId="15" xfId="1" applyNumberFormat="1" applyFont="1" applyBorder="1" applyAlignment="1" applyProtection="1">
      <alignment horizontal="center" vertical="center" wrapText="1"/>
      <protection hidden="1"/>
    </xf>
    <xf numFmtId="178" fontId="156" fillId="0" borderId="19" xfId="1" applyNumberFormat="1" applyFont="1" applyBorder="1" applyAlignment="1" applyProtection="1">
      <alignment horizontal="center" vertical="center" wrapText="1"/>
      <protection hidden="1"/>
    </xf>
    <xf numFmtId="178" fontId="156" fillId="0" borderId="18" xfId="1" applyNumberFormat="1" applyFont="1" applyBorder="1" applyAlignment="1" applyProtection="1">
      <alignment horizontal="center" vertical="center" wrapText="1"/>
      <protection hidden="1"/>
    </xf>
    <xf numFmtId="178" fontId="156" fillId="0" borderId="1" xfId="1" applyNumberFormat="1" applyFont="1" applyBorder="1" applyAlignment="1" applyProtection="1">
      <alignment horizontal="center" vertical="center" wrapText="1"/>
      <protection hidden="1"/>
    </xf>
    <xf numFmtId="178" fontId="156" fillId="0" borderId="4" xfId="1" applyNumberFormat="1" applyFont="1" applyBorder="1" applyAlignment="1" applyProtection="1">
      <alignment horizontal="center" vertical="center" wrapText="1"/>
      <protection hidden="1"/>
    </xf>
    <xf numFmtId="178" fontId="47" fillId="0" borderId="8" xfId="1" applyNumberFormat="1" applyFont="1" applyBorder="1" applyAlignment="1" applyProtection="1">
      <alignment horizontal="center" vertical="center" wrapText="1"/>
      <protection hidden="1"/>
    </xf>
    <xf numFmtId="178" fontId="47" fillId="0" borderId="0" xfId="1" applyNumberFormat="1" applyFont="1" applyAlignment="1" applyProtection="1">
      <alignment horizontal="center" vertical="center" wrapText="1"/>
      <protection hidden="1"/>
    </xf>
    <xf numFmtId="178" fontId="47" fillId="0" borderId="7" xfId="1" applyNumberFormat="1" applyFont="1" applyBorder="1" applyAlignment="1" applyProtection="1">
      <alignment horizontal="center" vertical="center" wrapText="1"/>
      <protection hidden="1"/>
    </xf>
    <xf numFmtId="178" fontId="47" fillId="0" borderId="16" xfId="1" applyNumberFormat="1" applyFont="1" applyBorder="1" applyAlignment="1" applyProtection="1">
      <alignment horizontal="center" vertical="center" wrapText="1"/>
      <protection hidden="1"/>
    </xf>
    <xf numFmtId="178" fontId="47" fillId="0" borderId="12" xfId="1" applyNumberFormat="1" applyFont="1" applyBorder="1" applyAlignment="1" applyProtection="1">
      <alignment horizontal="center" vertical="center" wrapText="1"/>
      <protection hidden="1"/>
    </xf>
    <xf numFmtId="178" fontId="47" fillId="0" borderId="17" xfId="1" applyNumberFormat="1" applyFont="1" applyBorder="1" applyAlignment="1" applyProtection="1">
      <alignment horizontal="center" vertical="center" wrapText="1"/>
      <protection hidden="1"/>
    </xf>
    <xf numFmtId="178" fontId="156" fillId="0" borderId="26" xfId="1" applyNumberFormat="1" applyFont="1" applyBorder="1" applyAlignment="1" applyProtection="1">
      <alignment horizontal="center" vertical="center" wrapText="1"/>
      <protection hidden="1"/>
    </xf>
    <xf numFmtId="178" fontId="156" fillId="0" borderId="21" xfId="1" applyNumberFormat="1" applyFont="1" applyBorder="1" applyAlignment="1" applyProtection="1">
      <alignment horizontal="center" vertical="center" wrapText="1"/>
      <protection hidden="1"/>
    </xf>
    <xf numFmtId="178" fontId="156" fillId="0" borderId="2" xfId="1" applyNumberFormat="1" applyFont="1" applyBorder="1" applyAlignment="1" applyProtection="1">
      <alignment horizontal="center" vertical="center" wrapText="1"/>
      <protection hidden="1"/>
    </xf>
    <xf numFmtId="178" fontId="156" fillId="0" borderId="3" xfId="1" applyNumberFormat="1" applyFont="1" applyBorder="1" applyAlignment="1" applyProtection="1">
      <alignment horizontal="center" vertical="center" wrapText="1"/>
      <protection hidden="1"/>
    </xf>
    <xf numFmtId="0" fontId="156" fillId="0" borderId="2" xfId="1" applyFont="1" applyBorder="1" applyAlignment="1" applyProtection="1">
      <alignment horizontal="center" vertical="center" wrapText="1"/>
      <protection hidden="1"/>
    </xf>
    <xf numFmtId="0" fontId="156" fillId="0" borderId="1" xfId="1" applyFont="1" applyBorder="1" applyAlignment="1" applyProtection="1">
      <alignment horizontal="center" vertical="center" wrapText="1"/>
      <protection hidden="1"/>
    </xf>
    <xf numFmtId="0" fontId="156" fillId="0" borderId="3" xfId="1" applyFont="1" applyBorder="1" applyAlignment="1" applyProtection="1">
      <alignment horizontal="center" vertical="center" wrapText="1"/>
      <protection hidden="1"/>
    </xf>
    <xf numFmtId="0" fontId="156" fillId="0" borderId="26" xfId="1" applyFont="1" applyBorder="1" applyAlignment="1" applyProtection="1">
      <alignment horizontal="center" vertical="center" wrapText="1"/>
      <protection hidden="1"/>
    </xf>
    <xf numFmtId="0" fontId="156" fillId="0" borderId="15" xfId="1" applyFont="1" applyBorder="1" applyAlignment="1" applyProtection="1">
      <alignment horizontal="center" vertical="center" wrapText="1"/>
      <protection hidden="1"/>
    </xf>
    <xf numFmtId="0" fontId="156" fillId="0" borderId="21" xfId="1" applyFont="1" applyBorder="1" applyAlignment="1" applyProtection="1">
      <alignment horizontal="center" vertical="center" wrapText="1"/>
      <protection hidden="1"/>
    </xf>
    <xf numFmtId="0" fontId="156" fillId="0" borderId="5" xfId="1" applyFont="1" applyBorder="1" applyAlignment="1" applyProtection="1">
      <alignment horizontal="center" vertical="center" wrapText="1"/>
      <protection hidden="1"/>
    </xf>
    <xf numFmtId="0" fontId="156" fillId="0" borderId="0" xfId="1" applyFont="1" applyAlignment="1" applyProtection="1">
      <alignment horizontal="center" vertical="center" wrapText="1"/>
      <protection hidden="1"/>
    </xf>
    <xf numFmtId="0" fontId="156" fillId="0" borderId="6" xfId="1" applyFont="1" applyBorder="1" applyAlignment="1" applyProtection="1">
      <alignment horizontal="center" vertical="center" wrapText="1"/>
      <protection hidden="1"/>
    </xf>
    <xf numFmtId="49" fontId="156" fillId="0" borderId="5" xfId="1" applyNumberFormat="1" applyFont="1" applyBorder="1" applyAlignment="1" applyProtection="1">
      <alignment horizontal="center" vertical="center" wrapText="1"/>
      <protection hidden="1"/>
    </xf>
    <xf numFmtId="49" fontId="156" fillId="0" borderId="6" xfId="1" applyNumberFormat="1" applyFont="1" applyBorder="1" applyAlignment="1" applyProtection="1">
      <alignment horizontal="center" vertical="center" wrapText="1"/>
      <protection hidden="1"/>
    </xf>
    <xf numFmtId="49" fontId="156" fillId="0" borderId="2" xfId="1" applyNumberFormat="1" applyFont="1" applyBorder="1" applyAlignment="1" applyProtection="1">
      <alignment horizontal="center" vertical="center" wrapText="1"/>
      <protection hidden="1"/>
    </xf>
    <xf numFmtId="49" fontId="156" fillId="0" borderId="1" xfId="1" applyNumberFormat="1" applyFont="1" applyBorder="1" applyAlignment="1" applyProtection="1">
      <alignment horizontal="center" vertical="center" wrapText="1"/>
      <protection hidden="1"/>
    </xf>
    <xf numFmtId="49" fontId="156" fillId="0" borderId="3" xfId="1" applyNumberFormat="1" applyFont="1" applyBorder="1" applyAlignment="1" applyProtection="1">
      <alignment horizontal="center" vertical="center" wrapText="1"/>
      <protection hidden="1"/>
    </xf>
    <xf numFmtId="49" fontId="156" fillId="0" borderId="26" xfId="1" applyNumberFormat="1" applyFont="1" applyBorder="1" applyAlignment="1" applyProtection="1">
      <alignment horizontal="center" vertical="center" wrapText="1"/>
      <protection hidden="1"/>
    </xf>
    <xf numFmtId="49" fontId="156" fillId="0" borderId="16" xfId="1" applyNumberFormat="1" applyFont="1" applyBorder="1" applyAlignment="1" applyProtection="1">
      <alignment horizontal="center" vertical="center" wrapText="1"/>
      <protection hidden="1"/>
    </xf>
    <xf numFmtId="49" fontId="156" fillId="0" borderId="12" xfId="1" applyNumberFormat="1" applyFont="1" applyBorder="1" applyAlignment="1" applyProtection="1">
      <alignment horizontal="center" vertical="center" wrapText="1"/>
      <protection hidden="1"/>
    </xf>
    <xf numFmtId="49" fontId="156" fillId="0" borderId="17" xfId="1" applyNumberFormat="1" applyFont="1" applyBorder="1" applyAlignment="1" applyProtection="1">
      <alignment horizontal="center" vertical="center" wrapText="1"/>
      <protection hidden="1"/>
    </xf>
    <xf numFmtId="49" fontId="156" fillId="0" borderId="9" xfId="1" applyNumberFormat="1" applyFont="1" applyBorder="1" applyAlignment="1" applyProtection="1">
      <alignment horizontal="center" vertical="center"/>
      <protection hidden="1"/>
    </xf>
    <xf numFmtId="49" fontId="156" fillId="0" borderId="10" xfId="1" applyNumberFormat="1" applyFont="1" applyBorder="1" applyAlignment="1" applyProtection="1">
      <alignment horizontal="center" vertical="center"/>
      <protection hidden="1"/>
    </xf>
    <xf numFmtId="49" fontId="156" fillId="0" borderId="11" xfId="1" applyNumberFormat="1" applyFont="1" applyBorder="1" applyAlignment="1" applyProtection="1">
      <alignment horizontal="center" vertical="center"/>
      <protection hidden="1"/>
    </xf>
    <xf numFmtId="0" fontId="156" fillId="0" borderId="12" xfId="1" applyFont="1" applyBorder="1" applyAlignment="1" applyProtection="1">
      <alignment horizontal="center" vertical="center"/>
      <protection hidden="1"/>
    </xf>
    <xf numFmtId="0" fontId="156" fillId="0" borderId="10" xfId="1" applyFont="1" applyBorder="1" applyProtection="1">
      <alignment vertical="center"/>
      <protection hidden="1"/>
    </xf>
    <xf numFmtId="0" fontId="156" fillId="0" borderId="11" xfId="1" applyFont="1" applyBorder="1" applyProtection="1">
      <alignment vertical="center"/>
      <protection hidden="1"/>
    </xf>
    <xf numFmtId="0" fontId="156" fillId="0" borderId="151" xfId="1" applyFont="1" applyBorder="1" applyAlignment="1" applyProtection="1">
      <alignment horizontal="center" vertical="center" wrapText="1"/>
      <protection hidden="1"/>
    </xf>
    <xf numFmtId="0" fontId="156" fillId="0" borderId="152" xfId="1" applyFont="1" applyBorder="1" applyAlignment="1" applyProtection="1">
      <alignment horizontal="center" vertical="center" wrapText="1"/>
      <protection hidden="1"/>
    </xf>
    <xf numFmtId="49" fontId="156" fillId="0" borderId="14" xfId="1" applyNumberFormat="1" applyFont="1" applyBorder="1" applyAlignment="1" applyProtection="1">
      <alignment horizontal="center" vertical="center"/>
      <protection hidden="1"/>
    </xf>
    <xf numFmtId="49" fontId="156" fillId="0" borderId="19" xfId="1" applyNumberFormat="1" applyFont="1" applyBorder="1" applyAlignment="1" applyProtection="1">
      <alignment horizontal="center" vertical="center"/>
      <protection hidden="1"/>
    </xf>
    <xf numFmtId="49" fontId="156" fillId="0" borderId="18" xfId="1" applyNumberFormat="1" applyFont="1" applyBorder="1" applyAlignment="1" applyProtection="1">
      <alignment horizontal="center" vertical="center" wrapText="1"/>
      <protection hidden="1"/>
    </xf>
    <xf numFmtId="49" fontId="156" fillId="0" borderId="4" xfId="1" applyNumberFormat="1" applyFont="1" applyBorder="1" applyAlignment="1" applyProtection="1">
      <alignment horizontal="center" vertical="center" wrapText="1"/>
      <protection hidden="1"/>
    </xf>
    <xf numFmtId="49" fontId="156" fillId="0" borderId="23" xfId="1" applyNumberFormat="1" applyFont="1" applyBorder="1" applyAlignment="1" applyProtection="1">
      <alignment horizontal="center" vertical="center" wrapText="1"/>
      <protection hidden="1"/>
    </xf>
    <xf numFmtId="49" fontId="156" fillId="0" borderId="13" xfId="1" applyNumberFormat="1" applyFont="1" applyBorder="1" applyAlignment="1" applyProtection="1">
      <alignment horizontal="center" vertical="center" wrapText="1"/>
      <protection hidden="1"/>
    </xf>
    <xf numFmtId="49" fontId="156" fillId="0" borderId="14" xfId="1" applyNumberFormat="1" applyFont="1" applyBorder="1" applyAlignment="1" applyProtection="1">
      <alignment horizontal="center" vertical="center" wrapText="1"/>
      <protection hidden="1"/>
    </xf>
    <xf numFmtId="49" fontId="156" fillId="0" borderId="15" xfId="1" applyNumberFormat="1" applyFont="1" applyBorder="1" applyAlignment="1" applyProtection="1">
      <alignment horizontal="center" vertical="center" wrapText="1"/>
      <protection hidden="1"/>
    </xf>
    <xf numFmtId="49" fontId="156" fillId="0" borderId="19" xfId="1" applyNumberFormat="1" applyFont="1" applyBorder="1" applyAlignment="1" applyProtection="1">
      <alignment horizontal="center" vertical="center" wrapText="1"/>
      <protection hidden="1"/>
    </xf>
    <xf numFmtId="0" fontId="47" fillId="0" borderId="14" xfId="1" applyFont="1" applyBorder="1" applyAlignment="1" applyProtection="1">
      <alignment vertical="center" wrapText="1"/>
      <protection hidden="1"/>
    </xf>
    <xf numFmtId="0" fontId="47" fillId="0" borderId="15" xfId="1" applyFont="1" applyBorder="1" applyAlignment="1" applyProtection="1">
      <alignment vertical="center" wrapText="1"/>
      <protection hidden="1"/>
    </xf>
    <xf numFmtId="0" fontId="47" fillId="0" borderId="19" xfId="1" applyFont="1" applyBorder="1" applyAlignment="1" applyProtection="1">
      <alignment vertical="center" wrapText="1"/>
      <protection hidden="1"/>
    </xf>
    <xf numFmtId="0" fontId="47" fillId="0" borderId="16" xfId="1" applyFont="1" applyBorder="1" applyProtection="1">
      <alignment vertical="center"/>
      <protection hidden="1"/>
    </xf>
    <xf numFmtId="0" fontId="47" fillId="0" borderId="12" xfId="1" applyFont="1" applyBorder="1" applyProtection="1">
      <alignment vertical="center"/>
      <protection hidden="1"/>
    </xf>
    <xf numFmtId="0" fontId="47" fillId="0" borderId="17" xfId="1" applyFont="1" applyBorder="1" applyProtection="1">
      <alignment vertical="center"/>
      <protection hidden="1"/>
    </xf>
    <xf numFmtId="49" fontId="121" fillId="0" borderId="0" xfId="1" applyNumberFormat="1" applyFont="1" applyProtection="1">
      <alignment vertical="center"/>
      <protection hidden="1"/>
    </xf>
    <xf numFmtId="0" fontId="119" fillId="0" borderId="5" xfId="1" applyFont="1" applyBorder="1" applyAlignment="1" applyProtection="1">
      <alignment vertical="center" wrapText="1"/>
      <protection hidden="1"/>
    </xf>
    <xf numFmtId="0" fontId="119" fillId="0" borderId="0" xfId="1" applyFont="1" applyAlignment="1" applyProtection="1">
      <alignment vertical="center" wrapText="1"/>
      <protection hidden="1"/>
    </xf>
    <xf numFmtId="0" fontId="119" fillId="0" borderId="145" xfId="1" applyFont="1" applyBorder="1" applyAlignment="1" applyProtection="1">
      <alignment vertical="center" wrapText="1"/>
      <protection hidden="1"/>
    </xf>
    <xf numFmtId="0" fontId="119" fillId="0" borderId="146" xfId="1" applyFont="1" applyBorder="1" applyAlignment="1" applyProtection="1">
      <alignment vertical="center" wrapText="1"/>
      <protection hidden="1"/>
    </xf>
    <xf numFmtId="0" fontId="119" fillId="0" borderId="149" xfId="1" applyFont="1" applyBorder="1" applyAlignment="1" applyProtection="1">
      <alignment vertical="center" wrapText="1"/>
      <protection hidden="1"/>
    </xf>
    <xf numFmtId="0" fontId="119" fillId="0" borderId="157" xfId="1" applyFont="1" applyBorder="1" applyAlignment="1" applyProtection="1">
      <alignment vertical="center" wrapText="1"/>
      <protection hidden="1"/>
    </xf>
    <xf numFmtId="0" fontId="97" fillId="0" borderId="5" xfId="1" applyFont="1" applyBorder="1" applyProtection="1">
      <alignment vertical="center"/>
      <protection hidden="1"/>
    </xf>
    <xf numFmtId="0" fontId="97" fillId="0" borderId="0" xfId="1" applyFont="1" applyProtection="1">
      <alignment vertical="center"/>
      <protection hidden="1"/>
    </xf>
    <xf numFmtId="0" fontId="97" fillId="0" borderId="145" xfId="1" applyFont="1" applyBorder="1" applyProtection="1">
      <alignment vertical="center"/>
      <protection hidden="1"/>
    </xf>
    <xf numFmtId="0" fontId="97" fillId="0" borderId="146" xfId="1" applyFont="1" applyBorder="1" applyProtection="1">
      <alignment vertical="center"/>
      <protection hidden="1"/>
    </xf>
    <xf numFmtId="0" fontId="97" fillId="0" borderId="149" xfId="1" applyFont="1" applyBorder="1" applyProtection="1">
      <alignment vertical="center"/>
      <protection hidden="1"/>
    </xf>
    <xf numFmtId="0" fontId="97" fillId="0" borderId="157" xfId="1" applyFont="1" applyBorder="1" applyProtection="1">
      <alignment vertical="center"/>
      <protection hidden="1"/>
    </xf>
    <xf numFmtId="49" fontId="67" fillId="0" borderId="158" xfId="1" applyNumberFormat="1" applyFont="1" applyBorder="1" applyAlignment="1" applyProtection="1">
      <alignment horizontal="center" vertical="center" wrapText="1"/>
      <protection hidden="1"/>
    </xf>
    <xf numFmtId="0" fontId="67" fillId="0" borderId="158" xfId="1" applyFont="1" applyBorder="1" applyAlignment="1" applyProtection="1">
      <alignment horizontal="center" vertical="center" wrapText="1"/>
      <protection hidden="1"/>
    </xf>
    <xf numFmtId="0" fontId="68" fillId="0" borderId="173" xfId="1" applyFont="1" applyBorder="1" applyProtection="1">
      <alignment vertical="center"/>
      <protection hidden="1"/>
    </xf>
    <xf numFmtId="0" fontId="67" fillId="0" borderId="173" xfId="1" applyFont="1" applyBorder="1" applyProtection="1">
      <alignment vertical="center"/>
      <protection hidden="1"/>
    </xf>
    <xf numFmtId="0" fontId="68" fillId="0" borderId="173" xfId="1" applyFont="1" applyBorder="1" applyAlignment="1" applyProtection="1">
      <alignment horizontal="center" vertical="center"/>
      <protection hidden="1"/>
    </xf>
    <xf numFmtId="0" fontId="67" fillId="0" borderId="173" xfId="1" applyFont="1" applyBorder="1" applyAlignment="1" applyProtection="1">
      <alignment horizontal="center" vertical="center"/>
      <protection hidden="1"/>
    </xf>
    <xf numFmtId="0" fontId="8" fillId="0" borderId="174" xfId="1" applyFont="1" applyBorder="1" applyProtection="1">
      <alignment vertical="center"/>
      <protection hidden="1"/>
    </xf>
    <xf numFmtId="0" fontId="67" fillId="0" borderId="174" xfId="1" applyFont="1" applyBorder="1" applyAlignment="1" applyProtection="1">
      <alignment horizontal="center" vertical="center"/>
      <protection hidden="1"/>
    </xf>
    <xf numFmtId="0" fontId="8" fillId="0" borderId="155" xfId="1" applyFont="1" applyBorder="1" applyProtection="1">
      <alignment vertical="center"/>
      <protection hidden="1"/>
    </xf>
    <xf numFmtId="0" fontId="8" fillId="0" borderId="174" xfId="1" applyFont="1" applyBorder="1" applyAlignment="1" applyProtection="1">
      <alignment horizontal="center" vertical="center" wrapText="1"/>
      <protection hidden="1"/>
    </xf>
    <xf numFmtId="0" fontId="2" fillId="0" borderId="144" xfId="1" applyBorder="1" applyProtection="1">
      <alignment vertical="center"/>
      <protection hidden="1"/>
    </xf>
    <xf numFmtId="0" fontId="2" fillId="0" borderId="145" xfId="1" applyBorder="1" applyProtection="1">
      <alignment vertical="center"/>
      <protection hidden="1"/>
    </xf>
    <xf numFmtId="0" fontId="36" fillId="0" borderId="175" xfId="1" applyFont="1" applyBorder="1" applyAlignment="1" applyProtection="1">
      <alignment vertical="center" textRotation="255"/>
      <protection hidden="1"/>
    </xf>
    <xf numFmtId="0" fontId="36" fillId="0" borderId="176" xfId="1" applyFont="1" applyBorder="1" applyAlignment="1" applyProtection="1">
      <alignment vertical="center" textRotation="255"/>
      <protection hidden="1"/>
    </xf>
    <xf numFmtId="0" fontId="36" fillId="0" borderId="177" xfId="1" applyFont="1" applyBorder="1" applyAlignment="1" applyProtection="1">
      <alignment vertical="center" textRotation="255"/>
      <protection hidden="1"/>
    </xf>
    <xf numFmtId="0" fontId="36" fillId="0" borderId="178" xfId="1" applyFont="1" applyBorder="1" applyAlignment="1" applyProtection="1">
      <alignment vertical="center" textRotation="255"/>
      <protection hidden="1"/>
    </xf>
    <xf numFmtId="0" fontId="36" fillId="0" borderId="179" xfId="1" applyFont="1" applyBorder="1" applyAlignment="1" applyProtection="1">
      <alignment vertical="center" textRotation="255"/>
      <protection hidden="1"/>
    </xf>
    <xf numFmtId="0" fontId="36" fillId="0" borderId="180" xfId="1" applyFont="1" applyBorder="1" applyAlignment="1" applyProtection="1">
      <alignment vertical="center" textRotation="255"/>
      <protection hidden="1"/>
    </xf>
    <xf numFmtId="0" fontId="36" fillId="0" borderId="145" xfId="1" applyFont="1" applyBorder="1" applyProtection="1">
      <alignment vertical="center"/>
      <protection hidden="1"/>
    </xf>
    <xf numFmtId="0" fontId="36" fillId="0" borderId="144" xfId="1" applyFont="1" applyBorder="1" applyProtection="1">
      <alignment vertical="center"/>
      <protection hidden="1"/>
    </xf>
    <xf numFmtId="0" fontId="36" fillId="0" borderId="181" xfId="1" applyFont="1" applyBorder="1" applyProtection="1">
      <alignment vertical="center"/>
      <protection hidden="1"/>
    </xf>
    <xf numFmtId="0" fontId="36" fillId="0" borderId="182" xfId="1" applyFont="1" applyBorder="1" applyAlignment="1" applyProtection="1">
      <alignment vertical="center" textRotation="255"/>
      <protection hidden="1"/>
    </xf>
    <xf numFmtId="0" fontId="36" fillId="0" borderId="186" xfId="1" applyFont="1" applyBorder="1" applyAlignment="1" applyProtection="1">
      <alignment vertical="center" textRotation="255"/>
      <protection hidden="1"/>
    </xf>
    <xf numFmtId="0" fontId="36" fillId="0" borderId="187" xfId="1" applyFont="1" applyBorder="1" applyAlignment="1" applyProtection="1">
      <alignment vertical="center" textRotation="255"/>
      <protection hidden="1"/>
    </xf>
    <xf numFmtId="0" fontId="36" fillId="0" borderId="184" xfId="1" applyFont="1" applyBorder="1" applyAlignment="1" applyProtection="1">
      <alignment vertical="center" textRotation="255"/>
      <protection hidden="1"/>
    </xf>
    <xf numFmtId="0" fontId="36" fillId="0" borderId="188" xfId="1" applyFont="1" applyBorder="1" applyAlignment="1" applyProtection="1">
      <alignment vertical="center" textRotation="255"/>
      <protection hidden="1"/>
    </xf>
    <xf numFmtId="0" fontId="158" fillId="2" borderId="0" xfId="2" applyFont="1" applyFill="1" applyAlignment="1" applyProtection="1">
      <alignment vertical="center"/>
      <protection hidden="1"/>
    </xf>
    <xf numFmtId="0" fontId="3" fillId="2" borderId="0" xfId="2" applyFont="1" applyFill="1" applyProtection="1">
      <protection hidden="1"/>
    </xf>
    <xf numFmtId="0" fontId="3" fillId="2" borderId="0" xfId="2" applyFont="1" applyFill="1" applyAlignment="1" applyProtection="1">
      <alignment vertical="top"/>
      <protection hidden="1"/>
    </xf>
    <xf numFmtId="0" fontId="64" fillId="2" borderId="140" xfId="2" applyFont="1" applyFill="1" applyBorder="1" applyAlignment="1" applyProtection="1">
      <alignment horizontal="center" vertical="center"/>
      <protection hidden="1"/>
    </xf>
    <xf numFmtId="0" fontId="58" fillId="2" borderId="140" xfId="2" applyFont="1" applyFill="1" applyBorder="1" applyAlignment="1" applyProtection="1">
      <alignment horizontal="center" vertical="center" wrapText="1"/>
      <protection hidden="1"/>
    </xf>
    <xf numFmtId="0" fontId="7" fillId="2" borderId="140" xfId="2" applyFont="1" applyFill="1" applyBorder="1" applyAlignment="1" applyProtection="1">
      <alignment horizontal="center" vertical="center"/>
      <protection hidden="1"/>
    </xf>
    <xf numFmtId="0" fontId="29" fillId="2" borderId="25" xfId="2" applyFont="1" applyFill="1" applyBorder="1" applyAlignment="1" applyProtection="1">
      <alignment horizontal="distributed" vertical="center" indent="1"/>
      <protection hidden="1"/>
    </xf>
    <xf numFmtId="0" fontId="60" fillId="2" borderId="151" xfId="2" applyFont="1" applyFill="1" applyBorder="1" applyAlignment="1" applyProtection="1">
      <alignment horizontal="distributed" vertical="center" indent="1"/>
      <protection hidden="1"/>
    </xf>
    <xf numFmtId="0" fontId="64" fillId="2" borderId="151" xfId="2" applyFont="1" applyFill="1" applyBorder="1" applyAlignment="1" applyProtection="1">
      <alignment horizontal="center" vertical="center"/>
      <protection hidden="1"/>
    </xf>
    <xf numFmtId="0" fontId="160" fillId="2" borderId="151" xfId="2" applyFont="1" applyFill="1" applyBorder="1" applyAlignment="1" applyProtection="1">
      <alignment horizontal="center" vertical="center" wrapText="1"/>
      <protection hidden="1"/>
    </xf>
    <xf numFmtId="0" fontId="58" fillId="2" borderId="151" xfId="2" applyFont="1" applyFill="1" applyBorder="1" applyAlignment="1" applyProtection="1">
      <alignment horizontal="center" vertical="center" wrapText="1"/>
      <protection hidden="1"/>
    </xf>
    <xf numFmtId="0" fontId="5" fillId="2" borderId="151" xfId="2" applyFont="1" applyFill="1" applyBorder="1" applyAlignment="1" applyProtection="1">
      <alignment horizontal="center" vertical="center"/>
      <protection hidden="1"/>
    </xf>
    <xf numFmtId="0" fontId="160" fillId="2" borderId="151" xfId="2" applyFont="1" applyFill="1" applyBorder="1" applyAlignment="1" applyProtection="1">
      <alignment horizontal="center" vertical="center"/>
      <protection hidden="1"/>
    </xf>
    <xf numFmtId="0" fontId="7" fillId="2" borderId="151" xfId="2" applyFont="1" applyFill="1" applyBorder="1" applyAlignment="1" applyProtection="1">
      <alignment horizontal="center" vertical="center"/>
      <protection hidden="1"/>
    </xf>
    <xf numFmtId="0" fontId="160" fillId="2" borderId="151" xfId="2" applyFont="1" applyFill="1" applyBorder="1" applyAlignment="1" applyProtection="1">
      <alignment vertical="center"/>
      <protection hidden="1"/>
    </xf>
    <xf numFmtId="0" fontId="161" fillId="2" borderId="151" xfId="2" applyFont="1" applyFill="1" applyBorder="1" applyAlignment="1" applyProtection="1">
      <alignment horizontal="center" vertical="center" shrinkToFit="1"/>
      <protection hidden="1"/>
    </xf>
    <xf numFmtId="0" fontId="60" fillId="2" borderId="0" xfId="2" applyFont="1" applyFill="1" applyAlignment="1" applyProtection="1">
      <alignment horizontal="distributed" vertical="center" indent="1"/>
      <protection hidden="1"/>
    </xf>
    <xf numFmtId="0" fontId="64" fillId="2" borderId="0" xfId="2" applyFont="1" applyFill="1" applyAlignment="1" applyProtection="1">
      <alignment horizontal="center" vertical="center"/>
      <protection hidden="1"/>
    </xf>
    <xf numFmtId="0" fontId="160" fillId="2" borderId="0" xfId="2" applyFont="1" applyFill="1" applyAlignment="1" applyProtection="1">
      <alignment horizontal="center" vertical="center" wrapText="1"/>
      <protection hidden="1"/>
    </xf>
    <xf numFmtId="0" fontId="5" fillId="2" borderId="0" xfId="2" applyFont="1" applyFill="1" applyAlignment="1" applyProtection="1">
      <alignment horizontal="center" vertical="center"/>
      <protection hidden="1"/>
    </xf>
    <xf numFmtId="0" fontId="160" fillId="2" borderId="0" xfId="2" applyFont="1" applyFill="1" applyAlignment="1" applyProtection="1">
      <alignment horizontal="center" vertical="center"/>
      <protection hidden="1"/>
    </xf>
    <xf numFmtId="0" fontId="160" fillId="2" borderId="0" xfId="2" applyFont="1" applyFill="1" applyAlignment="1" applyProtection="1">
      <alignment vertical="center"/>
      <protection hidden="1"/>
    </xf>
    <xf numFmtId="0" fontId="161" fillId="2" borderId="0" xfId="2" applyFont="1" applyFill="1" applyAlignment="1" applyProtection="1">
      <alignment horizontal="center" vertical="center" shrinkToFit="1"/>
      <protection hidden="1"/>
    </xf>
    <xf numFmtId="0" fontId="60" fillId="2" borderId="144" xfId="2" applyFont="1" applyFill="1" applyBorder="1" applyAlignment="1" applyProtection="1">
      <alignment horizontal="distributed" vertical="center" wrapText="1" indent="1"/>
      <protection hidden="1"/>
    </xf>
    <xf numFmtId="0" fontId="60" fillId="2" borderId="0" xfId="2" applyFont="1" applyFill="1" applyAlignment="1" applyProtection="1">
      <alignment horizontal="distributed" vertical="center" wrapText="1" indent="1"/>
      <protection hidden="1"/>
    </xf>
    <xf numFmtId="0" fontId="60" fillId="2" borderId="144" xfId="2" applyFont="1" applyFill="1" applyBorder="1" applyAlignment="1" applyProtection="1">
      <alignment horizontal="center" vertical="center" wrapText="1"/>
      <protection hidden="1"/>
    </xf>
    <xf numFmtId="0" fontId="63" fillId="2" borderId="151" xfId="2" applyFont="1" applyFill="1" applyBorder="1" applyAlignment="1" applyProtection="1">
      <alignment horizontal="center" vertical="center"/>
      <protection hidden="1"/>
    </xf>
    <xf numFmtId="0" fontId="63" fillId="2" borderId="0" xfId="2" applyFont="1" applyFill="1" applyAlignment="1" applyProtection="1">
      <alignment horizontal="center" vertical="center"/>
      <protection hidden="1"/>
    </xf>
    <xf numFmtId="0" fontId="63" fillId="2" borderId="0" xfId="2" applyFont="1" applyFill="1" applyAlignment="1" applyProtection="1">
      <alignment horizontal="right" vertical="top"/>
      <protection hidden="1"/>
    </xf>
    <xf numFmtId="0" fontId="63" fillId="2" borderId="64" xfId="2" applyFont="1" applyFill="1" applyBorder="1" applyAlignment="1" applyProtection="1">
      <alignment horizontal="center" vertical="center"/>
      <protection hidden="1"/>
    </xf>
    <xf numFmtId="0" fontId="63" fillId="2" borderId="144" xfId="2" applyFont="1" applyFill="1" applyBorder="1" applyAlignment="1" applyProtection="1">
      <alignment horizontal="center" vertical="center"/>
      <protection hidden="1"/>
    </xf>
    <xf numFmtId="0" fontId="63" fillId="2" borderId="145" xfId="2" applyFont="1" applyFill="1" applyBorder="1" applyAlignment="1" applyProtection="1">
      <alignment horizontal="right" vertical="top"/>
      <protection hidden="1"/>
    </xf>
    <xf numFmtId="0" fontId="60" fillId="2" borderId="50" xfId="2" applyFont="1" applyFill="1" applyBorder="1" applyAlignment="1" applyProtection="1">
      <alignment vertical="center" wrapText="1"/>
      <protection hidden="1"/>
    </xf>
    <xf numFmtId="0" fontId="29" fillId="2" borderId="38" xfId="2" applyFont="1" applyFill="1" applyBorder="1" applyAlignment="1" applyProtection="1">
      <alignment horizontal="center" vertical="center" textRotation="255"/>
      <protection hidden="1"/>
    </xf>
    <xf numFmtId="0" fontId="63" fillId="2" borderId="65" xfId="2" applyFont="1" applyFill="1" applyBorder="1" applyAlignment="1" applyProtection="1">
      <alignment horizontal="center" vertical="center" textRotation="255"/>
      <protection hidden="1"/>
    </xf>
    <xf numFmtId="0" fontId="2" fillId="2" borderId="63" xfId="2" applyFont="1" applyFill="1" applyBorder="1" applyAlignment="1" applyProtection="1">
      <alignment horizontal="center" vertical="distributed" textRotation="255" justifyLastLine="1"/>
      <protection hidden="1"/>
    </xf>
    <xf numFmtId="0" fontId="63" fillId="2" borderId="38" xfId="2" applyFont="1" applyFill="1" applyBorder="1" applyAlignment="1" applyProtection="1">
      <alignment horizontal="center" vertical="center"/>
      <protection hidden="1"/>
    </xf>
    <xf numFmtId="0" fontId="60" fillId="2" borderId="137" xfId="2" applyFont="1" applyFill="1" applyBorder="1" applyAlignment="1" applyProtection="1">
      <alignment vertical="distributed" textRotation="255" indent="1"/>
      <protection hidden="1"/>
    </xf>
    <xf numFmtId="0" fontId="60" fillId="2" borderId="45" xfId="2" applyFont="1" applyFill="1" applyBorder="1" applyAlignment="1" applyProtection="1">
      <alignment vertical="center" wrapText="1"/>
      <protection hidden="1"/>
    </xf>
    <xf numFmtId="0" fontId="63" fillId="2" borderId="44" xfId="2" applyFont="1" applyFill="1" applyBorder="1" applyAlignment="1" applyProtection="1">
      <alignment horizontal="center" vertical="center"/>
      <protection hidden="1"/>
    </xf>
    <xf numFmtId="0" fontId="60" fillId="2" borderId="146" xfId="2" applyFont="1" applyFill="1" applyBorder="1" applyAlignment="1" applyProtection="1">
      <alignment vertical="distributed" textRotation="255" indent="1"/>
      <protection hidden="1"/>
    </xf>
    <xf numFmtId="0" fontId="60" fillId="2" borderId="46" xfId="2" applyFont="1" applyFill="1" applyBorder="1" applyAlignment="1" applyProtection="1">
      <alignment horizontal="distributed" vertical="center" wrapText="1"/>
      <protection hidden="1"/>
    </xf>
    <xf numFmtId="0" fontId="61" fillId="2" borderId="138" xfId="2" applyFont="1" applyFill="1" applyBorder="1" applyAlignment="1" applyProtection="1">
      <alignment vertical="center"/>
      <protection hidden="1"/>
    </xf>
    <xf numFmtId="0" fontId="60" fillId="2" borderId="140" xfId="2" applyFont="1" applyFill="1" applyBorder="1" applyAlignment="1" applyProtection="1">
      <alignment horizontal="center" vertical="center" wrapText="1"/>
      <protection hidden="1"/>
    </xf>
    <xf numFmtId="0" fontId="63" fillId="2" borderId="128" xfId="2" applyFont="1" applyFill="1" applyBorder="1" applyAlignment="1" applyProtection="1">
      <alignment horizontal="center" vertical="center"/>
      <protection hidden="1"/>
    </xf>
    <xf numFmtId="0" fontId="7" fillId="2" borderId="0" xfId="2" applyFont="1" applyFill="1" applyProtection="1">
      <protection hidden="1"/>
    </xf>
    <xf numFmtId="0" fontId="163" fillId="2" borderId="0" xfId="2" applyFont="1" applyFill="1" applyAlignment="1" applyProtection="1">
      <alignment vertical="center"/>
      <protection hidden="1"/>
    </xf>
    <xf numFmtId="0" fontId="163" fillId="2" borderId="0" xfId="2" applyFont="1" applyFill="1" applyAlignment="1" applyProtection="1">
      <alignment horizontal="right" vertical="center"/>
      <protection hidden="1"/>
    </xf>
    <xf numFmtId="0" fontId="29" fillId="3" borderId="25" xfId="3" applyFont="1" applyFill="1" applyBorder="1" applyAlignment="1" applyProtection="1">
      <alignment horizontal="center" vertical="center"/>
      <protection hidden="1"/>
    </xf>
    <xf numFmtId="0" fontId="1" fillId="2" borderId="55" xfId="3" applyFont="1" applyFill="1" applyBorder="1" applyAlignment="1" applyProtection="1">
      <alignment vertical="center"/>
      <protection hidden="1"/>
    </xf>
    <xf numFmtId="49" fontId="9" fillId="0" borderId="0" xfId="3" applyNumberFormat="1" applyFont="1" applyAlignment="1" applyProtection="1">
      <alignment horizontal="center" vertical="center"/>
      <protection hidden="1"/>
    </xf>
    <xf numFmtId="49" fontId="3" fillId="2" borderId="72" xfId="3" applyNumberFormat="1" applyFont="1" applyFill="1" applyBorder="1" applyAlignment="1" applyProtection="1">
      <alignment horizontal="center" vertical="center"/>
      <protection hidden="1"/>
    </xf>
    <xf numFmtId="0" fontId="3" fillId="2" borderId="54" xfId="3" applyFont="1" applyFill="1" applyBorder="1" applyAlignment="1" applyProtection="1">
      <alignment horizontal="center" vertical="center"/>
      <protection hidden="1"/>
    </xf>
    <xf numFmtId="0" fontId="3" fillId="2" borderId="17" xfId="3" applyFont="1" applyFill="1" applyBorder="1" applyAlignment="1" applyProtection="1">
      <alignment horizontal="center" vertical="center"/>
      <protection hidden="1"/>
    </xf>
    <xf numFmtId="0" fontId="29" fillId="2" borderId="9" xfId="3" applyFont="1" applyFill="1" applyBorder="1" applyAlignment="1" applyProtection="1">
      <alignment horizontal="distributed" vertical="center" justifyLastLine="1"/>
      <protection hidden="1"/>
    </xf>
    <xf numFmtId="0" fontId="3" fillId="2" borderId="64" xfId="3" applyFont="1" applyFill="1" applyBorder="1" applyAlignment="1" applyProtection="1">
      <alignment horizontal="center" vertical="center"/>
      <protection hidden="1"/>
    </xf>
    <xf numFmtId="0" fontId="3" fillId="2" borderId="36" xfId="3" applyFont="1" applyFill="1" applyBorder="1" applyAlignment="1" applyProtection="1">
      <alignment horizontal="center" vertical="center"/>
      <protection hidden="1"/>
    </xf>
    <xf numFmtId="0" fontId="3" fillId="2" borderId="0" xfId="3" applyFont="1" applyFill="1" applyAlignment="1" applyProtection="1">
      <alignment horizontal="left" vertical="center"/>
      <protection hidden="1"/>
    </xf>
    <xf numFmtId="0" fontId="3" fillId="2" borderId="0" xfId="3" applyFont="1" applyFill="1" applyAlignment="1" applyProtection="1">
      <alignment horizontal="center" vertical="center"/>
      <protection hidden="1"/>
    </xf>
    <xf numFmtId="0" fontId="3" fillId="2" borderId="6" xfId="3" applyFont="1" applyFill="1" applyBorder="1" applyAlignment="1" applyProtection="1">
      <alignment horizontal="center" vertical="center"/>
      <protection hidden="1"/>
    </xf>
    <xf numFmtId="0" fontId="3" fillId="2" borderId="38" xfId="3" applyFont="1" applyFill="1" applyBorder="1" applyAlignment="1" applyProtection="1">
      <alignment horizontal="center" vertical="center"/>
      <protection hidden="1"/>
    </xf>
    <xf numFmtId="0" fontId="3" fillId="2" borderId="33" xfId="3" applyFont="1" applyFill="1" applyBorder="1" applyAlignment="1" applyProtection="1">
      <alignment horizontal="center" vertical="center"/>
      <protection hidden="1"/>
    </xf>
    <xf numFmtId="0" fontId="3" fillId="2" borderId="42" xfId="3" applyFont="1" applyFill="1" applyBorder="1" applyAlignment="1" applyProtection="1">
      <alignment horizontal="left" vertical="center"/>
      <protection hidden="1"/>
    </xf>
    <xf numFmtId="0" fontId="3" fillId="2" borderId="75" xfId="3" applyFont="1" applyFill="1" applyBorder="1" applyAlignment="1" applyProtection="1">
      <alignment horizontal="center" vertical="center"/>
      <protection hidden="1"/>
    </xf>
    <xf numFmtId="0" fontId="5" fillId="2" borderId="37" xfId="3" applyFont="1" applyFill="1" applyBorder="1" applyAlignment="1" applyProtection="1">
      <alignment horizontal="center" vertical="center"/>
      <protection hidden="1"/>
    </xf>
    <xf numFmtId="49" fontId="3" fillId="2" borderId="67" xfId="3" applyNumberFormat="1" applyFont="1" applyFill="1" applyBorder="1" applyAlignment="1" applyProtection="1">
      <alignment horizontal="center" vertical="center"/>
      <protection hidden="1"/>
    </xf>
    <xf numFmtId="0" fontId="3" fillId="2" borderId="66" xfId="3" applyFont="1" applyFill="1" applyBorder="1" applyAlignment="1" applyProtection="1">
      <alignment horizontal="center" vertical="center"/>
      <protection hidden="1"/>
    </xf>
    <xf numFmtId="0" fontId="3" fillId="2" borderId="55" xfId="3" applyFont="1" applyFill="1" applyBorder="1" applyAlignment="1" applyProtection="1">
      <alignment horizontal="left" vertical="center"/>
      <protection hidden="1"/>
    </xf>
    <xf numFmtId="0" fontId="3" fillId="2" borderId="56"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center" wrapText="1"/>
      <protection hidden="1"/>
    </xf>
    <xf numFmtId="0" fontId="14" fillId="2" borderId="0" xfId="3" applyFont="1" applyFill="1" applyAlignment="1" applyProtection="1">
      <alignment horizontal="center" vertical="center" wrapText="1"/>
      <protection hidden="1"/>
    </xf>
    <xf numFmtId="0" fontId="3" fillId="2" borderId="39" xfId="3" applyFont="1" applyFill="1" applyBorder="1" applyAlignment="1" applyProtection="1">
      <alignment horizontal="left" vertical="center"/>
      <protection hidden="1"/>
    </xf>
    <xf numFmtId="49" fontId="156" fillId="0" borderId="8" xfId="1" applyNumberFormat="1" applyFont="1" applyBorder="1" applyAlignment="1" applyProtection="1">
      <alignment horizontal="center" vertical="center"/>
      <protection hidden="1"/>
    </xf>
    <xf numFmtId="49" fontId="156" fillId="0" borderId="0" xfId="1" applyNumberFormat="1" applyFont="1" applyAlignment="1" applyProtection="1">
      <alignment horizontal="center" vertical="center"/>
      <protection hidden="1"/>
    </xf>
    <xf numFmtId="49" fontId="156" fillId="0" borderId="7" xfId="1" applyNumberFormat="1" applyFont="1" applyBorder="1" applyAlignment="1" applyProtection="1">
      <alignment horizontal="center" vertical="center"/>
      <protection hidden="1"/>
    </xf>
    <xf numFmtId="0" fontId="156" fillId="0" borderId="5" xfId="1" applyFont="1" applyBorder="1" applyAlignment="1" applyProtection="1">
      <alignment horizontal="center" vertical="center"/>
      <protection hidden="1"/>
    </xf>
    <xf numFmtId="0" fontId="156" fillId="0" borderId="6" xfId="1" applyFont="1" applyBorder="1" applyAlignment="1" applyProtection="1">
      <alignment horizontal="center" vertical="center"/>
      <protection hidden="1"/>
    </xf>
    <xf numFmtId="0" fontId="156" fillId="0" borderId="16" xfId="1" applyFont="1" applyBorder="1" applyAlignment="1" applyProtection="1">
      <alignment horizontal="center" vertical="center"/>
      <protection hidden="1"/>
    </xf>
    <xf numFmtId="0" fontId="156" fillId="0" borderId="17" xfId="1" applyFont="1" applyBorder="1" applyAlignment="1" applyProtection="1">
      <alignment horizontal="center" vertical="center"/>
      <protection hidden="1"/>
    </xf>
    <xf numFmtId="0" fontId="8" fillId="0" borderId="0" xfId="1" applyFont="1" applyAlignment="1" applyProtection="1">
      <alignment horizontal="center" vertical="center"/>
      <protection hidden="1"/>
    </xf>
    <xf numFmtId="0" fontId="156" fillId="0" borderId="9" xfId="1" applyFont="1" applyBorder="1" applyAlignment="1" applyProtection="1">
      <alignment horizontal="center" vertical="center"/>
      <protection hidden="1"/>
    </xf>
    <xf numFmtId="0" fontId="156" fillId="0" borderId="11" xfId="1" applyFont="1" applyBorder="1" applyAlignment="1" applyProtection="1">
      <alignment horizontal="center" vertical="center"/>
      <protection hidden="1"/>
    </xf>
    <xf numFmtId="0" fontId="55" fillId="0" borderId="0" xfId="1" applyFont="1" applyAlignment="1" applyProtection="1">
      <alignment horizontal="center" vertical="center"/>
      <protection hidden="1"/>
    </xf>
    <xf numFmtId="0" fontId="8" fillId="0" borderId="9"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30" fillId="0" borderId="0" xfId="1" applyFont="1" applyAlignment="1" applyProtection="1">
      <alignment horizontal="center" vertical="center" wrapText="1"/>
      <protection hidden="1"/>
    </xf>
    <xf numFmtId="0" fontId="8" fillId="0" borderId="0" xfId="1" applyFont="1" applyAlignment="1" applyProtection="1">
      <alignment horizontal="center" vertical="center" wrapText="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8" fillId="0" borderId="7" xfId="1" applyFont="1" applyBorder="1" applyAlignment="1" applyProtection="1">
      <alignment horizontal="center" vertical="center" wrapText="1"/>
      <protection hidden="1"/>
    </xf>
    <xf numFmtId="49" fontId="156" fillId="0" borderId="5" xfId="1" applyNumberFormat="1" applyFont="1" applyBorder="1" applyAlignment="1" applyProtection="1">
      <alignment horizontal="center" vertical="center"/>
      <protection hidden="1"/>
    </xf>
    <xf numFmtId="49" fontId="156" fillId="0" borderId="6" xfId="1" applyNumberFormat="1" applyFont="1" applyBorder="1" applyAlignment="1" applyProtection="1">
      <alignment horizontal="center" vertical="center"/>
      <protection hidden="1"/>
    </xf>
    <xf numFmtId="0" fontId="43" fillId="0" borderId="1" xfId="1" applyFont="1" applyBorder="1" applyAlignment="1" applyProtection="1">
      <alignment horizontal="center" vertical="center" wrapText="1"/>
      <protection hidden="1"/>
    </xf>
    <xf numFmtId="0" fontId="43" fillId="0" borderId="0" xfId="1" applyFont="1" applyAlignment="1" applyProtection="1">
      <alignment horizontal="center" vertical="center" wrapText="1"/>
      <protection hidden="1"/>
    </xf>
    <xf numFmtId="49" fontId="156" fillId="0" borderId="26" xfId="1" applyNumberFormat="1" applyFont="1" applyBorder="1" applyAlignment="1" applyProtection="1">
      <alignment horizontal="center" vertical="center"/>
      <protection hidden="1"/>
    </xf>
    <xf numFmtId="49" fontId="156" fillId="0" borderId="15" xfId="1" applyNumberFormat="1" applyFont="1" applyBorder="1" applyAlignment="1" applyProtection="1">
      <alignment horizontal="center" vertical="center"/>
      <protection hidden="1"/>
    </xf>
    <xf numFmtId="49" fontId="156" fillId="0" borderId="21" xfId="1" applyNumberFormat="1" applyFont="1" applyBorder="1" applyAlignment="1" applyProtection="1">
      <alignment horizontal="center" vertical="center"/>
      <protection hidden="1"/>
    </xf>
    <xf numFmtId="0" fontId="43" fillId="0" borderId="8" xfId="1" applyFont="1" applyBorder="1" applyAlignment="1" applyProtection="1">
      <alignment horizontal="center" vertical="center" wrapText="1"/>
      <protection hidden="1"/>
    </xf>
    <xf numFmtId="0" fontId="67" fillId="0" borderId="0" xfId="1" applyFont="1" applyAlignment="1" applyProtection="1">
      <alignment horizontal="center" vertical="center" wrapText="1"/>
      <protection hidden="1"/>
    </xf>
    <xf numFmtId="0" fontId="67" fillId="0" borderId="0" xfId="1" applyFont="1" applyAlignment="1" applyProtection="1">
      <alignment horizontal="center" vertical="center"/>
      <protection hidden="1"/>
    </xf>
    <xf numFmtId="0" fontId="55" fillId="0" borderId="7" xfId="1" applyFont="1" applyBorder="1" applyAlignment="1" applyProtection="1">
      <alignment horizontal="center" vertical="center"/>
      <protection hidden="1"/>
    </xf>
    <xf numFmtId="49" fontId="156" fillId="0" borderId="0" xfId="1" applyNumberFormat="1" applyFont="1" applyAlignment="1" applyProtection="1">
      <alignment horizontal="center" vertical="center" wrapText="1"/>
      <protection hidden="1"/>
    </xf>
    <xf numFmtId="0" fontId="19" fillId="0" borderId="6"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0" fontId="114" fillId="2" borderId="0" xfId="1" applyFont="1" applyFill="1" applyAlignment="1" applyProtection="1">
      <alignment horizontal="center" vertical="center"/>
      <protection hidden="1"/>
    </xf>
    <xf numFmtId="0" fontId="46" fillId="2" borderId="1" xfId="1" applyFont="1" applyFill="1" applyBorder="1" applyAlignment="1" applyProtection="1">
      <alignment horizontal="center" vertical="center" wrapText="1"/>
      <protection hidden="1"/>
    </xf>
    <xf numFmtId="0" fontId="46" fillId="2" borderId="0" xfId="1" applyFont="1" applyFill="1" applyAlignment="1" applyProtection="1">
      <alignment horizontal="center" vertical="center" wrapText="1"/>
      <protection hidden="1"/>
    </xf>
    <xf numFmtId="0" fontId="118" fillId="2" borderId="5" xfId="1" applyFont="1" applyFill="1" applyBorder="1" applyAlignment="1" applyProtection="1">
      <alignment horizontal="center" vertical="center"/>
      <protection hidden="1"/>
    </xf>
    <xf numFmtId="0" fontId="118" fillId="2" borderId="0" xfId="1" applyFont="1" applyFill="1" applyAlignment="1" applyProtection="1">
      <alignment horizontal="center" vertical="center"/>
      <protection hidden="1"/>
    </xf>
    <xf numFmtId="0" fontId="118" fillId="2" borderId="6" xfId="1" applyFont="1" applyFill="1" applyBorder="1" applyAlignment="1" applyProtection="1">
      <alignment horizontal="center" vertical="center"/>
      <protection hidden="1"/>
    </xf>
    <xf numFmtId="0" fontId="118" fillId="2" borderId="26" xfId="1" applyFont="1" applyFill="1" applyBorder="1" applyAlignment="1" applyProtection="1">
      <alignment horizontal="center" vertical="center"/>
      <protection hidden="1"/>
    </xf>
    <xf numFmtId="0" fontId="118" fillId="2" borderId="15" xfId="1" applyFont="1" applyFill="1" applyBorder="1" applyAlignment="1" applyProtection="1">
      <alignment horizontal="center" vertical="center"/>
      <protection hidden="1"/>
    </xf>
    <xf numFmtId="0" fontId="118" fillId="2" borderId="21" xfId="1" applyFont="1" applyFill="1" applyBorder="1" applyAlignment="1" applyProtection="1">
      <alignment horizontal="center" vertical="center"/>
      <protection hidden="1"/>
    </xf>
    <xf numFmtId="0" fontId="127" fillId="2" borderId="0" xfId="0" applyFont="1" applyFill="1" applyAlignment="1" applyProtection="1">
      <alignment vertical="center"/>
      <protection hidden="1"/>
    </xf>
    <xf numFmtId="0" fontId="56" fillId="2" borderId="0" xfId="1" applyFont="1" applyFill="1" applyAlignment="1" applyProtection="1">
      <alignment horizontal="center" vertical="center"/>
      <protection hidden="1"/>
    </xf>
    <xf numFmtId="0" fontId="114" fillId="0" borderId="0" xfId="1" applyFont="1" applyAlignment="1" applyProtection="1">
      <alignment horizontal="center" vertical="center"/>
      <protection hidden="1"/>
    </xf>
    <xf numFmtId="0" fontId="46" fillId="0" borderId="1" xfId="1" applyFont="1" applyBorder="1" applyAlignment="1" applyProtection="1">
      <alignment horizontal="center" vertical="center" wrapText="1"/>
      <protection hidden="1"/>
    </xf>
    <xf numFmtId="0" fontId="46" fillId="0" borderId="0" xfId="1" applyFont="1" applyAlignment="1" applyProtection="1">
      <alignment horizontal="center" vertical="center" wrapText="1"/>
      <protection hidden="1"/>
    </xf>
    <xf numFmtId="0" fontId="118" fillId="0" borderId="5" xfId="1" applyFont="1" applyBorder="1" applyAlignment="1" applyProtection="1">
      <alignment horizontal="center" vertical="center"/>
      <protection hidden="1"/>
    </xf>
    <xf numFmtId="0" fontId="118" fillId="0" borderId="0" xfId="1" applyFont="1" applyAlignment="1" applyProtection="1">
      <alignment horizontal="center" vertical="center"/>
      <protection hidden="1"/>
    </xf>
    <xf numFmtId="0" fontId="118" fillId="0" borderId="6" xfId="1" applyFont="1" applyBorder="1" applyAlignment="1" applyProtection="1">
      <alignment horizontal="center" vertical="center"/>
      <protection hidden="1"/>
    </xf>
    <xf numFmtId="0" fontId="118" fillId="0" borderId="26" xfId="1" applyFont="1" applyBorder="1" applyAlignment="1" applyProtection="1">
      <alignment horizontal="center" vertical="center"/>
      <protection hidden="1"/>
    </xf>
    <xf numFmtId="0" fontId="118" fillId="0" borderId="15" xfId="1" applyFont="1" applyBorder="1" applyAlignment="1" applyProtection="1">
      <alignment horizontal="center" vertical="center"/>
      <protection hidden="1"/>
    </xf>
    <xf numFmtId="0" fontId="118" fillId="0" borderId="21" xfId="1" applyFont="1" applyBorder="1" applyAlignment="1" applyProtection="1">
      <alignment horizontal="center" vertical="center"/>
      <protection hidden="1"/>
    </xf>
    <xf numFmtId="0" fontId="127" fillId="0" borderId="0" xfId="0" applyFont="1" applyAlignment="1" applyProtection="1">
      <alignment vertical="center"/>
      <protection hidden="1"/>
    </xf>
    <xf numFmtId="0" fontId="56" fillId="0" borderId="0" xfId="1" applyFont="1" applyAlignment="1" applyProtection="1">
      <alignment horizontal="center" vertical="center"/>
      <protection hidden="1"/>
    </xf>
    <xf numFmtId="0" fontId="120" fillId="0" borderId="0" xfId="1" applyFont="1" applyAlignment="1" applyProtection="1">
      <alignment horizontal="center" vertical="center"/>
      <protection hidden="1"/>
    </xf>
    <xf numFmtId="0" fontId="73" fillId="0" borderId="25" xfId="1" applyFont="1" applyBorder="1" applyProtection="1">
      <alignment vertical="center"/>
      <protection hidden="1"/>
    </xf>
    <xf numFmtId="0" fontId="19" fillId="0" borderId="5" xfId="1" applyFont="1" applyBorder="1" applyAlignment="1" applyProtection="1">
      <alignment vertical="center" wrapText="1"/>
      <protection hidden="1"/>
    </xf>
    <xf numFmtId="0" fontId="19" fillId="0" borderId="8" xfId="1" applyFont="1" applyBorder="1" applyAlignment="1" applyProtection="1">
      <alignment vertical="center" wrapText="1"/>
      <protection hidden="1"/>
    </xf>
    <xf numFmtId="0" fontId="19" fillId="0" borderId="31" xfId="1" applyFont="1" applyBorder="1" applyAlignment="1" applyProtection="1">
      <alignment vertical="center" wrapText="1"/>
      <protection hidden="1"/>
    </xf>
    <xf numFmtId="0" fontId="19" fillId="0" borderId="9" xfId="1" applyFont="1" applyBorder="1" applyAlignment="1" applyProtection="1">
      <alignment vertical="center" wrapText="1"/>
      <protection hidden="1"/>
    </xf>
    <xf numFmtId="0" fontId="19" fillId="0" borderId="24" xfId="1" applyFont="1" applyBorder="1" applyAlignment="1" applyProtection="1">
      <alignment vertical="center" wrapText="1"/>
      <protection hidden="1"/>
    </xf>
    <xf numFmtId="0" fontId="19" fillId="0" borderId="22" xfId="1" applyFont="1" applyBorder="1" applyAlignment="1" applyProtection="1">
      <alignment vertical="center" wrapText="1"/>
      <protection hidden="1"/>
    </xf>
    <xf numFmtId="0" fontId="19" fillId="0" borderId="14" xfId="1" applyFont="1" applyBorder="1" applyAlignment="1" applyProtection="1">
      <alignment vertical="center" wrapText="1"/>
      <protection hidden="1"/>
    </xf>
    <xf numFmtId="0" fontId="19" fillId="0" borderId="7" xfId="1" applyFont="1" applyBorder="1" applyAlignment="1" applyProtection="1">
      <alignment horizontal="center" vertical="center" wrapText="1"/>
      <protection hidden="1"/>
    </xf>
    <xf numFmtId="0" fontId="19" fillId="0" borderId="12" xfId="1" applyFont="1" applyBorder="1" applyAlignment="1" applyProtection="1">
      <alignment vertical="center" wrapText="1"/>
      <protection hidden="1"/>
    </xf>
    <xf numFmtId="0" fontId="19" fillId="0" borderId="17" xfId="1" applyFont="1" applyBorder="1" applyAlignment="1" applyProtection="1">
      <alignment vertical="center" wrapText="1"/>
      <protection hidden="1"/>
    </xf>
    <xf numFmtId="0" fontId="19" fillId="0" borderId="16" xfId="1" applyFont="1" applyBorder="1" applyAlignment="1" applyProtection="1">
      <alignment vertical="center" wrapText="1"/>
      <protection hidden="1"/>
    </xf>
    <xf numFmtId="0" fontId="30" fillId="0" borderId="5" xfId="1" applyFont="1" applyBorder="1" applyAlignment="1" applyProtection="1">
      <alignment vertical="center" wrapText="1"/>
      <protection hidden="1"/>
    </xf>
    <xf numFmtId="0" fontId="19" fillId="0" borderId="183" xfId="1" applyFont="1" applyBorder="1" applyProtection="1">
      <alignment vertical="center"/>
      <protection hidden="1"/>
    </xf>
    <xf numFmtId="0" fontId="19" fillId="0" borderId="184" xfId="1" applyFont="1" applyBorder="1" applyProtection="1">
      <alignment vertical="center"/>
      <protection hidden="1"/>
    </xf>
    <xf numFmtId="0" fontId="19" fillId="0" borderId="185" xfId="1" applyFont="1" applyBorder="1" applyProtection="1">
      <alignment vertical="center"/>
      <protection hidden="1"/>
    </xf>
    <xf numFmtId="0" fontId="19" fillId="0" borderId="10" xfId="1" applyFont="1" applyBorder="1" applyProtection="1">
      <alignment vertical="center"/>
      <protection hidden="1"/>
    </xf>
    <xf numFmtId="0" fontId="19" fillId="0" borderId="12" xfId="1" applyFont="1" applyBorder="1" applyProtection="1">
      <alignment vertical="center"/>
      <protection hidden="1"/>
    </xf>
    <xf numFmtId="176" fontId="54" fillId="0" borderId="25" xfId="1" applyNumberFormat="1" applyFont="1" applyBorder="1" applyProtection="1">
      <alignment vertical="center"/>
      <protection hidden="1"/>
    </xf>
    <xf numFmtId="0" fontId="2" fillId="0" borderId="25" xfId="1" applyBorder="1" applyProtection="1">
      <alignment vertical="center"/>
      <protection hidden="1"/>
    </xf>
    <xf numFmtId="49" fontId="83" fillId="0" borderId="33" xfId="3" applyNumberFormat="1" applyFont="1" applyBorder="1" applyAlignment="1" applyProtection="1">
      <alignment horizontal="center" vertical="center"/>
      <protection hidden="1"/>
    </xf>
    <xf numFmtId="0" fontId="159" fillId="2" borderId="0" xfId="2" applyFont="1" applyFill="1" applyAlignment="1" applyProtection="1">
      <alignment vertical="top"/>
      <protection hidden="1"/>
    </xf>
    <xf numFmtId="176" fontId="75" fillId="0" borderId="25" xfId="0" applyNumberFormat="1" applyFont="1" applyBorder="1" applyAlignment="1" applyProtection="1">
      <alignment horizontal="right" vertical="center"/>
      <protection locked="0"/>
    </xf>
    <xf numFmtId="49" fontId="160" fillId="2" borderId="140" xfId="2" applyNumberFormat="1" applyFont="1" applyFill="1" applyBorder="1" applyAlignment="1" applyProtection="1">
      <alignment horizontal="center" vertical="center" wrapText="1"/>
      <protection hidden="1"/>
    </xf>
    <xf numFmtId="49" fontId="160" fillId="2" borderId="140" xfId="2" applyNumberFormat="1" applyFont="1" applyFill="1" applyBorder="1" applyAlignment="1" applyProtection="1">
      <alignment horizontal="center" vertical="center"/>
      <protection hidden="1"/>
    </xf>
    <xf numFmtId="0" fontId="90" fillId="2" borderId="10" xfId="0" applyFont="1" applyFill="1" applyBorder="1" applyAlignment="1" applyProtection="1">
      <alignment horizontal="right" vertical="center" shrinkToFit="1"/>
      <protection hidden="1"/>
    </xf>
    <xf numFmtId="0" fontId="9" fillId="0" borderId="142" xfId="3" applyFont="1" applyBorder="1" applyAlignment="1" applyProtection="1">
      <alignment horizontal="center" vertical="center"/>
      <protection hidden="1"/>
    </xf>
    <xf numFmtId="0" fontId="9" fillId="0" borderId="151" xfId="3" applyFont="1" applyBorder="1" applyAlignment="1" applyProtection="1">
      <alignment horizontal="center" vertical="center"/>
      <protection hidden="1"/>
    </xf>
    <xf numFmtId="0" fontId="9" fillId="0" borderId="5" xfId="3" applyFont="1" applyBorder="1" applyAlignment="1" applyProtection="1">
      <alignment horizontal="center" vertical="center"/>
      <protection hidden="1"/>
    </xf>
    <xf numFmtId="0" fontId="9" fillId="0" borderId="0" xfId="3" applyFont="1" applyAlignment="1" applyProtection="1">
      <alignment horizontal="center" vertical="center"/>
      <protection hidden="1"/>
    </xf>
    <xf numFmtId="49" fontId="9" fillId="0" borderId="66" xfId="3" applyNumberFormat="1" applyFont="1" applyBorder="1" applyAlignment="1" applyProtection="1">
      <alignment horizontal="center" vertical="center"/>
      <protection hidden="1"/>
    </xf>
    <xf numFmtId="49" fontId="9" fillId="0" borderId="72" xfId="3" applyNumberFormat="1" applyFont="1" applyBorder="1" applyAlignment="1" applyProtection="1">
      <alignment horizontal="center" vertical="center"/>
      <protection hidden="1"/>
    </xf>
    <xf numFmtId="49" fontId="9" fillId="0" borderId="77" xfId="3" applyNumberFormat="1" applyFont="1" applyBorder="1" applyAlignment="1" applyProtection="1">
      <alignment horizontal="center" vertical="center"/>
      <protection hidden="1"/>
    </xf>
    <xf numFmtId="49" fontId="9" fillId="0" borderId="73" xfId="3" applyNumberFormat="1" applyFont="1" applyBorder="1" applyAlignment="1" applyProtection="1">
      <alignment horizontal="center" vertical="center"/>
      <protection hidden="1"/>
    </xf>
    <xf numFmtId="0" fontId="82" fillId="0" borderId="52" xfId="3" applyFont="1" applyBorder="1" applyAlignment="1" applyProtection="1">
      <alignment horizontal="center" vertical="center"/>
      <protection hidden="1"/>
    </xf>
    <xf numFmtId="0" fontId="82" fillId="0" borderId="66" xfId="3" applyFont="1" applyBorder="1" applyAlignment="1" applyProtection="1">
      <alignment horizontal="center" vertical="center"/>
      <protection hidden="1"/>
    </xf>
    <xf numFmtId="0" fontId="82" fillId="0" borderId="53" xfId="3" applyFont="1" applyBorder="1" applyAlignment="1" applyProtection="1">
      <alignment horizontal="center" vertical="center"/>
      <protection hidden="1"/>
    </xf>
    <xf numFmtId="0" fontId="82" fillId="0" borderId="77" xfId="3" applyFont="1" applyBorder="1" applyAlignment="1" applyProtection="1">
      <alignment horizontal="center" vertical="center"/>
      <protection hidden="1"/>
    </xf>
    <xf numFmtId="0" fontId="29" fillId="2" borderId="55" xfId="3" applyFont="1" applyFill="1" applyBorder="1" applyAlignment="1" applyProtection="1">
      <alignment horizontal="center" vertical="center" wrapText="1"/>
      <protection hidden="1"/>
    </xf>
    <xf numFmtId="0" fontId="29" fillId="2" borderId="52" xfId="3" applyFont="1" applyFill="1" applyBorder="1" applyAlignment="1" applyProtection="1">
      <alignment horizontal="center" vertical="center" wrapText="1"/>
      <protection hidden="1"/>
    </xf>
    <xf numFmtId="0" fontId="29" fillId="2" borderId="0" xfId="3" applyFont="1" applyFill="1" applyAlignment="1" applyProtection="1">
      <alignment horizontal="center" vertical="center" wrapText="1"/>
      <protection hidden="1"/>
    </xf>
    <xf numFmtId="0" fontId="29" fillId="2" borderId="56" xfId="3" applyFont="1" applyFill="1" applyBorder="1" applyAlignment="1" applyProtection="1">
      <alignment horizontal="center" vertical="center" wrapText="1"/>
      <protection hidden="1"/>
    </xf>
    <xf numFmtId="0" fontId="29" fillId="2" borderId="39" xfId="3" applyFont="1" applyFill="1" applyBorder="1" applyAlignment="1" applyProtection="1">
      <alignment horizontal="center" vertical="center" wrapText="1"/>
      <protection hidden="1"/>
    </xf>
    <xf numFmtId="0" fontId="29" fillId="2" borderId="53" xfId="3" applyFont="1" applyFill="1" applyBorder="1" applyAlignment="1" applyProtection="1">
      <alignment horizontal="center" vertical="center" wrapText="1"/>
      <protection hidden="1"/>
    </xf>
    <xf numFmtId="0" fontId="3" fillId="2" borderId="55" xfId="3" applyFont="1" applyFill="1" applyBorder="1" applyAlignment="1" applyProtection="1">
      <alignment horizontal="center" vertical="center" textRotation="255"/>
      <protection hidden="1"/>
    </xf>
    <xf numFmtId="0" fontId="3" fillId="2" borderId="0" xfId="3" applyFont="1" applyFill="1" applyAlignment="1" applyProtection="1">
      <alignment horizontal="center" vertical="center" textRotation="255"/>
      <protection hidden="1"/>
    </xf>
    <xf numFmtId="0" fontId="3" fillId="2" borderId="39" xfId="3" applyFont="1" applyFill="1" applyBorder="1" applyAlignment="1" applyProtection="1">
      <alignment horizontal="center" vertical="center" textRotation="255"/>
      <protection hidden="1"/>
    </xf>
    <xf numFmtId="49" fontId="9" fillId="0" borderId="55" xfId="3" applyNumberFormat="1" applyFont="1" applyBorder="1" applyAlignment="1" applyProtection="1">
      <alignment horizontal="center" vertical="center"/>
      <protection hidden="1"/>
    </xf>
    <xf numFmtId="49" fontId="9" fillId="0" borderId="0" xfId="3" applyNumberFormat="1" applyFont="1" applyAlignment="1" applyProtection="1">
      <alignment horizontal="center" vertical="center"/>
      <protection hidden="1"/>
    </xf>
    <xf numFmtId="49" fontId="9" fillId="0" borderId="39" xfId="3" applyNumberFormat="1" applyFont="1" applyBorder="1" applyAlignment="1" applyProtection="1">
      <alignment horizontal="center" vertical="center"/>
      <protection hidden="1"/>
    </xf>
    <xf numFmtId="49" fontId="9" fillId="0" borderId="36" xfId="3" applyNumberFormat="1" applyFont="1" applyBorder="1" applyAlignment="1" applyProtection="1">
      <alignment horizontal="center" vertical="center"/>
      <protection hidden="1"/>
    </xf>
    <xf numFmtId="49" fontId="9" fillId="0" borderId="6" xfId="3" applyNumberFormat="1" applyFont="1" applyBorder="1" applyAlignment="1" applyProtection="1">
      <alignment horizontal="center" vertical="center"/>
      <protection hidden="1"/>
    </xf>
    <xf numFmtId="49" fontId="9" fillId="0" borderId="40" xfId="3" applyNumberFormat="1" applyFont="1" applyBorder="1" applyAlignment="1" applyProtection="1">
      <alignment horizontal="center" vertical="center"/>
      <protection hidden="1"/>
    </xf>
    <xf numFmtId="0" fontId="29" fillId="2" borderId="57" xfId="3" applyFont="1" applyFill="1" applyBorder="1" applyAlignment="1" applyProtection="1">
      <alignment horizontal="center" vertical="center"/>
      <protection hidden="1"/>
    </xf>
    <xf numFmtId="0" fontId="29" fillId="2" borderId="55" xfId="3" applyFont="1" applyFill="1" applyBorder="1" applyAlignment="1" applyProtection="1">
      <alignment horizontal="center" vertical="center"/>
      <protection hidden="1"/>
    </xf>
    <xf numFmtId="0" fontId="29" fillId="2" borderId="52" xfId="3" applyFont="1" applyFill="1" applyBorder="1" applyAlignment="1" applyProtection="1">
      <alignment horizontal="center" vertical="center"/>
      <protection hidden="1"/>
    </xf>
    <xf numFmtId="0" fontId="29" fillId="2" borderId="9" xfId="3" applyFont="1" applyFill="1" applyBorder="1" applyAlignment="1" applyProtection="1">
      <alignment horizontal="center" vertical="center"/>
      <protection hidden="1"/>
    </xf>
    <xf numFmtId="0" fontId="29" fillId="2" borderId="10" xfId="3" applyFont="1" applyFill="1" applyBorder="1" applyAlignment="1" applyProtection="1">
      <alignment horizontal="center" vertical="center"/>
      <protection hidden="1"/>
    </xf>
    <xf numFmtId="0" fontId="29" fillId="2" borderId="60" xfId="3" applyFont="1" applyFill="1" applyBorder="1" applyAlignment="1" applyProtection="1">
      <alignment horizontal="center" vertical="center"/>
      <protection hidden="1"/>
    </xf>
    <xf numFmtId="0" fontId="82" fillId="0" borderId="55" xfId="3" applyFont="1" applyBorder="1" applyAlignment="1" applyProtection="1">
      <alignment horizontal="center" vertical="center"/>
      <protection hidden="1"/>
    </xf>
    <xf numFmtId="0" fontId="82" fillId="0" borderId="36" xfId="3" applyFont="1" applyBorder="1" applyAlignment="1" applyProtection="1">
      <alignment horizontal="center" vertical="center"/>
      <protection hidden="1"/>
    </xf>
    <xf numFmtId="0" fontId="82" fillId="0" borderId="10" xfId="3" applyFont="1" applyBorder="1" applyAlignment="1" applyProtection="1">
      <alignment horizontal="center" vertical="center"/>
      <protection hidden="1"/>
    </xf>
    <xf numFmtId="0" fontId="82" fillId="0" borderId="11" xfId="3" applyFont="1" applyBorder="1" applyAlignment="1" applyProtection="1">
      <alignment horizontal="center" vertical="center"/>
      <protection hidden="1"/>
    </xf>
    <xf numFmtId="0" fontId="85" fillId="0" borderId="150" xfId="3" applyFont="1" applyBorder="1" applyAlignment="1" applyProtection="1">
      <alignment horizontal="center" vertical="center"/>
      <protection hidden="1"/>
    </xf>
    <xf numFmtId="0" fontId="85" fillId="0" borderId="143" xfId="3" applyFont="1" applyBorder="1" applyAlignment="1" applyProtection="1">
      <alignment horizontal="center" vertical="center"/>
      <protection hidden="1"/>
    </xf>
    <xf numFmtId="0" fontId="85" fillId="0" borderId="146" xfId="3" applyFont="1" applyBorder="1" applyAlignment="1" applyProtection="1">
      <alignment horizontal="center" vertical="center"/>
      <protection hidden="1"/>
    </xf>
    <xf numFmtId="0" fontId="85" fillId="0" borderId="147" xfId="3" applyFont="1" applyBorder="1" applyAlignment="1" applyProtection="1">
      <alignment horizontal="center" vertical="center"/>
      <protection hidden="1"/>
    </xf>
    <xf numFmtId="0" fontId="3" fillId="2" borderId="150" xfId="3" applyFont="1" applyFill="1" applyBorder="1" applyAlignment="1" applyProtection="1">
      <alignment horizontal="distributed" vertical="center" indent="1"/>
      <protection hidden="1"/>
    </xf>
    <xf numFmtId="0" fontId="3" fillId="2" borderId="148" xfId="3" applyFont="1" applyFill="1" applyBorder="1" applyAlignment="1" applyProtection="1">
      <alignment horizontal="distributed" vertical="center" indent="1"/>
      <protection hidden="1"/>
    </xf>
    <xf numFmtId="0" fontId="3" fillId="2" borderId="63" xfId="3" applyFont="1" applyFill="1" applyBorder="1" applyAlignment="1" applyProtection="1">
      <alignment horizontal="distributed" vertical="center" indent="1"/>
      <protection hidden="1"/>
    </xf>
    <xf numFmtId="0" fontId="3" fillId="2" borderId="39" xfId="3" applyFont="1" applyFill="1" applyBorder="1" applyAlignment="1" applyProtection="1">
      <alignment horizontal="distributed" vertical="center" indent="1"/>
      <protection hidden="1"/>
    </xf>
    <xf numFmtId="0" fontId="42" fillId="2" borderId="0" xfId="3" applyFont="1" applyFill="1" applyAlignment="1" applyProtection="1">
      <alignment horizontal="center" vertical="top" textRotation="255"/>
      <protection hidden="1"/>
    </xf>
    <xf numFmtId="0" fontId="87" fillId="0" borderId="0" xfId="3" applyFont="1" applyAlignment="1" applyProtection="1">
      <alignment horizontal="left" vertical="center"/>
      <protection hidden="1"/>
    </xf>
    <xf numFmtId="0" fontId="87" fillId="0" borderId="10" xfId="3" applyFont="1" applyBorder="1" applyAlignment="1" applyProtection="1">
      <alignment horizontal="left" vertical="center"/>
      <protection hidden="1"/>
    </xf>
    <xf numFmtId="0" fontId="46" fillId="2" borderId="6" xfId="3" applyFont="1" applyFill="1" applyBorder="1" applyAlignment="1" applyProtection="1">
      <alignment horizontal="center"/>
      <protection hidden="1"/>
    </xf>
    <xf numFmtId="49" fontId="3" fillId="2" borderId="72" xfId="3" applyNumberFormat="1" applyFont="1" applyFill="1" applyBorder="1" applyAlignment="1" applyProtection="1">
      <alignment horizontal="center" vertical="center"/>
      <protection hidden="1"/>
    </xf>
    <xf numFmtId="49" fontId="3" fillId="2" borderId="73" xfId="3" applyNumberFormat="1" applyFont="1" applyFill="1" applyBorder="1" applyAlignment="1" applyProtection="1">
      <alignment horizontal="center" vertical="center"/>
      <protection hidden="1"/>
    </xf>
    <xf numFmtId="0" fontId="7" fillId="2" borderId="0" xfId="3" applyFont="1" applyFill="1" applyAlignment="1" applyProtection="1">
      <alignment horizontal="center" vertical="center"/>
      <protection hidden="1"/>
    </xf>
    <xf numFmtId="0" fontId="7" fillId="2" borderId="10" xfId="3" applyFont="1" applyFill="1" applyBorder="1" applyAlignment="1" applyProtection="1">
      <alignment horizontal="center" vertical="center"/>
      <protection hidden="1"/>
    </xf>
    <xf numFmtId="0" fontId="5" fillId="2" borderId="66" xfId="3" applyFont="1" applyFill="1" applyBorder="1" applyAlignment="1" applyProtection="1">
      <alignment horizontal="center" vertical="center"/>
      <protection hidden="1"/>
    </xf>
    <xf numFmtId="0" fontId="5" fillId="2" borderId="77" xfId="3" applyFont="1" applyFill="1" applyBorder="1" applyAlignment="1" applyProtection="1">
      <alignment horizontal="center" vertical="center"/>
      <protection hidden="1"/>
    </xf>
    <xf numFmtId="0" fontId="7" fillId="2" borderId="66" xfId="3" applyFont="1" applyFill="1" applyBorder="1" applyAlignment="1" applyProtection="1">
      <alignment horizontal="center" vertical="center" textRotation="255"/>
      <protection hidden="1"/>
    </xf>
    <xf numFmtId="0" fontId="7" fillId="2" borderId="75" xfId="3" applyFont="1" applyFill="1" applyBorder="1" applyAlignment="1" applyProtection="1">
      <alignment horizontal="center" vertical="center" textRotation="255"/>
      <protection hidden="1"/>
    </xf>
    <xf numFmtId="0" fontId="7" fillId="2" borderId="77" xfId="3" applyFont="1" applyFill="1" applyBorder="1" applyAlignment="1" applyProtection="1">
      <alignment horizontal="center" vertical="center" textRotation="255"/>
      <protection hidden="1"/>
    </xf>
    <xf numFmtId="0" fontId="3" fillId="2" borderId="79" xfId="3" applyFont="1" applyFill="1" applyBorder="1" applyAlignment="1" applyProtection="1">
      <alignment horizontal="center" vertical="distributed" textRotation="255" indent="1"/>
      <protection hidden="1"/>
    </xf>
    <xf numFmtId="0" fontId="3" fillId="2" borderId="43" xfId="3" applyFont="1" applyFill="1" applyBorder="1" applyAlignment="1" applyProtection="1">
      <alignment horizontal="center" vertical="distributed" textRotation="255" indent="1"/>
      <protection hidden="1"/>
    </xf>
    <xf numFmtId="0" fontId="91" fillId="0" borderId="64" xfId="3" applyFont="1" applyBorder="1" applyAlignment="1" applyProtection="1">
      <alignment horizontal="center" vertical="center"/>
      <protection hidden="1"/>
    </xf>
    <xf numFmtId="0" fontId="91" fillId="0" borderId="0" xfId="3" applyFont="1" applyAlignment="1" applyProtection="1">
      <alignment horizontal="center" vertical="center"/>
      <protection hidden="1"/>
    </xf>
    <xf numFmtId="0" fontId="91" fillId="0" borderId="6" xfId="3" applyFont="1" applyBorder="1" applyAlignment="1" applyProtection="1">
      <alignment horizontal="center" vertical="center"/>
      <protection hidden="1"/>
    </xf>
    <xf numFmtId="0" fontId="83" fillId="0" borderId="42" xfId="3" applyFont="1" applyBorder="1" applyAlignment="1" applyProtection="1">
      <alignment horizontal="center" vertical="center"/>
      <protection hidden="1"/>
    </xf>
    <xf numFmtId="0" fontId="85" fillId="0" borderId="51" xfId="3" applyFont="1" applyBorder="1" applyAlignment="1" applyProtection="1">
      <alignment horizontal="center" vertical="center"/>
      <protection hidden="1"/>
    </xf>
    <xf numFmtId="0" fontId="85" fillId="0" borderId="80" xfId="3" applyFont="1" applyBorder="1" applyAlignment="1" applyProtection="1">
      <alignment horizontal="center" vertical="center"/>
      <protection hidden="1"/>
    </xf>
    <xf numFmtId="0" fontId="85" fillId="0" borderId="67" xfId="3" applyFont="1" applyBorder="1" applyAlignment="1" applyProtection="1">
      <alignment horizontal="center" vertical="center"/>
      <protection hidden="1"/>
    </xf>
    <xf numFmtId="0" fontId="85" fillId="0" borderId="79" xfId="3" applyFont="1" applyBorder="1" applyAlignment="1" applyProtection="1">
      <alignment horizontal="center" vertical="center"/>
      <protection hidden="1"/>
    </xf>
    <xf numFmtId="0" fontId="3" fillId="2" borderId="54" xfId="3" applyFont="1" applyFill="1" applyBorder="1" applyAlignment="1" applyProtection="1">
      <alignment horizontal="center" vertical="center"/>
      <protection hidden="1"/>
    </xf>
    <xf numFmtId="0" fontId="3" fillId="2" borderId="55" xfId="3" applyFont="1" applyFill="1" applyBorder="1" applyAlignment="1" applyProtection="1">
      <alignment horizontal="center" vertical="center"/>
      <protection hidden="1"/>
    </xf>
    <xf numFmtId="0" fontId="3" fillId="2" borderId="65" xfId="3" applyFont="1" applyFill="1" applyBorder="1" applyAlignment="1" applyProtection="1">
      <alignment horizontal="center" vertical="center"/>
      <protection hidden="1"/>
    </xf>
    <xf numFmtId="0" fontId="3" fillId="2" borderId="39" xfId="3" applyFont="1" applyFill="1" applyBorder="1" applyAlignment="1" applyProtection="1">
      <alignment horizontal="center" vertical="center"/>
      <protection hidden="1"/>
    </xf>
    <xf numFmtId="0" fontId="3" fillId="2" borderId="86" xfId="3" applyFont="1" applyFill="1" applyBorder="1" applyAlignment="1" applyProtection="1">
      <alignment horizontal="center" vertical="center"/>
      <protection hidden="1"/>
    </xf>
    <xf numFmtId="0" fontId="3" fillId="2" borderId="87" xfId="3" applyFont="1" applyFill="1" applyBorder="1" applyAlignment="1" applyProtection="1">
      <alignment horizontal="center" vertical="center"/>
      <protection hidden="1"/>
    </xf>
    <xf numFmtId="0" fontId="3" fillId="2" borderId="11" xfId="3" applyFont="1" applyFill="1" applyBorder="1" applyAlignment="1" applyProtection="1">
      <alignment horizontal="center" vertical="center"/>
      <protection hidden="1"/>
    </xf>
    <xf numFmtId="0" fontId="3" fillId="2" borderId="17" xfId="3" applyFont="1" applyFill="1" applyBorder="1" applyAlignment="1" applyProtection="1">
      <alignment horizontal="center" vertical="center"/>
      <protection hidden="1"/>
    </xf>
    <xf numFmtId="177" fontId="24" fillId="2" borderId="0" xfId="3" applyNumberFormat="1" applyFont="1" applyFill="1" applyAlignment="1" applyProtection="1">
      <alignment horizontal="right" vertical="center"/>
      <protection hidden="1"/>
    </xf>
    <xf numFmtId="0" fontId="85" fillId="0" borderId="127" xfId="3" applyFont="1" applyBorder="1" applyAlignment="1" applyProtection="1">
      <alignment horizontal="center" vertical="center"/>
      <protection hidden="1"/>
    </xf>
    <xf numFmtId="0" fontId="85" fillId="0" borderId="126" xfId="3" applyFont="1" applyBorder="1" applyAlignment="1" applyProtection="1">
      <alignment horizontal="center" vertical="center"/>
      <protection hidden="1"/>
    </xf>
    <xf numFmtId="0" fontId="0" fillId="2" borderId="150" xfId="3" applyFont="1" applyFill="1" applyBorder="1" applyAlignment="1" applyProtection="1">
      <alignment horizontal="distributed" vertical="center" justifyLastLine="1"/>
      <protection hidden="1"/>
    </xf>
    <xf numFmtId="0" fontId="29" fillId="2" borderId="151" xfId="3" applyFont="1" applyFill="1" applyBorder="1" applyAlignment="1" applyProtection="1">
      <alignment horizontal="distributed" vertical="center" justifyLastLine="1"/>
      <protection hidden="1"/>
    </xf>
    <xf numFmtId="0" fontId="29" fillId="2" borderId="152" xfId="3" applyFont="1" applyFill="1" applyBorder="1" applyAlignment="1" applyProtection="1">
      <alignment horizontal="distributed" vertical="center" justifyLastLine="1"/>
      <protection hidden="1"/>
    </xf>
    <xf numFmtId="0" fontId="29" fillId="2" borderId="9" xfId="3" applyFont="1" applyFill="1" applyBorder="1" applyAlignment="1" applyProtection="1">
      <alignment horizontal="distributed" vertical="center" justifyLastLine="1"/>
      <protection hidden="1"/>
    </xf>
    <xf numFmtId="0" fontId="29" fillId="2" borderId="10" xfId="3" applyFont="1" applyFill="1" applyBorder="1" applyAlignment="1" applyProtection="1">
      <alignment horizontal="distributed" vertical="center" justifyLastLine="1"/>
      <protection hidden="1"/>
    </xf>
    <xf numFmtId="0" fontId="29" fillId="2" borderId="11" xfId="3" applyFont="1" applyFill="1" applyBorder="1" applyAlignment="1" applyProtection="1">
      <alignment horizontal="distributed" vertical="center" justifyLastLine="1"/>
      <protection hidden="1"/>
    </xf>
    <xf numFmtId="0" fontId="5" fillId="2" borderId="142" xfId="3" applyFont="1" applyFill="1" applyBorder="1" applyAlignment="1" applyProtection="1">
      <alignment horizontal="center" vertical="center" shrinkToFit="1"/>
      <protection hidden="1"/>
    </xf>
    <xf numFmtId="0" fontId="5" fillId="2" borderId="151" xfId="3" applyFont="1" applyFill="1" applyBorder="1" applyAlignment="1" applyProtection="1">
      <alignment horizontal="center" vertical="center" shrinkToFit="1"/>
      <protection hidden="1"/>
    </xf>
    <xf numFmtId="0" fontId="5" fillId="2" borderId="152" xfId="3" applyFont="1" applyFill="1" applyBorder="1" applyAlignment="1" applyProtection="1">
      <alignment horizontal="center" vertical="center" shrinkToFit="1"/>
      <protection hidden="1"/>
    </xf>
    <xf numFmtId="0" fontId="5" fillId="2" borderId="9" xfId="3" applyFont="1" applyFill="1" applyBorder="1" applyAlignment="1" applyProtection="1">
      <alignment horizontal="center" vertical="center" shrinkToFit="1"/>
      <protection hidden="1"/>
    </xf>
    <xf numFmtId="0" fontId="5" fillId="2" borderId="10" xfId="3" applyFont="1" applyFill="1" applyBorder="1" applyAlignment="1" applyProtection="1">
      <alignment horizontal="center" vertical="center" shrinkToFit="1"/>
      <protection hidden="1"/>
    </xf>
    <xf numFmtId="0" fontId="5" fillId="2" borderId="11" xfId="3" applyFont="1" applyFill="1" applyBorder="1" applyAlignment="1" applyProtection="1">
      <alignment horizontal="center" vertical="center" shrinkToFit="1"/>
      <protection hidden="1"/>
    </xf>
    <xf numFmtId="0" fontId="8" fillId="2" borderId="142" xfId="3" applyFont="1" applyFill="1" applyBorder="1" applyAlignment="1" applyProtection="1">
      <alignment horizontal="center" vertical="center" wrapText="1"/>
      <protection hidden="1"/>
    </xf>
    <xf numFmtId="0" fontId="8" fillId="2" borderId="151" xfId="3" applyFont="1" applyFill="1" applyBorder="1" applyAlignment="1" applyProtection="1">
      <alignment horizontal="center" vertical="center" wrapText="1"/>
      <protection hidden="1"/>
    </xf>
    <xf numFmtId="0" fontId="8" fillId="2" borderId="152" xfId="3" applyFont="1" applyFill="1" applyBorder="1" applyAlignment="1" applyProtection="1">
      <alignment horizontal="center" vertical="center" wrapText="1"/>
      <protection hidden="1"/>
    </xf>
    <xf numFmtId="0" fontId="8" fillId="2" borderId="5" xfId="3" applyFont="1" applyFill="1" applyBorder="1" applyAlignment="1" applyProtection="1">
      <alignment horizontal="center" vertical="center" wrapText="1"/>
      <protection hidden="1"/>
    </xf>
    <xf numFmtId="0" fontId="8" fillId="2" borderId="0" xfId="3" applyFont="1" applyFill="1" applyAlignment="1" applyProtection="1">
      <alignment horizontal="center" vertical="center" wrapText="1"/>
      <protection hidden="1"/>
    </xf>
    <xf numFmtId="0" fontId="8" fillId="2" borderId="6" xfId="3" applyFont="1" applyFill="1" applyBorder="1" applyAlignment="1" applyProtection="1">
      <alignment horizontal="center" vertical="center" wrapText="1"/>
      <protection hidden="1"/>
    </xf>
    <xf numFmtId="0" fontId="8" fillId="2" borderId="9" xfId="3" applyFont="1" applyFill="1" applyBorder="1" applyAlignment="1" applyProtection="1">
      <alignment horizontal="center" vertical="center" wrapText="1"/>
      <protection hidden="1"/>
    </xf>
    <xf numFmtId="0" fontId="8" fillId="2" borderId="10" xfId="3" applyFont="1" applyFill="1" applyBorder="1" applyAlignment="1" applyProtection="1">
      <alignment horizontal="center" vertical="center" wrapText="1"/>
      <protection hidden="1"/>
    </xf>
    <xf numFmtId="0" fontId="8" fillId="2" borderId="11" xfId="3" applyFont="1" applyFill="1" applyBorder="1" applyAlignment="1" applyProtection="1">
      <alignment horizontal="center" vertical="center" wrapText="1"/>
      <protection hidden="1"/>
    </xf>
    <xf numFmtId="0" fontId="18" fillId="0" borderId="12" xfId="3" applyFont="1" applyBorder="1" applyAlignment="1" applyProtection="1">
      <alignment horizontal="left" vertical="center"/>
      <protection hidden="1"/>
    </xf>
    <xf numFmtId="0" fontId="26" fillId="0" borderId="12" xfId="3" applyFont="1" applyBorder="1" applyAlignment="1" applyProtection="1">
      <alignment horizontal="right" vertical="center"/>
      <protection hidden="1"/>
    </xf>
    <xf numFmtId="0" fontId="26" fillId="0" borderId="39" xfId="3" applyFont="1" applyBorder="1" applyAlignment="1" applyProtection="1">
      <alignment horizontal="right" vertical="center"/>
      <protection hidden="1"/>
    </xf>
    <xf numFmtId="0" fontId="3" fillId="2" borderId="12" xfId="3" applyFont="1" applyFill="1" applyBorder="1" applyAlignment="1" applyProtection="1">
      <alignment horizontal="right" vertical="center"/>
      <protection hidden="1"/>
    </xf>
    <xf numFmtId="0" fontId="3" fillId="2" borderId="0" xfId="3" applyFont="1" applyFill="1" applyAlignment="1" applyProtection="1">
      <alignment horizontal="right" vertical="center"/>
      <protection hidden="1"/>
    </xf>
    <xf numFmtId="0" fontId="0" fillId="2" borderId="55" xfId="3" applyFont="1" applyFill="1" applyBorder="1" applyAlignment="1" applyProtection="1">
      <alignment horizontal="distributed" vertical="center" justifyLastLine="1"/>
      <protection hidden="1"/>
    </xf>
    <xf numFmtId="0" fontId="29" fillId="2" borderId="55" xfId="3" applyFont="1" applyFill="1" applyBorder="1" applyAlignment="1" applyProtection="1">
      <alignment horizontal="distributed" vertical="center" justifyLastLine="1"/>
      <protection hidden="1"/>
    </xf>
    <xf numFmtId="0" fontId="29" fillId="2" borderId="52" xfId="3" applyFont="1" applyFill="1" applyBorder="1" applyAlignment="1" applyProtection="1">
      <alignment horizontal="distributed" vertical="center" justifyLastLine="1"/>
      <protection hidden="1"/>
    </xf>
    <xf numFmtId="0" fontId="29" fillId="2" borderId="0" xfId="3" applyFont="1" applyFill="1" applyAlignment="1" applyProtection="1">
      <alignment horizontal="distributed" vertical="center" justifyLastLine="1"/>
      <protection hidden="1"/>
    </xf>
    <xf numFmtId="0" fontId="29" fillId="2" borderId="56" xfId="3" applyFont="1" applyFill="1" applyBorder="1" applyAlignment="1" applyProtection="1">
      <alignment horizontal="distributed" vertical="center" justifyLastLine="1"/>
      <protection hidden="1"/>
    </xf>
    <xf numFmtId="0" fontId="29" fillId="2" borderId="39" xfId="3" applyFont="1" applyFill="1" applyBorder="1" applyAlignment="1" applyProtection="1">
      <alignment horizontal="distributed" vertical="center" justifyLastLine="1"/>
      <protection hidden="1"/>
    </xf>
    <xf numFmtId="0" fontId="29" fillId="2" borderId="53" xfId="3" applyFont="1" applyFill="1" applyBorder="1" applyAlignment="1" applyProtection="1">
      <alignment horizontal="distributed" vertical="center" justifyLastLine="1"/>
      <protection hidden="1"/>
    </xf>
    <xf numFmtId="0" fontId="3" fillId="2" borderId="64" xfId="3" applyFont="1" applyFill="1" applyBorder="1" applyAlignment="1" applyProtection="1">
      <alignment horizontal="center" vertical="center"/>
      <protection hidden="1"/>
    </xf>
    <xf numFmtId="0" fontId="18" fillId="0" borderId="55" xfId="3" applyFont="1" applyBorder="1" applyAlignment="1" applyProtection="1">
      <alignment horizontal="left" vertical="center"/>
      <protection hidden="1"/>
    </xf>
    <xf numFmtId="0" fontId="18" fillId="0" borderId="0" xfId="3" applyFont="1" applyAlignment="1" applyProtection="1">
      <alignment horizontal="left" vertical="center"/>
      <protection hidden="1"/>
    </xf>
    <xf numFmtId="0" fontId="8" fillId="2" borderId="55" xfId="3" applyFont="1" applyFill="1" applyBorder="1" applyAlignment="1" applyProtection="1">
      <alignment horizontal="distributed" vertical="center" justifyLastLine="1"/>
      <protection hidden="1"/>
    </xf>
    <xf numFmtId="0" fontId="8" fillId="2" borderId="52" xfId="3" applyFont="1" applyFill="1" applyBorder="1" applyAlignment="1" applyProtection="1">
      <alignment horizontal="distributed" vertical="center" justifyLastLine="1"/>
      <protection hidden="1"/>
    </xf>
    <xf numFmtId="0" fontId="8" fillId="2" borderId="39" xfId="3" applyFont="1" applyFill="1" applyBorder="1" applyAlignment="1" applyProtection="1">
      <alignment horizontal="distributed" vertical="center" justifyLastLine="1"/>
      <protection hidden="1"/>
    </xf>
    <xf numFmtId="0" fontId="8" fillId="2" borderId="53" xfId="3" applyFont="1" applyFill="1" applyBorder="1" applyAlignment="1" applyProtection="1">
      <alignment horizontal="distributed" vertical="center" justifyLastLine="1"/>
      <protection hidden="1"/>
    </xf>
    <xf numFmtId="0" fontId="9" fillId="0" borderId="39" xfId="3" applyFont="1" applyBorder="1" applyAlignment="1" applyProtection="1">
      <alignment horizontal="left" vertical="center"/>
      <protection hidden="1"/>
    </xf>
    <xf numFmtId="0" fontId="29" fillId="2" borderId="5" xfId="3" applyFont="1" applyFill="1" applyBorder="1" applyAlignment="1" applyProtection="1">
      <alignment horizontal="center" vertical="center" justifyLastLine="1"/>
      <protection hidden="1"/>
    </xf>
    <xf numFmtId="0" fontId="29" fillId="2" borderId="0" xfId="3" applyFont="1" applyFill="1" applyAlignment="1" applyProtection="1">
      <alignment horizontal="center" vertical="center" justifyLastLine="1"/>
      <protection hidden="1"/>
    </xf>
    <xf numFmtId="0" fontId="29" fillId="2" borderId="56" xfId="3" applyFont="1" applyFill="1" applyBorder="1" applyAlignment="1" applyProtection="1">
      <alignment horizontal="center" vertical="center" justifyLastLine="1"/>
      <protection hidden="1"/>
    </xf>
    <xf numFmtId="0" fontId="8" fillId="2" borderId="0" xfId="3" applyFont="1" applyFill="1" applyAlignment="1" applyProtection="1">
      <alignment horizontal="distributed" vertical="center" justifyLastLine="1"/>
      <protection hidden="1"/>
    </xf>
    <xf numFmtId="0" fontId="8" fillId="2" borderId="56" xfId="3" applyFont="1" applyFill="1" applyBorder="1" applyAlignment="1" applyProtection="1">
      <alignment horizontal="distributed" vertical="center" justifyLastLine="1"/>
      <protection hidden="1"/>
    </xf>
    <xf numFmtId="0" fontId="7" fillId="2" borderId="38" xfId="3" applyFont="1" applyFill="1" applyBorder="1" applyAlignment="1" applyProtection="1">
      <alignment horizontal="center" vertical="center"/>
      <protection hidden="1"/>
    </xf>
    <xf numFmtId="0" fontId="7" fillId="2" borderId="42" xfId="3" applyFont="1" applyFill="1" applyBorder="1" applyAlignment="1" applyProtection="1">
      <alignment horizontal="center" vertical="center"/>
      <protection hidden="1"/>
    </xf>
    <xf numFmtId="0" fontId="6" fillId="2" borderId="39" xfId="3" applyFont="1" applyFill="1" applyBorder="1" applyAlignment="1" applyProtection="1">
      <alignment horizontal="center" vertical="center"/>
      <protection hidden="1"/>
    </xf>
    <xf numFmtId="0" fontId="3" fillId="2" borderId="36" xfId="3" applyFont="1" applyFill="1" applyBorder="1" applyAlignment="1" applyProtection="1">
      <alignment horizontal="center" vertical="center"/>
      <protection hidden="1"/>
    </xf>
    <xf numFmtId="0" fontId="3" fillId="2" borderId="40" xfId="3" applyFont="1" applyFill="1" applyBorder="1" applyAlignment="1" applyProtection="1">
      <alignment horizontal="center" vertical="center"/>
      <protection hidden="1"/>
    </xf>
    <xf numFmtId="0" fontId="10" fillId="2" borderId="0" xfId="3" applyFont="1" applyFill="1" applyAlignment="1" applyProtection="1">
      <alignment horizontal="center" vertical="center"/>
      <protection hidden="1"/>
    </xf>
    <xf numFmtId="0" fontId="3" fillId="2" borderId="0" xfId="3" applyFont="1" applyFill="1" applyAlignment="1" applyProtection="1">
      <alignment horizontal="left" vertical="center"/>
      <protection hidden="1"/>
    </xf>
    <xf numFmtId="0" fontId="29" fillId="2" borderId="149" xfId="3" applyFont="1" applyFill="1" applyBorder="1" applyAlignment="1" applyProtection="1">
      <alignment horizontal="distributed" vertical="center" justifyLastLine="1"/>
      <protection hidden="1"/>
    </xf>
    <xf numFmtId="0" fontId="29" fillId="2" borderId="60" xfId="3" applyFont="1" applyFill="1" applyBorder="1" applyAlignment="1" applyProtection="1">
      <alignment horizontal="distributed" vertical="center" justifyLastLine="1"/>
      <protection hidden="1"/>
    </xf>
    <xf numFmtId="0" fontId="7" fillId="2" borderId="54" xfId="3" applyFont="1" applyFill="1" applyBorder="1" applyAlignment="1" applyProtection="1">
      <alignment horizontal="center" vertical="center" wrapText="1"/>
      <protection hidden="1"/>
    </xf>
    <xf numFmtId="0" fontId="7" fillId="2" borderId="36" xfId="3" applyFont="1" applyFill="1" applyBorder="1" applyAlignment="1" applyProtection="1">
      <alignment horizontal="center" vertical="center"/>
      <protection hidden="1"/>
    </xf>
    <xf numFmtId="0" fontId="7" fillId="2" borderId="65" xfId="3" applyFont="1" applyFill="1" applyBorder="1" applyAlignment="1" applyProtection="1">
      <alignment horizontal="center" vertical="center"/>
      <protection hidden="1"/>
    </xf>
    <xf numFmtId="0" fontId="7" fillId="2" borderId="40" xfId="3" applyFont="1" applyFill="1" applyBorder="1" applyAlignment="1" applyProtection="1">
      <alignment horizontal="center" vertical="center"/>
      <protection hidden="1"/>
    </xf>
    <xf numFmtId="0" fontId="7" fillId="2" borderId="64" xfId="3" applyFont="1" applyFill="1" applyBorder="1" applyAlignment="1" applyProtection="1">
      <alignment horizontal="left" vertical="top" wrapText="1"/>
      <protection hidden="1"/>
    </xf>
    <xf numFmtId="0" fontId="7" fillId="2" borderId="0" xfId="3" applyFont="1" applyFill="1" applyAlignment="1" applyProtection="1">
      <alignment horizontal="left" vertical="top"/>
      <protection hidden="1"/>
    </xf>
    <xf numFmtId="0" fontId="7" fillId="2" borderId="56" xfId="3" applyFont="1" applyFill="1" applyBorder="1" applyAlignment="1" applyProtection="1">
      <alignment horizontal="left" vertical="top"/>
      <protection hidden="1"/>
    </xf>
    <xf numFmtId="0" fontId="7" fillId="2" borderId="64" xfId="3" applyFont="1" applyFill="1" applyBorder="1" applyAlignment="1" applyProtection="1">
      <alignment horizontal="left" vertical="top"/>
      <protection hidden="1"/>
    </xf>
    <xf numFmtId="0" fontId="7" fillId="2" borderId="65" xfId="3" applyFont="1" applyFill="1" applyBorder="1" applyAlignment="1" applyProtection="1">
      <alignment horizontal="left" vertical="top"/>
      <protection hidden="1"/>
    </xf>
    <xf numFmtId="0" fontId="7" fillId="2" borderId="39" xfId="3" applyFont="1" applyFill="1" applyBorder="1" applyAlignment="1" applyProtection="1">
      <alignment horizontal="left" vertical="top"/>
      <protection hidden="1"/>
    </xf>
    <xf numFmtId="0" fontId="7" fillId="2" borderId="53" xfId="3" applyFont="1" applyFill="1" applyBorder="1" applyAlignment="1" applyProtection="1">
      <alignment horizontal="left" vertical="top"/>
      <protection hidden="1"/>
    </xf>
    <xf numFmtId="0" fontId="7" fillId="2" borderId="46" xfId="3" applyFont="1" applyFill="1" applyBorder="1" applyAlignment="1" applyProtection="1">
      <alignment horizontal="center" vertical="center"/>
      <protection hidden="1"/>
    </xf>
    <xf numFmtId="0" fontId="7" fillId="2" borderId="45" xfId="3" applyFont="1" applyFill="1" applyBorder="1" applyAlignment="1" applyProtection="1">
      <alignment horizontal="center" vertical="center"/>
      <protection hidden="1"/>
    </xf>
    <xf numFmtId="0" fontId="7" fillId="2" borderId="41" xfId="3" applyFont="1" applyFill="1" applyBorder="1" applyAlignment="1" applyProtection="1">
      <alignment horizontal="center" vertical="center"/>
      <protection hidden="1"/>
    </xf>
    <xf numFmtId="0" fontId="17" fillId="0" borderId="0" xfId="3" applyFont="1" applyAlignment="1" applyProtection="1">
      <alignment horizontal="left" vertical="center"/>
      <protection hidden="1"/>
    </xf>
    <xf numFmtId="0" fontId="17" fillId="0" borderId="39" xfId="3" applyFont="1" applyBorder="1" applyAlignment="1" applyProtection="1">
      <alignment horizontal="left" vertical="center"/>
      <protection hidden="1"/>
    </xf>
    <xf numFmtId="0" fontId="29" fillId="2" borderId="50" xfId="3" applyFont="1" applyFill="1" applyBorder="1" applyAlignment="1" applyProtection="1">
      <alignment horizontal="center" vertical="center" justifyLastLine="1"/>
      <protection hidden="1"/>
    </xf>
    <xf numFmtId="0" fontId="29" fillId="2" borderId="42" xfId="3" applyFont="1" applyFill="1" applyBorder="1" applyAlignment="1" applyProtection="1">
      <alignment horizontal="center" vertical="center" justifyLastLine="1"/>
      <protection hidden="1"/>
    </xf>
    <xf numFmtId="0" fontId="29" fillId="2" borderId="33" xfId="3" applyFont="1" applyFill="1" applyBorder="1" applyAlignment="1" applyProtection="1">
      <alignment horizontal="center" vertical="center" justifyLastLine="1"/>
      <protection hidden="1"/>
    </xf>
    <xf numFmtId="0" fontId="3" fillId="2" borderId="0" xfId="3" applyFont="1" applyFill="1" applyAlignment="1" applyProtection="1">
      <alignment horizontal="center" vertical="center"/>
      <protection hidden="1"/>
    </xf>
    <xf numFmtId="0" fontId="3" fillId="2" borderId="6" xfId="3" applyFont="1" applyFill="1" applyBorder="1" applyAlignment="1" applyProtection="1">
      <alignment horizontal="center" vertical="center"/>
      <protection hidden="1"/>
    </xf>
    <xf numFmtId="0" fontId="3" fillId="2" borderId="38" xfId="3" applyFont="1" applyFill="1" applyBorder="1" applyAlignment="1" applyProtection="1">
      <alignment horizontal="center" vertical="center"/>
      <protection hidden="1"/>
    </xf>
    <xf numFmtId="0" fontId="3" fillId="2" borderId="42" xfId="3" applyFont="1" applyFill="1" applyBorder="1" applyAlignment="1" applyProtection="1">
      <alignment horizontal="center" vertical="center"/>
      <protection hidden="1"/>
    </xf>
    <xf numFmtId="0" fontId="3" fillId="2" borderId="33" xfId="3" applyFont="1" applyFill="1" applyBorder="1" applyAlignment="1" applyProtection="1">
      <alignment horizontal="center" vertical="center"/>
      <protection hidden="1"/>
    </xf>
    <xf numFmtId="0" fontId="3" fillId="2" borderId="71" xfId="3" applyFont="1" applyFill="1" applyBorder="1" applyAlignment="1" applyProtection="1">
      <alignment horizontal="center" vertical="center" textRotation="255"/>
      <protection hidden="1"/>
    </xf>
    <xf numFmtId="0" fontId="3" fillId="2" borderId="79" xfId="3" applyFont="1" applyFill="1" applyBorder="1" applyAlignment="1" applyProtection="1">
      <alignment horizontal="center" vertical="center" textRotation="255"/>
      <protection hidden="1"/>
    </xf>
    <xf numFmtId="0" fontId="3" fillId="2" borderId="81" xfId="3" applyFont="1" applyFill="1" applyBorder="1" applyAlignment="1" applyProtection="1">
      <alignment horizontal="center" vertical="center" textRotation="255"/>
      <protection hidden="1"/>
    </xf>
    <xf numFmtId="0" fontId="3" fillId="2" borderId="82" xfId="3" applyFont="1" applyFill="1" applyBorder="1" applyAlignment="1" applyProtection="1">
      <alignment horizontal="center" vertical="center"/>
      <protection hidden="1"/>
    </xf>
    <xf numFmtId="0" fontId="3" fillId="2" borderId="28" xfId="3" applyFont="1" applyFill="1" applyBorder="1" applyAlignment="1" applyProtection="1">
      <alignment horizontal="center" vertical="center"/>
      <protection hidden="1"/>
    </xf>
    <xf numFmtId="0" fontId="3" fillId="2" borderId="83" xfId="3" applyFont="1" applyFill="1" applyBorder="1" applyAlignment="1" applyProtection="1">
      <alignment horizontal="center" vertical="center"/>
      <protection hidden="1"/>
    </xf>
    <xf numFmtId="0" fontId="85" fillId="0" borderId="74" xfId="3" applyFont="1" applyBorder="1" applyAlignment="1" applyProtection="1">
      <alignment horizontal="center" vertical="center"/>
      <protection hidden="1"/>
    </xf>
    <xf numFmtId="0" fontId="85" fillId="0" borderId="71" xfId="3" applyFont="1" applyBorder="1" applyAlignment="1" applyProtection="1">
      <alignment horizontal="center" vertical="center"/>
      <protection hidden="1"/>
    </xf>
    <xf numFmtId="0" fontId="10" fillId="2" borderId="0" xfId="3" applyFont="1" applyFill="1" applyAlignment="1" applyProtection="1">
      <alignment horizontal="left" vertical="center" shrinkToFit="1"/>
      <protection hidden="1"/>
    </xf>
    <xf numFmtId="0" fontId="10" fillId="2" borderId="0" xfId="3" applyFont="1" applyFill="1" applyAlignment="1" applyProtection="1">
      <alignment horizontal="distributed" vertical="center"/>
      <protection hidden="1"/>
    </xf>
    <xf numFmtId="0" fontId="3" fillId="2" borderId="12" xfId="3" applyFont="1" applyFill="1" applyBorder="1" applyAlignment="1" applyProtection="1">
      <alignment horizontal="distributed" vertical="center"/>
      <protection hidden="1"/>
    </xf>
    <xf numFmtId="0" fontId="3" fillId="2" borderId="42" xfId="3" applyFont="1" applyFill="1" applyBorder="1" applyAlignment="1" applyProtection="1">
      <alignment horizontal="left" vertical="center"/>
      <protection hidden="1"/>
    </xf>
    <xf numFmtId="176" fontId="22" fillId="2" borderId="0" xfId="3" applyNumberFormat="1" applyFont="1" applyFill="1" applyAlignment="1" applyProtection="1">
      <alignment horizontal="right" vertical="center"/>
      <protection hidden="1"/>
    </xf>
    <xf numFmtId="0" fontId="3" fillId="2" borderId="57" xfId="3" applyFont="1" applyFill="1" applyBorder="1" applyAlignment="1" applyProtection="1">
      <alignment horizontal="center" vertical="center" textRotation="255"/>
      <protection hidden="1"/>
    </xf>
    <xf numFmtId="0" fontId="3" fillId="2" borderId="52" xfId="3" applyFont="1" applyFill="1" applyBorder="1" applyAlignment="1" applyProtection="1">
      <alignment horizontal="center" vertical="center" textRotation="255"/>
      <protection hidden="1"/>
    </xf>
    <xf numFmtId="0" fontId="3" fillId="2" borderId="5" xfId="3" applyFont="1" applyFill="1" applyBorder="1" applyAlignment="1" applyProtection="1">
      <alignment horizontal="center" vertical="center" textRotation="255"/>
      <protection hidden="1"/>
    </xf>
    <xf numFmtId="0" fontId="3" fillId="2" borderId="56" xfId="3" applyFont="1" applyFill="1" applyBorder="1" applyAlignment="1" applyProtection="1">
      <alignment horizontal="center" vertical="center" textRotation="255"/>
      <protection hidden="1"/>
    </xf>
    <xf numFmtId="0" fontId="3" fillId="2" borderId="63" xfId="3" applyFont="1" applyFill="1" applyBorder="1" applyAlignment="1" applyProtection="1">
      <alignment horizontal="center" vertical="center" textRotation="255"/>
      <protection hidden="1"/>
    </xf>
    <xf numFmtId="0" fontId="3" fillId="2" borderId="53" xfId="3" applyFont="1" applyFill="1" applyBorder="1" applyAlignment="1" applyProtection="1">
      <alignment horizontal="center" vertical="center" textRotation="255"/>
      <protection hidden="1"/>
    </xf>
    <xf numFmtId="0" fontId="3" fillId="2" borderId="63" xfId="3" applyFont="1" applyFill="1" applyBorder="1" applyAlignment="1" applyProtection="1">
      <alignment horizontal="center" vertical="center"/>
      <protection hidden="1"/>
    </xf>
    <xf numFmtId="0" fontId="3" fillId="2" borderId="75" xfId="3" applyFont="1" applyFill="1" applyBorder="1" applyAlignment="1" applyProtection="1">
      <alignment horizontal="center" vertical="center"/>
      <protection hidden="1"/>
    </xf>
    <xf numFmtId="0" fontId="29" fillId="2" borderId="42" xfId="3" applyFont="1" applyFill="1" applyBorder="1" applyAlignment="1" applyProtection="1">
      <alignment horizontal="left" vertical="center"/>
      <protection hidden="1"/>
    </xf>
    <xf numFmtId="0" fontId="139" fillId="0" borderId="0" xfId="3" applyFont="1" applyAlignment="1" applyProtection="1">
      <alignment horizontal="center" vertical="center"/>
      <protection hidden="1"/>
    </xf>
    <xf numFmtId="176" fontId="22" fillId="2" borderId="42" xfId="3" applyNumberFormat="1" applyFont="1" applyFill="1" applyBorder="1" applyAlignment="1" applyProtection="1">
      <alignment horizontal="right" vertical="center"/>
      <protection hidden="1"/>
    </xf>
    <xf numFmtId="0" fontId="3" fillId="2" borderId="59" xfId="3" applyFont="1" applyFill="1" applyBorder="1" applyAlignment="1" applyProtection="1">
      <alignment horizontal="center" vertical="center"/>
      <protection hidden="1"/>
    </xf>
    <xf numFmtId="0" fontId="17" fillId="0" borderId="55" xfId="3" applyFont="1" applyBorder="1" applyAlignment="1" applyProtection="1">
      <alignment horizontal="left" vertical="center"/>
      <protection hidden="1"/>
    </xf>
    <xf numFmtId="0" fontId="17" fillId="0" borderId="10" xfId="3" applyFont="1" applyBorder="1" applyAlignment="1" applyProtection="1">
      <alignment horizontal="left" vertical="center"/>
      <protection hidden="1"/>
    </xf>
    <xf numFmtId="176" fontId="11" fillId="0" borderId="42" xfId="3" applyNumberFormat="1" applyFont="1" applyBorder="1" applyAlignment="1" applyProtection="1">
      <alignment horizontal="right" vertical="center"/>
      <protection hidden="1"/>
    </xf>
    <xf numFmtId="0" fontId="5" fillId="2" borderId="37" xfId="3" applyFont="1" applyFill="1" applyBorder="1" applyAlignment="1" applyProtection="1">
      <alignment horizontal="center" vertical="center"/>
      <protection hidden="1"/>
    </xf>
    <xf numFmtId="176" fontId="23" fillId="2" borderId="64" xfId="3" applyNumberFormat="1" applyFont="1" applyFill="1" applyBorder="1" applyAlignment="1" applyProtection="1">
      <alignment horizontal="right" vertical="center"/>
      <protection hidden="1"/>
    </xf>
    <xf numFmtId="176" fontId="23" fillId="2" borderId="0" xfId="3" applyNumberFormat="1" applyFont="1" applyFill="1" applyAlignment="1" applyProtection="1">
      <alignment horizontal="right" vertical="center"/>
      <protection hidden="1"/>
    </xf>
    <xf numFmtId="0" fontId="29" fillId="2" borderId="39" xfId="3" applyFont="1" applyFill="1" applyBorder="1" applyAlignment="1" applyProtection="1">
      <alignment horizontal="center" vertical="center"/>
      <protection hidden="1"/>
    </xf>
    <xf numFmtId="0" fontId="12" fillId="2" borderId="73" xfId="3" applyFont="1" applyFill="1" applyBorder="1" applyAlignment="1" applyProtection="1">
      <alignment horizontal="center" vertical="center"/>
      <protection hidden="1"/>
    </xf>
    <xf numFmtId="0" fontId="12" fillId="2" borderId="88" xfId="3" applyFont="1" applyFill="1" applyBorder="1" applyAlignment="1" applyProtection="1">
      <alignment horizontal="center" vertical="center"/>
      <protection hidden="1"/>
    </xf>
    <xf numFmtId="0" fontId="12" fillId="2" borderId="81" xfId="3" applyFont="1" applyFill="1" applyBorder="1" applyAlignment="1" applyProtection="1">
      <alignment horizontal="center" vertical="center"/>
      <protection hidden="1"/>
    </xf>
    <xf numFmtId="0" fontId="3" fillId="2" borderId="5" xfId="3" applyFont="1" applyFill="1" applyBorder="1" applyAlignment="1" applyProtection="1">
      <alignment horizontal="center" vertical="center"/>
      <protection hidden="1"/>
    </xf>
    <xf numFmtId="49" fontId="3" fillId="2" borderId="67" xfId="3" applyNumberFormat="1" applyFont="1" applyFill="1" applyBorder="1" applyAlignment="1" applyProtection="1">
      <alignment horizontal="center" vertical="center"/>
      <protection hidden="1"/>
    </xf>
    <xf numFmtId="176" fontId="23" fillId="2" borderId="38" xfId="3" applyNumberFormat="1" applyFont="1" applyFill="1" applyBorder="1" applyAlignment="1" applyProtection="1">
      <alignment horizontal="right" vertical="center"/>
      <protection hidden="1"/>
    </xf>
    <xf numFmtId="176" fontId="23" fillId="2" borderId="42" xfId="3" applyNumberFormat="1" applyFont="1" applyFill="1" applyBorder="1" applyAlignment="1" applyProtection="1">
      <alignment horizontal="right" vertical="center"/>
      <protection hidden="1"/>
    </xf>
    <xf numFmtId="0" fontId="3" fillId="2" borderId="48" xfId="3" applyFont="1" applyFill="1" applyBorder="1" applyAlignment="1" applyProtection="1">
      <alignment horizontal="center" vertical="center"/>
      <protection hidden="1"/>
    </xf>
    <xf numFmtId="0" fontId="3" fillId="2" borderId="32" xfId="3" applyFont="1" applyFill="1" applyBorder="1" applyAlignment="1" applyProtection="1">
      <alignment horizontal="center" vertical="center"/>
      <protection hidden="1"/>
    </xf>
    <xf numFmtId="177" fontId="24" fillId="2" borderId="39" xfId="3" applyNumberFormat="1" applyFont="1" applyFill="1" applyBorder="1" applyAlignment="1" applyProtection="1">
      <alignment horizontal="right" vertical="center"/>
      <protection hidden="1"/>
    </xf>
    <xf numFmtId="0" fontId="3" fillId="2" borderId="66" xfId="3" applyFont="1" applyFill="1" applyBorder="1" applyAlignment="1" applyProtection="1">
      <alignment horizontal="center" vertical="center"/>
      <protection hidden="1"/>
    </xf>
    <xf numFmtId="176" fontId="22" fillId="2" borderId="55" xfId="3" applyNumberFormat="1" applyFont="1" applyFill="1" applyBorder="1" applyAlignment="1" applyProtection="1">
      <alignment horizontal="right" vertical="center"/>
      <protection hidden="1"/>
    </xf>
    <xf numFmtId="0" fontId="5" fillId="2" borderId="44" xfId="3" applyFont="1" applyFill="1" applyBorder="1" applyAlignment="1" applyProtection="1">
      <alignment horizontal="center" vertical="center"/>
      <protection hidden="1"/>
    </xf>
    <xf numFmtId="0" fontId="5" fillId="2" borderId="82" xfId="3" applyFont="1" applyFill="1" applyBorder="1" applyAlignment="1" applyProtection="1">
      <alignment horizontal="center" vertical="center"/>
      <protection hidden="1"/>
    </xf>
    <xf numFmtId="176" fontId="23" fillId="2" borderId="73" xfId="3" applyNumberFormat="1" applyFont="1" applyFill="1" applyBorder="1" applyAlignment="1" applyProtection="1">
      <alignment horizontal="right" vertical="center"/>
      <protection hidden="1"/>
    </xf>
    <xf numFmtId="176" fontId="23" fillId="2" borderId="88" xfId="3" applyNumberFormat="1" applyFont="1" applyFill="1" applyBorder="1" applyAlignment="1" applyProtection="1">
      <alignment horizontal="right" vertical="center"/>
      <protection hidden="1"/>
    </xf>
    <xf numFmtId="176" fontId="23" fillId="2" borderId="63" xfId="3" applyNumberFormat="1" applyFont="1" applyFill="1" applyBorder="1" applyAlignment="1" applyProtection="1">
      <alignment horizontal="right" vertical="center"/>
      <protection hidden="1"/>
    </xf>
    <xf numFmtId="0" fontId="3" fillId="2" borderId="55" xfId="3" applyFont="1" applyFill="1" applyBorder="1" applyAlignment="1" applyProtection="1">
      <alignment horizontal="left" vertical="center"/>
      <protection hidden="1"/>
    </xf>
    <xf numFmtId="0" fontId="3" fillId="2" borderId="77" xfId="3" applyFont="1" applyFill="1" applyBorder="1" applyAlignment="1" applyProtection="1">
      <alignment horizontal="center" vertical="center"/>
      <protection hidden="1"/>
    </xf>
    <xf numFmtId="176" fontId="22" fillId="2" borderId="39" xfId="3" applyNumberFormat="1" applyFont="1" applyFill="1" applyBorder="1" applyAlignment="1" applyProtection="1">
      <alignment horizontal="right" vertical="center"/>
      <protection hidden="1"/>
    </xf>
    <xf numFmtId="177" fontId="24" fillId="2" borderId="42" xfId="3" applyNumberFormat="1" applyFont="1" applyFill="1" applyBorder="1" applyAlignment="1" applyProtection="1">
      <alignment horizontal="right" vertical="center"/>
      <protection hidden="1"/>
    </xf>
    <xf numFmtId="0" fontId="29" fillId="2" borderId="10" xfId="3" applyFont="1" applyFill="1" applyBorder="1" applyAlignment="1" applyProtection="1">
      <alignment horizontal="center" vertical="center" textRotation="255"/>
      <protection hidden="1"/>
    </xf>
    <xf numFmtId="0" fontId="29" fillId="2" borderId="62" xfId="3" applyFont="1" applyFill="1" applyBorder="1" applyAlignment="1" applyProtection="1">
      <alignment horizontal="center" vertical="center" textRotation="255"/>
      <protection hidden="1"/>
    </xf>
    <xf numFmtId="0" fontId="29" fillId="2" borderId="12" xfId="3" applyFont="1" applyFill="1" applyBorder="1" applyAlignment="1" applyProtection="1">
      <alignment horizontal="center" vertical="center" textRotation="255"/>
      <protection hidden="1"/>
    </xf>
    <xf numFmtId="0" fontId="29" fillId="2" borderId="44" xfId="3" applyFont="1" applyFill="1" applyBorder="1" applyAlignment="1" applyProtection="1">
      <alignment horizontal="center" vertical="center"/>
      <protection hidden="1"/>
    </xf>
    <xf numFmtId="0" fontId="29" fillId="2" borderId="82" xfId="3" applyFont="1" applyFill="1" applyBorder="1" applyAlignment="1" applyProtection="1">
      <alignment horizontal="center" vertical="center"/>
      <protection hidden="1"/>
    </xf>
    <xf numFmtId="177" fontId="24" fillId="2" borderId="55" xfId="3" applyNumberFormat="1" applyFont="1" applyFill="1" applyBorder="1" applyAlignment="1" applyProtection="1">
      <alignment horizontal="right" vertical="center"/>
      <protection hidden="1"/>
    </xf>
    <xf numFmtId="0" fontId="3" fillId="2" borderId="80" xfId="3" applyFont="1" applyFill="1" applyBorder="1" applyAlignment="1" applyProtection="1">
      <alignment horizontal="center" vertical="center" textRotation="255"/>
      <protection hidden="1"/>
    </xf>
    <xf numFmtId="0" fontId="3" fillId="2" borderId="85" xfId="3" applyFont="1" applyFill="1" applyBorder="1" applyAlignment="1" applyProtection="1">
      <alignment horizontal="center" vertical="center" textRotation="255"/>
      <protection hidden="1"/>
    </xf>
    <xf numFmtId="176" fontId="23" fillId="2" borderId="54" xfId="3" applyNumberFormat="1" applyFont="1" applyFill="1" applyBorder="1" applyAlignment="1" applyProtection="1">
      <alignment horizontal="right" vertical="center"/>
      <protection hidden="1"/>
    </xf>
    <xf numFmtId="176" fontId="23" fillId="2" borderId="55" xfId="3" applyNumberFormat="1" applyFont="1" applyFill="1" applyBorder="1" applyAlignment="1" applyProtection="1">
      <alignment horizontal="right" vertical="center"/>
      <protection hidden="1"/>
    </xf>
    <xf numFmtId="176" fontId="23" fillId="2" borderId="65" xfId="3" applyNumberFormat="1" applyFont="1" applyFill="1" applyBorder="1" applyAlignment="1" applyProtection="1">
      <alignment horizontal="right" vertical="center"/>
      <protection hidden="1"/>
    </xf>
    <xf numFmtId="176" fontId="23" fillId="2" borderId="39" xfId="3" applyNumberFormat="1" applyFont="1" applyFill="1" applyBorder="1" applyAlignment="1" applyProtection="1">
      <alignment horizontal="right" vertical="center"/>
      <protection hidden="1"/>
    </xf>
    <xf numFmtId="0" fontId="3" fillId="2" borderId="72" xfId="3" applyFont="1" applyFill="1" applyBorder="1" applyAlignment="1" applyProtection="1">
      <alignment horizontal="center" vertical="center"/>
      <protection hidden="1"/>
    </xf>
    <xf numFmtId="0" fontId="3" fillId="2" borderId="84" xfId="3" applyFont="1" applyFill="1" applyBorder="1" applyAlignment="1" applyProtection="1">
      <alignment horizontal="center" vertical="center"/>
      <protection hidden="1"/>
    </xf>
    <xf numFmtId="0" fontId="3" fillId="2" borderId="85" xfId="3" applyFont="1" applyFill="1" applyBorder="1" applyAlignment="1" applyProtection="1">
      <alignment horizontal="center" vertical="center"/>
      <protection hidden="1"/>
    </xf>
    <xf numFmtId="0" fontId="29" fillId="2" borderId="54" xfId="3" applyFont="1" applyFill="1" applyBorder="1" applyAlignment="1" applyProtection="1">
      <alignment horizontal="center" vertical="center"/>
      <protection hidden="1"/>
    </xf>
    <xf numFmtId="0" fontId="29" fillId="2" borderId="64" xfId="3" applyFont="1" applyFill="1" applyBorder="1" applyAlignment="1" applyProtection="1">
      <alignment horizontal="center" vertical="center"/>
      <protection hidden="1"/>
    </xf>
    <xf numFmtId="0" fontId="29" fillId="2" borderId="0" xfId="3" applyFont="1" applyFill="1" applyAlignment="1" applyProtection="1">
      <alignment horizontal="center" vertical="center"/>
      <protection hidden="1"/>
    </xf>
    <xf numFmtId="0" fontId="165" fillId="0" borderId="66" xfId="3" applyFont="1" applyBorder="1" applyAlignment="1" applyProtection="1">
      <alignment horizontal="center" vertical="center"/>
      <protection hidden="1"/>
    </xf>
    <xf numFmtId="0" fontId="165" fillId="0" borderId="75" xfId="3" applyFont="1" applyBorder="1" applyAlignment="1" applyProtection="1">
      <alignment horizontal="center" vertical="center"/>
      <protection hidden="1"/>
    </xf>
    <xf numFmtId="0" fontId="3" fillId="2" borderId="152" xfId="3" applyFont="1" applyFill="1" applyBorder="1" applyAlignment="1" applyProtection="1">
      <alignment horizontal="center" vertical="center"/>
      <protection hidden="1"/>
    </xf>
    <xf numFmtId="0" fontId="3" fillId="2" borderId="52" xfId="3" applyFont="1" applyFill="1" applyBorder="1" applyAlignment="1" applyProtection="1">
      <alignment horizontal="center" vertical="center"/>
      <protection hidden="1"/>
    </xf>
    <xf numFmtId="0" fontId="3" fillId="2" borderId="56"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center" wrapText="1"/>
      <protection hidden="1"/>
    </xf>
    <xf numFmtId="0" fontId="14" fillId="2" borderId="0" xfId="3" applyFont="1" applyFill="1" applyAlignment="1" applyProtection="1">
      <alignment horizontal="center" vertical="center" wrapText="1"/>
      <protection hidden="1"/>
    </xf>
    <xf numFmtId="0" fontId="14" fillId="2" borderId="144" xfId="3" applyFont="1" applyFill="1" applyBorder="1" applyAlignment="1" applyProtection="1">
      <alignment horizontal="center" vertical="center"/>
      <protection hidden="1"/>
    </xf>
    <xf numFmtId="0" fontId="14" fillId="2" borderId="0" xfId="3" applyFont="1" applyFill="1" applyAlignment="1" applyProtection="1">
      <alignment horizontal="center" vertical="center"/>
      <protection hidden="1"/>
    </xf>
    <xf numFmtId="0" fontId="5" fillId="2" borderId="64" xfId="3" applyFont="1" applyFill="1" applyBorder="1" applyAlignment="1" applyProtection="1">
      <alignment horizontal="center" vertical="center"/>
      <protection hidden="1"/>
    </xf>
    <xf numFmtId="0" fontId="5" fillId="2" borderId="0" xfId="3" applyFont="1" applyFill="1" applyAlignment="1" applyProtection="1">
      <alignment horizontal="center" vertical="center"/>
      <protection hidden="1"/>
    </xf>
    <xf numFmtId="0" fontId="5" fillId="2" borderId="56" xfId="3" applyFont="1" applyFill="1" applyBorder="1" applyAlignment="1" applyProtection="1">
      <alignment horizontal="center" vertical="center"/>
      <protection hidden="1"/>
    </xf>
    <xf numFmtId="0" fontId="5" fillId="2" borderId="65" xfId="3" applyFont="1" applyFill="1" applyBorder="1" applyAlignment="1" applyProtection="1">
      <alignment horizontal="center" vertical="center"/>
      <protection hidden="1"/>
    </xf>
    <xf numFmtId="0" fontId="5" fillId="2" borderId="39" xfId="3" applyFont="1" applyFill="1" applyBorder="1" applyAlignment="1" applyProtection="1">
      <alignment horizontal="center" vertical="center"/>
      <protection hidden="1"/>
    </xf>
    <xf numFmtId="0" fontId="5" fillId="2" borderId="53"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justify"/>
      <protection hidden="1"/>
    </xf>
    <xf numFmtId="0" fontId="14" fillId="2" borderId="0" xfId="3" applyFont="1" applyFill="1" applyAlignment="1" applyProtection="1">
      <alignment horizontal="center" vertical="justify"/>
      <protection hidden="1"/>
    </xf>
    <xf numFmtId="0" fontId="3" fillId="2" borderId="53" xfId="3" applyFont="1" applyFill="1" applyBorder="1" applyAlignment="1" applyProtection="1">
      <alignment horizontal="center" vertical="center"/>
      <protection hidden="1"/>
    </xf>
    <xf numFmtId="176" fontId="77" fillId="0" borderId="55" xfId="3" applyNumberFormat="1" applyFont="1" applyBorder="1" applyAlignment="1" applyProtection="1">
      <alignment horizontal="right" vertical="center"/>
      <protection hidden="1"/>
    </xf>
    <xf numFmtId="176" fontId="77" fillId="0" borderId="39" xfId="3" applyNumberFormat="1" applyFont="1" applyBorder="1" applyAlignment="1" applyProtection="1">
      <alignment horizontal="right" vertical="center"/>
      <protection hidden="1"/>
    </xf>
    <xf numFmtId="176" fontId="22" fillId="2" borderId="54" xfId="3" applyNumberFormat="1" applyFont="1" applyFill="1" applyBorder="1" applyAlignment="1" applyProtection="1">
      <alignment horizontal="right" vertical="center"/>
      <protection hidden="1"/>
    </xf>
    <xf numFmtId="176" fontId="22" fillId="2" borderId="65" xfId="3" applyNumberFormat="1" applyFont="1" applyFill="1" applyBorder="1" applyAlignment="1" applyProtection="1">
      <alignment horizontal="right" vertical="center"/>
      <protection hidden="1"/>
    </xf>
    <xf numFmtId="0" fontId="15" fillId="2" borderId="57" xfId="3" applyFont="1" applyFill="1" applyBorder="1" applyAlignment="1" applyProtection="1">
      <alignment horizontal="center" vertical="center"/>
      <protection hidden="1"/>
    </xf>
    <xf numFmtId="0" fontId="15" fillId="2" borderId="55" xfId="3" applyFont="1" applyFill="1" applyBorder="1" applyAlignment="1" applyProtection="1">
      <alignment horizontal="center" vertical="center"/>
      <protection hidden="1"/>
    </xf>
    <xf numFmtId="0" fontId="15" fillId="2" borderId="63" xfId="3" applyFont="1" applyFill="1" applyBorder="1" applyAlignment="1" applyProtection="1">
      <alignment horizontal="center" vertical="center"/>
      <protection hidden="1"/>
    </xf>
    <xf numFmtId="0" fontId="15" fillId="2" borderId="39" xfId="3" applyFont="1" applyFill="1" applyBorder="1" applyAlignment="1" applyProtection="1">
      <alignment horizontal="center" vertical="center"/>
      <protection hidden="1"/>
    </xf>
    <xf numFmtId="0" fontId="3" fillId="2" borderId="57" xfId="3" applyFont="1" applyFill="1" applyBorder="1" applyAlignment="1" applyProtection="1">
      <alignment horizontal="center" vertical="center"/>
      <protection hidden="1"/>
    </xf>
    <xf numFmtId="176" fontId="22" fillId="2" borderId="52" xfId="3" applyNumberFormat="1" applyFont="1" applyFill="1" applyBorder="1" applyAlignment="1" applyProtection="1">
      <alignment horizontal="right" vertical="center"/>
      <protection hidden="1"/>
    </xf>
    <xf numFmtId="0" fontId="3" fillId="2" borderId="39" xfId="3" applyFont="1" applyFill="1" applyBorder="1" applyAlignment="1" applyProtection="1">
      <alignment horizontal="left" vertical="center"/>
      <protection hidden="1"/>
    </xf>
    <xf numFmtId="0" fontId="29" fillId="2" borderId="65" xfId="3" applyFont="1" applyFill="1" applyBorder="1" applyAlignment="1" applyProtection="1">
      <alignment horizontal="center" vertical="center"/>
      <protection hidden="1"/>
    </xf>
    <xf numFmtId="0" fontId="29" fillId="2" borderId="53" xfId="3" applyFont="1" applyFill="1" applyBorder="1" applyAlignment="1" applyProtection="1">
      <alignment horizontal="center" vertical="center"/>
      <protection hidden="1"/>
    </xf>
    <xf numFmtId="0" fontId="14" fillId="2" borderId="63" xfId="3" applyFont="1" applyFill="1" applyBorder="1" applyAlignment="1" applyProtection="1">
      <alignment horizontal="center" vertical="center"/>
      <protection hidden="1"/>
    </xf>
    <xf numFmtId="0" fontId="14" fillId="2" borderId="39" xfId="3" applyFont="1" applyFill="1" applyBorder="1" applyAlignment="1" applyProtection="1">
      <alignment horizontal="center" vertical="center"/>
      <protection hidden="1"/>
    </xf>
    <xf numFmtId="0" fontId="14" fillId="2" borderId="53" xfId="3" applyFont="1" applyFill="1" applyBorder="1" applyAlignment="1" applyProtection="1">
      <alignment horizontal="center" vertical="center"/>
      <protection hidden="1"/>
    </xf>
    <xf numFmtId="0" fontId="5" fillId="2" borderId="57" xfId="3" applyFont="1" applyFill="1" applyBorder="1" applyAlignment="1" applyProtection="1">
      <alignment horizontal="center" vertical="center" textRotation="255"/>
      <protection hidden="1"/>
    </xf>
    <xf numFmtId="0" fontId="5" fillId="2" borderId="52" xfId="3" applyFont="1" applyFill="1" applyBorder="1" applyAlignment="1" applyProtection="1">
      <alignment horizontal="center" vertical="center" textRotation="255"/>
      <protection hidden="1"/>
    </xf>
    <xf numFmtId="0" fontId="5" fillId="2" borderId="5" xfId="3" applyFont="1" applyFill="1" applyBorder="1" applyAlignment="1" applyProtection="1">
      <alignment horizontal="center" vertical="center" textRotation="255"/>
      <protection hidden="1"/>
    </xf>
    <xf numFmtId="0" fontId="5" fillId="2" borderId="56" xfId="3" applyFont="1" applyFill="1" applyBorder="1" applyAlignment="1" applyProtection="1">
      <alignment horizontal="center" vertical="center" textRotation="255"/>
      <protection hidden="1"/>
    </xf>
    <xf numFmtId="0" fontId="5" fillId="2" borderId="63" xfId="3" applyFont="1" applyFill="1" applyBorder="1" applyAlignment="1" applyProtection="1">
      <alignment horizontal="center" vertical="center" textRotation="255"/>
      <protection hidden="1"/>
    </xf>
    <xf numFmtId="0" fontId="5" fillId="2" borderId="53" xfId="3" applyFont="1" applyFill="1" applyBorder="1" applyAlignment="1" applyProtection="1">
      <alignment horizontal="center" vertical="center" textRotation="255"/>
      <protection hidden="1"/>
    </xf>
    <xf numFmtId="0" fontId="0" fillId="2" borderId="16" xfId="3" applyFont="1" applyFill="1" applyBorder="1" applyAlignment="1" applyProtection="1">
      <alignment horizontal="center" vertical="center" wrapText="1"/>
      <protection hidden="1"/>
    </xf>
    <xf numFmtId="0" fontId="29" fillId="2" borderId="12" xfId="3" applyFont="1" applyFill="1" applyBorder="1" applyAlignment="1" applyProtection="1">
      <alignment horizontal="center" vertical="center" wrapText="1"/>
      <protection hidden="1"/>
    </xf>
    <xf numFmtId="0" fontId="29" fillId="2" borderId="9" xfId="3" applyFont="1" applyFill="1" applyBorder="1" applyAlignment="1" applyProtection="1">
      <alignment horizontal="center" vertical="center" wrapText="1"/>
      <protection hidden="1"/>
    </xf>
    <xf numFmtId="0" fontId="29" fillId="2" borderId="10" xfId="3" applyFont="1" applyFill="1" applyBorder="1" applyAlignment="1" applyProtection="1">
      <alignment horizontal="center" vertical="center" wrapText="1"/>
      <protection hidden="1"/>
    </xf>
    <xf numFmtId="0" fontId="3" fillId="2" borderId="92" xfId="3" applyFont="1" applyFill="1" applyBorder="1" applyAlignment="1" applyProtection="1">
      <alignment horizontal="center" vertical="center"/>
      <protection hidden="1"/>
    </xf>
    <xf numFmtId="0" fontId="3" fillId="2" borderId="91" xfId="3" applyFont="1" applyFill="1" applyBorder="1" applyAlignment="1" applyProtection="1">
      <alignment horizontal="center" vertical="center"/>
      <protection hidden="1"/>
    </xf>
    <xf numFmtId="176" fontId="22" fillId="2" borderId="12" xfId="3" applyNumberFormat="1" applyFont="1" applyFill="1" applyBorder="1" applyAlignment="1" applyProtection="1">
      <alignment horizontal="right" vertical="center"/>
      <protection hidden="1"/>
    </xf>
    <xf numFmtId="176" fontId="22" fillId="2" borderId="10" xfId="3" applyNumberFormat="1" applyFont="1" applyFill="1" applyBorder="1" applyAlignment="1" applyProtection="1">
      <alignment horizontal="right" vertical="center"/>
      <protection hidden="1"/>
    </xf>
    <xf numFmtId="49" fontId="3" fillId="2" borderId="74" xfId="3" applyNumberFormat="1" applyFont="1" applyFill="1" applyBorder="1" applyAlignment="1" applyProtection="1">
      <alignment horizontal="center" vertical="center"/>
      <protection hidden="1"/>
    </xf>
    <xf numFmtId="49" fontId="3" fillId="2" borderId="76" xfId="3" applyNumberFormat="1" applyFont="1" applyFill="1" applyBorder="1" applyAlignment="1" applyProtection="1">
      <alignment horizontal="center" vertical="center"/>
      <protection hidden="1"/>
    </xf>
    <xf numFmtId="0" fontId="1" fillId="2" borderId="38" xfId="3" applyFont="1" applyFill="1" applyBorder="1" applyAlignment="1" applyProtection="1">
      <alignment horizontal="center" vertical="center"/>
      <protection hidden="1"/>
    </xf>
    <xf numFmtId="0" fontId="1" fillId="2" borderId="33" xfId="3" applyFont="1" applyFill="1" applyBorder="1" applyAlignment="1" applyProtection="1">
      <alignment horizontal="center" vertical="center"/>
      <protection hidden="1"/>
    </xf>
    <xf numFmtId="0" fontId="165" fillId="0" borderId="54" xfId="3" applyFont="1" applyBorder="1" applyAlignment="1" applyProtection="1">
      <alignment horizontal="center" vertical="center"/>
      <protection hidden="1"/>
    </xf>
    <xf numFmtId="0" fontId="165" fillId="0" borderId="52" xfId="3" applyFont="1" applyBorder="1" applyAlignment="1" applyProtection="1">
      <alignment horizontal="center" vertical="center"/>
      <protection hidden="1"/>
    </xf>
    <xf numFmtId="0" fontId="165" fillId="0" borderId="64" xfId="3" applyFont="1" applyBorder="1" applyAlignment="1" applyProtection="1">
      <alignment horizontal="center" vertical="center"/>
      <protection hidden="1"/>
    </xf>
    <xf numFmtId="0" fontId="165" fillId="0" borderId="56" xfId="3" applyFont="1" applyBorder="1" applyAlignment="1" applyProtection="1">
      <alignment horizontal="center" vertical="center"/>
      <protection hidden="1"/>
    </xf>
    <xf numFmtId="0" fontId="29" fillId="2" borderId="10" xfId="3" applyFont="1" applyFill="1" applyBorder="1" applyAlignment="1" applyProtection="1">
      <alignment horizontal="center" vertical="distributed"/>
      <protection hidden="1"/>
    </xf>
    <xf numFmtId="0" fontId="14" fillId="2" borderId="57" xfId="3" applyFont="1" applyFill="1" applyBorder="1" applyAlignment="1" applyProtection="1">
      <alignment horizontal="center" vertical="center" wrapText="1"/>
      <protection hidden="1"/>
    </xf>
    <xf numFmtId="0" fontId="14" fillId="2" borderId="55" xfId="3" applyFont="1" applyFill="1" applyBorder="1" applyAlignment="1" applyProtection="1">
      <alignment horizontal="center" vertical="center" wrapText="1"/>
      <protection hidden="1"/>
    </xf>
    <xf numFmtId="0" fontId="14" fillId="2" borderId="52" xfId="3" applyFont="1" applyFill="1" applyBorder="1" applyAlignment="1" applyProtection="1">
      <alignment horizontal="center" vertical="center" wrapText="1"/>
      <protection hidden="1"/>
    </xf>
    <xf numFmtId="0" fontId="14" fillId="2" borderId="56" xfId="3" applyFont="1" applyFill="1" applyBorder="1" applyAlignment="1" applyProtection="1">
      <alignment horizontal="center" vertical="center" wrapText="1"/>
      <protection hidden="1"/>
    </xf>
    <xf numFmtId="0" fontId="14" fillId="2" borderId="9" xfId="3" applyFont="1" applyFill="1" applyBorder="1" applyAlignment="1" applyProtection="1">
      <alignment horizontal="center" vertical="center" wrapText="1"/>
      <protection hidden="1"/>
    </xf>
    <xf numFmtId="0" fontId="14" fillId="2" borderId="10" xfId="3" applyFont="1" applyFill="1" applyBorder="1" applyAlignment="1" applyProtection="1">
      <alignment horizontal="center" vertical="center" wrapText="1"/>
      <protection hidden="1"/>
    </xf>
    <xf numFmtId="0" fontId="14" fillId="2" borderId="60" xfId="3" applyFont="1" applyFill="1" applyBorder="1" applyAlignment="1" applyProtection="1">
      <alignment horizontal="center" vertical="center" wrapText="1"/>
      <protection hidden="1"/>
    </xf>
    <xf numFmtId="0" fontId="29" fillId="2" borderId="55" xfId="3" applyFont="1" applyFill="1" applyBorder="1" applyAlignment="1" applyProtection="1">
      <alignment horizontal="center" vertical="distributed"/>
      <protection hidden="1"/>
    </xf>
    <xf numFmtId="176" fontId="11" fillId="0" borderId="55" xfId="3" applyNumberFormat="1" applyFont="1" applyBorder="1" applyAlignment="1" applyProtection="1">
      <alignment horizontal="right" vertical="center"/>
      <protection hidden="1"/>
    </xf>
    <xf numFmtId="176" fontId="11" fillId="0" borderId="39" xfId="3" applyNumberFormat="1" applyFont="1" applyBorder="1" applyAlignment="1" applyProtection="1">
      <alignment horizontal="right" vertical="center"/>
      <protection hidden="1"/>
    </xf>
    <xf numFmtId="0" fontId="85" fillId="0" borderId="89" xfId="3" applyFont="1" applyBorder="1" applyAlignment="1" applyProtection="1">
      <alignment horizontal="center" vertical="center"/>
      <protection hidden="1"/>
    </xf>
    <xf numFmtId="0" fontId="3" fillId="2" borderId="28" xfId="3" applyFont="1" applyFill="1" applyBorder="1" applyAlignment="1" applyProtection="1">
      <alignment horizontal="left" vertical="center"/>
      <protection hidden="1"/>
    </xf>
    <xf numFmtId="0" fontId="3" fillId="2" borderId="32" xfId="3" applyFont="1" applyFill="1" applyBorder="1" applyAlignment="1" applyProtection="1">
      <alignment horizontal="left" vertical="center"/>
      <protection hidden="1"/>
    </xf>
    <xf numFmtId="0" fontId="3" fillId="2" borderId="41" xfId="3" applyFont="1" applyFill="1" applyBorder="1" applyAlignment="1" applyProtection="1">
      <alignment horizontal="left" vertical="center"/>
      <protection hidden="1"/>
    </xf>
    <xf numFmtId="0" fontId="85" fillId="0" borderId="90" xfId="3" applyFont="1" applyBorder="1" applyAlignment="1" applyProtection="1">
      <alignment horizontal="center" vertical="center"/>
      <protection hidden="1"/>
    </xf>
    <xf numFmtId="0" fontId="3" fillId="2" borderId="46" xfId="3" applyFont="1" applyFill="1" applyBorder="1" applyAlignment="1" applyProtection="1">
      <alignment horizontal="left" vertical="center"/>
      <protection hidden="1"/>
    </xf>
    <xf numFmtId="0" fontId="3" fillId="2" borderId="48" xfId="3" applyFont="1" applyFill="1" applyBorder="1" applyAlignment="1" applyProtection="1">
      <alignment horizontal="left" vertical="center"/>
      <protection hidden="1"/>
    </xf>
    <xf numFmtId="0" fontId="7" fillId="2" borderId="6" xfId="3" applyFont="1" applyFill="1" applyBorder="1" applyAlignment="1" applyProtection="1">
      <alignment horizontal="center" vertical="center"/>
      <protection hidden="1"/>
    </xf>
    <xf numFmtId="0" fontId="7" fillId="2" borderId="11" xfId="3" applyFont="1" applyFill="1" applyBorder="1" applyAlignment="1" applyProtection="1">
      <alignment horizontal="center" vertical="center"/>
      <protection hidden="1"/>
    </xf>
    <xf numFmtId="0" fontId="29" fillId="2" borderId="39" xfId="3" applyFont="1" applyFill="1" applyBorder="1" applyAlignment="1" applyProtection="1">
      <alignment horizontal="center" vertical="distributed"/>
      <protection hidden="1"/>
    </xf>
    <xf numFmtId="0" fontId="29" fillId="2" borderId="0" xfId="3" applyFont="1" applyFill="1" applyAlignment="1" applyProtection="1">
      <alignment horizontal="center" vertical="distributed"/>
      <protection hidden="1"/>
    </xf>
    <xf numFmtId="0" fontId="3" fillId="0" borderId="150" xfId="3" applyFont="1" applyBorder="1" applyAlignment="1" applyProtection="1">
      <alignment horizontal="center" vertical="center"/>
      <protection hidden="1"/>
    </xf>
    <xf numFmtId="0" fontId="3" fillId="0" borderId="9" xfId="3" applyFont="1" applyBorder="1" applyAlignment="1" applyProtection="1">
      <alignment horizontal="center" vertical="center"/>
      <protection hidden="1"/>
    </xf>
    <xf numFmtId="0" fontId="3" fillId="2" borderId="126" xfId="3" applyFont="1" applyFill="1" applyBorder="1" applyAlignment="1" applyProtection="1">
      <alignment horizontal="center" vertical="center"/>
      <protection hidden="1"/>
    </xf>
    <xf numFmtId="0" fontId="3" fillId="2" borderId="127" xfId="3" applyFont="1" applyFill="1" applyBorder="1" applyAlignment="1" applyProtection="1">
      <alignment horizontal="center" vertical="center"/>
      <protection hidden="1"/>
    </xf>
    <xf numFmtId="0" fontId="0" fillId="2" borderId="154" xfId="3" applyFont="1" applyFill="1" applyBorder="1" applyAlignment="1" applyProtection="1">
      <alignment horizontal="center" vertical="center"/>
      <protection hidden="1"/>
    </xf>
    <xf numFmtId="0" fontId="29" fillId="2" borderId="151" xfId="3" applyFont="1" applyFill="1" applyBorder="1" applyAlignment="1" applyProtection="1">
      <alignment horizontal="center" vertical="center"/>
      <protection hidden="1"/>
    </xf>
    <xf numFmtId="0" fontId="29" fillId="2" borderId="152" xfId="3" applyFont="1" applyFill="1" applyBorder="1" applyAlignment="1" applyProtection="1">
      <alignment horizontal="center" vertical="center"/>
      <protection hidden="1"/>
    </xf>
    <xf numFmtId="0" fontId="29" fillId="2" borderId="59" xfId="3" applyFont="1" applyFill="1" applyBorder="1" applyAlignment="1" applyProtection="1">
      <alignment horizontal="center" vertical="center"/>
      <protection hidden="1"/>
    </xf>
    <xf numFmtId="0" fontId="29" fillId="2" borderId="174" xfId="3" applyFont="1" applyFill="1" applyBorder="1" applyAlignment="1" applyProtection="1">
      <alignment horizontal="center" vertical="center"/>
      <protection hidden="1"/>
    </xf>
    <xf numFmtId="0" fontId="29" fillId="2" borderId="157" xfId="3" applyFont="1" applyFill="1" applyBorder="1" applyAlignment="1" applyProtection="1">
      <alignment horizontal="center" vertical="center"/>
      <protection hidden="1"/>
    </xf>
    <xf numFmtId="0" fontId="13" fillId="2" borderId="153" xfId="3" applyFont="1" applyFill="1" applyBorder="1" applyAlignment="1" applyProtection="1">
      <alignment horizontal="center" vertical="distributed" textRotation="255" wrapText="1"/>
      <protection hidden="1"/>
    </xf>
    <xf numFmtId="0" fontId="13" fillId="2" borderId="141" xfId="3" applyFont="1" applyFill="1" applyBorder="1" applyAlignment="1" applyProtection="1">
      <alignment horizontal="center" vertical="distributed" textRotation="255" wrapText="1"/>
      <protection hidden="1"/>
    </xf>
    <xf numFmtId="0" fontId="13" fillId="2" borderId="69" xfId="3" applyFont="1" applyFill="1" applyBorder="1" applyAlignment="1" applyProtection="1">
      <alignment horizontal="center" vertical="distributed" textRotation="255" wrapText="1"/>
      <protection hidden="1"/>
    </xf>
    <xf numFmtId="0" fontId="16" fillId="2" borderId="151" xfId="3" applyFont="1" applyFill="1" applyBorder="1" applyAlignment="1" applyProtection="1">
      <alignment horizontal="center" vertical="center" wrapText="1"/>
      <protection hidden="1"/>
    </xf>
    <xf numFmtId="0" fontId="16" fillId="2" borderId="0" xfId="3" applyFont="1" applyFill="1" applyAlignment="1" applyProtection="1">
      <alignment horizontal="center" vertical="center" wrapText="1"/>
      <protection hidden="1"/>
    </xf>
    <xf numFmtId="0" fontId="82" fillId="0" borderId="151" xfId="3" applyFont="1" applyBorder="1" applyAlignment="1" applyProtection="1">
      <alignment horizontal="center" vertical="center"/>
      <protection hidden="1"/>
    </xf>
    <xf numFmtId="0" fontId="82" fillId="0" borderId="0" xfId="3" applyFont="1" applyAlignment="1" applyProtection="1">
      <alignment horizontal="center" vertical="center"/>
      <protection hidden="1"/>
    </xf>
    <xf numFmtId="0" fontId="16" fillId="2" borderId="152" xfId="3" applyFont="1" applyFill="1" applyBorder="1" applyAlignment="1" applyProtection="1">
      <alignment horizontal="center" vertical="center" wrapText="1"/>
      <protection hidden="1"/>
    </xf>
    <xf numFmtId="0" fontId="16" fillId="2" borderId="6" xfId="3" applyFont="1" applyFill="1" applyBorder="1" applyAlignment="1" applyProtection="1">
      <alignment horizontal="center" vertical="center" wrapText="1"/>
      <protection hidden="1"/>
    </xf>
    <xf numFmtId="0" fontId="3" fillId="2" borderId="55" xfId="3" applyFont="1" applyFill="1" applyBorder="1" applyAlignment="1" applyProtection="1">
      <alignment horizontal="center" vertical="center" shrinkToFit="1"/>
      <protection hidden="1"/>
    </xf>
    <xf numFmtId="0" fontId="3" fillId="2" borderId="52" xfId="3" applyFont="1" applyFill="1" applyBorder="1" applyAlignment="1" applyProtection="1">
      <alignment horizontal="center" vertical="center" shrinkToFit="1"/>
      <protection hidden="1"/>
    </xf>
    <xf numFmtId="176" fontId="11" fillId="0" borderId="0" xfId="3" applyNumberFormat="1" applyFont="1" applyAlignment="1" applyProtection="1">
      <alignment horizontal="right" vertical="center"/>
      <protection hidden="1"/>
    </xf>
    <xf numFmtId="0" fontId="147" fillId="0" borderId="16" xfId="1" applyFont="1" applyBorder="1" applyAlignment="1" applyProtection="1">
      <alignment horizontal="distributed" vertical="center"/>
      <protection hidden="1"/>
    </xf>
    <xf numFmtId="0" fontId="147" fillId="0" borderId="12" xfId="1" applyFont="1" applyBorder="1" applyAlignment="1" applyProtection="1">
      <alignment horizontal="distributed" vertical="center"/>
      <protection hidden="1"/>
    </xf>
    <xf numFmtId="0" fontId="147" fillId="0" borderId="13" xfId="1" applyFont="1" applyBorder="1" applyAlignment="1" applyProtection="1">
      <alignment horizontal="distributed" vertical="center"/>
      <protection hidden="1"/>
    </xf>
    <xf numFmtId="0" fontId="147" fillId="0" borderId="5" xfId="1" applyFont="1" applyBorder="1" applyAlignment="1" applyProtection="1">
      <alignment horizontal="distributed" vertical="center"/>
      <protection hidden="1"/>
    </xf>
    <xf numFmtId="0" fontId="147" fillId="0" borderId="0" xfId="1" applyFont="1" applyAlignment="1" applyProtection="1">
      <alignment horizontal="distributed" vertical="center"/>
      <protection hidden="1"/>
    </xf>
    <xf numFmtId="0" fontId="147" fillId="0" borderId="7" xfId="1" applyFont="1" applyBorder="1" applyAlignment="1" applyProtection="1">
      <alignment horizontal="distributed" vertical="center"/>
      <protection hidden="1"/>
    </xf>
    <xf numFmtId="0" fontId="147" fillId="0" borderId="26" xfId="1" applyFont="1" applyBorder="1" applyAlignment="1" applyProtection="1">
      <alignment horizontal="distributed" vertical="center"/>
      <protection hidden="1"/>
    </xf>
    <xf numFmtId="0" fontId="147" fillId="0" borderId="15" xfId="1" applyFont="1" applyBorder="1" applyAlignment="1" applyProtection="1">
      <alignment horizontal="distributed" vertical="center"/>
      <protection hidden="1"/>
    </xf>
    <xf numFmtId="0" fontId="147" fillId="0" borderId="19" xfId="1" applyFont="1" applyBorder="1" applyAlignment="1" applyProtection="1">
      <alignment horizontal="distributed" vertical="center"/>
      <protection hidden="1"/>
    </xf>
    <xf numFmtId="0" fontId="147" fillId="0" borderId="16" xfId="1" applyFont="1" applyBorder="1" applyAlignment="1" applyProtection="1">
      <alignment horizontal="center" vertical="center"/>
      <protection hidden="1"/>
    </xf>
    <xf numFmtId="0" fontId="147" fillId="0" borderId="12" xfId="1" applyFont="1" applyBorder="1" applyAlignment="1" applyProtection="1">
      <alignment horizontal="center" vertical="center"/>
      <protection hidden="1"/>
    </xf>
    <xf numFmtId="0" fontId="147" fillId="0" borderId="17" xfId="1" applyFont="1" applyBorder="1" applyAlignment="1" applyProtection="1">
      <alignment horizontal="center" vertical="center"/>
      <protection hidden="1"/>
    </xf>
    <xf numFmtId="0" fontId="147" fillId="0" borderId="5" xfId="1" applyFont="1" applyBorder="1" applyAlignment="1" applyProtection="1">
      <alignment horizontal="center" vertical="center"/>
      <protection hidden="1"/>
    </xf>
    <xf numFmtId="0" fontId="147" fillId="0" borderId="0" xfId="1" applyFont="1" applyAlignment="1" applyProtection="1">
      <alignment horizontal="center" vertical="center"/>
      <protection hidden="1"/>
    </xf>
    <xf numFmtId="0" fontId="147" fillId="0" borderId="6" xfId="1" applyFont="1" applyBorder="1" applyAlignment="1" applyProtection="1">
      <alignment horizontal="center" vertical="center"/>
      <protection hidden="1"/>
    </xf>
    <xf numFmtId="0" fontId="147" fillId="0" borderId="9" xfId="1" applyFont="1" applyBorder="1" applyAlignment="1" applyProtection="1">
      <alignment horizontal="center" vertical="center"/>
      <protection hidden="1"/>
    </xf>
    <xf numFmtId="0" fontId="147" fillId="0" borderId="10" xfId="1" applyFont="1" applyBorder="1" applyAlignment="1" applyProtection="1">
      <alignment horizontal="center" vertical="center"/>
      <protection hidden="1"/>
    </xf>
    <xf numFmtId="0" fontId="147" fillId="0" borderId="11" xfId="1" applyFont="1" applyBorder="1" applyAlignment="1" applyProtection="1">
      <alignment horizontal="center" vertical="center"/>
      <protection hidden="1"/>
    </xf>
    <xf numFmtId="0" fontId="66" fillId="0" borderId="162" xfId="1" applyFont="1" applyBorder="1" applyAlignment="1" applyProtection="1">
      <alignment horizontal="center" vertical="center" wrapText="1"/>
      <protection hidden="1"/>
    </xf>
    <xf numFmtId="0" fontId="66" fillId="0" borderId="163" xfId="1" applyFont="1" applyBorder="1" applyAlignment="1" applyProtection="1">
      <alignment horizontal="center" vertical="center" wrapText="1"/>
      <protection hidden="1"/>
    </xf>
    <xf numFmtId="0" fontId="66" fillId="0" borderId="164" xfId="1" applyFont="1" applyBorder="1" applyAlignment="1" applyProtection="1">
      <alignment horizontal="center" vertical="center" wrapText="1"/>
      <protection hidden="1"/>
    </xf>
    <xf numFmtId="0" fontId="66" fillId="0" borderId="165" xfId="1" applyFont="1" applyBorder="1" applyAlignment="1" applyProtection="1">
      <alignment horizontal="center" vertical="center" wrapText="1"/>
      <protection hidden="1"/>
    </xf>
    <xf numFmtId="0" fontId="66" fillId="0" borderId="166" xfId="1" applyFont="1" applyBorder="1" applyAlignment="1" applyProtection="1">
      <alignment horizontal="center" vertical="center" wrapText="1"/>
      <protection hidden="1"/>
    </xf>
    <xf numFmtId="0" fontId="66" fillId="0" borderId="167" xfId="1" applyFont="1" applyBorder="1" applyAlignment="1" applyProtection="1">
      <alignment horizontal="center" vertical="center" wrapText="1"/>
      <protection hidden="1"/>
    </xf>
    <xf numFmtId="0" fontId="66" fillId="0" borderId="168" xfId="1" applyFont="1" applyBorder="1" applyAlignment="1" applyProtection="1">
      <alignment horizontal="center" vertical="center" wrapText="1"/>
      <protection hidden="1"/>
    </xf>
    <xf numFmtId="0" fontId="66" fillId="0" borderId="169" xfId="1" applyFont="1" applyBorder="1" applyAlignment="1" applyProtection="1">
      <alignment horizontal="center" vertical="center" wrapText="1"/>
      <protection hidden="1"/>
    </xf>
    <xf numFmtId="0" fontId="66" fillId="0" borderId="170" xfId="1" applyFont="1" applyBorder="1" applyAlignment="1" applyProtection="1">
      <alignment horizontal="center" vertical="center" wrapText="1"/>
      <protection hidden="1"/>
    </xf>
    <xf numFmtId="0" fontId="152" fillId="0" borderId="0" xfId="1" applyFont="1" applyAlignment="1" applyProtection="1">
      <alignment horizontal="center" vertical="center"/>
      <protection hidden="1"/>
    </xf>
    <xf numFmtId="0" fontId="66" fillId="0" borderId="171" xfId="1" applyFont="1" applyBorder="1" applyAlignment="1" applyProtection="1">
      <alignment horizontal="center" vertical="center" wrapText="1"/>
      <protection hidden="1"/>
    </xf>
    <xf numFmtId="0" fontId="66" fillId="0" borderId="0" xfId="1" applyFont="1" applyAlignment="1" applyProtection="1">
      <alignment horizontal="center" vertical="center" wrapText="1"/>
      <protection hidden="1"/>
    </xf>
    <xf numFmtId="0" fontId="66" fillId="0" borderId="172" xfId="1" applyFont="1" applyBorder="1" applyAlignment="1" applyProtection="1">
      <alignment horizontal="center" vertical="center" wrapText="1"/>
      <protection hidden="1"/>
    </xf>
    <xf numFmtId="0" fontId="25" fillId="0" borderId="151" xfId="1" applyFont="1" applyBorder="1" applyAlignment="1" applyProtection="1">
      <alignment horizontal="center" vertical="center" wrapText="1"/>
      <protection hidden="1"/>
    </xf>
    <xf numFmtId="0" fontId="25" fillId="0" borderId="152" xfId="1" applyFont="1" applyBorder="1" applyAlignment="1" applyProtection="1">
      <alignment horizontal="center" vertical="center" wrapText="1"/>
      <protection hidden="1"/>
    </xf>
    <xf numFmtId="0" fontId="25" fillId="0" borderId="0" xfId="1" applyFont="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10" xfId="1" applyFont="1" applyBorder="1" applyAlignment="1" applyProtection="1">
      <alignment horizontal="center" vertical="center" wrapText="1"/>
      <protection hidden="1"/>
    </xf>
    <xf numFmtId="0" fontId="25" fillId="0" borderId="11" xfId="1" applyFont="1" applyBorder="1" applyAlignment="1" applyProtection="1">
      <alignment horizontal="center" vertical="center" wrapText="1"/>
      <protection hidden="1"/>
    </xf>
    <xf numFmtId="0" fontId="152" fillId="0" borderId="0" xfId="1" applyFont="1" applyAlignment="1" applyProtection="1">
      <alignment horizontal="center" vertical="center" wrapText="1"/>
      <protection hidden="1"/>
    </xf>
    <xf numFmtId="0" fontId="19" fillId="0" borderId="23" xfId="1" applyFont="1" applyBorder="1" applyAlignment="1" applyProtection="1">
      <alignment horizontal="center" vertical="center" wrapText="1"/>
      <protection hidden="1"/>
    </xf>
    <xf numFmtId="0" fontId="19" fillId="0" borderId="12" xfId="1" applyFont="1" applyBorder="1" applyAlignment="1" applyProtection="1">
      <alignment horizontal="center" vertical="center" wrapText="1"/>
      <protection hidden="1"/>
    </xf>
    <xf numFmtId="0" fontId="25" fillId="0" borderId="0" xfId="1" applyFont="1" applyAlignment="1" applyProtection="1">
      <alignment horizontal="center" vertical="center"/>
      <protection hidden="1"/>
    </xf>
    <xf numFmtId="0" fontId="145" fillId="0" borderId="151" xfId="1" applyFont="1" applyBorder="1" applyAlignment="1" applyProtection="1">
      <alignment horizontal="center" vertical="center"/>
      <protection hidden="1"/>
    </xf>
    <xf numFmtId="0" fontId="145" fillId="0" borderId="0" xfId="1" applyFont="1" applyAlignment="1" applyProtection="1">
      <alignment horizontal="center" vertical="center"/>
      <protection hidden="1"/>
    </xf>
    <xf numFmtId="0" fontId="145" fillId="0" borderId="10" xfId="1" applyFont="1" applyBorder="1" applyAlignment="1" applyProtection="1">
      <alignment horizontal="center" vertical="center"/>
      <protection hidden="1"/>
    </xf>
    <xf numFmtId="0" fontId="145" fillId="0" borderId="150" xfId="1" applyFont="1" applyBorder="1" applyAlignment="1" applyProtection="1">
      <alignment horizontal="center" vertical="center" justifyLastLine="1"/>
      <protection hidden="1"/>
    </xf>
    <xf numFmtId="0" fontId="145" fillId="0" borderId="151" xfId="1" applyFont="1" applyBorder="1" applyAlignment="1" applyProtection="1">
      <alignment horizontal="center" vertical="center" justifyLastLine="1"/>
      <protection hidden="1"/>
    </xf>
    <xf numFmtId="0" fontId="145" fillId="0" borderId="152" xfId="1" applyFont="1" applyBorder="1" applyAlignment="1" applyProtection="1">
      <alignment horizontal="center" vertical="center" justifyLastLine="1"/>
      <protection hidden="1"/>
    </xf>
    <xf numFmtId="0" fontId="145" fillId="0" borderId="144" xfId="1" applyFont="1" applyBorder="1" applyAlignment="1" applyProtection="1">
      <alignment horizontal="center" vertical="center" justifyLastLine="1"/>
      <protection hidden="1"/>
    </xf>
    <xf numFmtId="0" fontId="145" fillId="0" borderId="0" xfId="1" applyFont="1" applyAlignment="1" applyProtection="1">
      <alignment horizontal="center" vertical="center" justifyLastLine="1"/>
      <protection hidden="1"/>
    </xf>
    <xf numFmtId="0" fontId="145" fillId="0" borderId="6" xfId="1" applyFont="1" applyBorder="1" applyAlignment="1" applyProtection="1">
      <alignment horizontal="center" vertical="center" justifyLastLine="1"/>
      <protection hidden="1"/>
    </xf>
    <xf numFmtId="0" fontId="145" fillId="0" borderId="9" xfId="1" applyFont="1" applyBorder="1" applyAlignment="1" applyProtection="1">
      <alignment horizontal="center" vertical="center" justifyLastLine="1"/>
      <protection hidden="1"/>
    </xf>
    <xf numFmtId="0" fontId="145" fillId="0" borderId="10" xfId="1" applyFont="1" applyBorder="1" applyAlignment="1" applyProtection="1">
      <alignment horizontal="center" vertical="center" justifyLastLine="1"/>
      <protection hidden="1"/>
    </xf>
    <xf numFmtId="0" fontId="145" fillId="0" borderId="11" xfId="1" applyFont="1" applyBorder="1" applyAlignment="1" applyProtection="1">
      <alignment horizontal="center" vertical="center" justifyLastLine="1"/>
      <protection hidden="1"/>
    </xf>
    <xf numFmtId="49" fontId="43" fillId="0" borderId="151" xfId="1" applyNumberFormat="1" applyFont="1" applyBorder="1" applyAlignment="1" applyProtection="1">
      <alignment horizontal="center" vertical="center" wrapText="1"/>
      <protection hidden="1"/>
    </xf>
    <xf numFmtId="49" fontId="43" fillId="0" borderId="152" xfId="1" applyNumberFormat="1" applyFont="1" applyBorder="1" applyAlignment="1" applyProtection="1">
      <alignment horizontal="center" vertical="center" wrapText="1"/>
      <protection hidden="1"/>
    </xf>
    <xf numFmtId="49" fontId="43" fillId="0" borderId="0" xfId="1" applyNumberFormat="1" applyFont="1" applyAlignment="1" applyProtection="1">
      <alignment horizontal="center" vertical="center" wrapText="1"/>
      <protection hidden="1"/>
    </xf>
    <xf numFmtId="49" fontId="43" fillId="0" borderId="6" xfId="1" applyNumberFormat="1" applyFont="1" applyBorder="1" applyAlignment="1" applyProtection="1">
      <alignment horizontal="center" vertical="center" wrapText="1"/>
      <protection hidden="1"/>
    </xf>
    <xf numFmtId="49" fontId="43" fillId="0" borderId="10" xfId="1" applyNumberFormat="1" applyFont="1" applyBorder="1" applyAlignment="1" applyProtection="1">
      <alignment horizontal="center" vertical="center" wrapText="1"/>
      <protection hidden="1"/>
    </xf>
    <xf numFmtId="49" fontId="43" fillId="0" borderId="11" xfId="1" applyNumberFormat="1" applyFont="1" applyBorder="1" applyAlignment="1" applyProtection="1">
      <alignment horizontal="center" vertical="center" wrapText="1"/>
      <protection hidden="1"/>
    </xf>
    <xf numFmtId="0" fontId="147" fillId="0" borderId="150" xfId="1" applyFont="1" applyBorder="1" applyAlignment="1" applyProtection="1">
      <alignment horizontal="distributed" vertical="center" wrapText="1" justifyLastLine="1"/>
      <protection hidden="1"/>
    </xf>
    <xf numFmtId="0" fontId="147" fillId="0" borderId="151" xfId="1" applyFont="1" applyBorder="1" applyAlignment="1" applyProtection="1">
      <alignment horizontal="distributed" vertical="center" wrapText="1" justifyLastLine="1"/>
      <protection hidden="1"/>
    </xf>
    <xf numFmtId="0" fontId="147" fillId="0" borderId="152" xfId="1" applyFont="1" applyBorder="1" applyAlignment="1" applyProtection="1">
      <alignment horizontal="distributed" vertical="center" wrapText="1" justifyLastLine="1"/>
      <protection hidden="1"/>
    </xf>
    <xf numFmtId="0" fontId="147" fillId="0" borderId="144" xfId="1" applyFont="1" applyBorder="1" applyAlignment="1" applyProtection="1">
      <alignment horizontal="distributed" vertical="center" wrapText="1" justifyLastLine="1"/>
      <protection hidden="1"/>
    </xf>
    <xf numFmtId="0" fontId="147" fillId="0" borderId="0" xfId="1" applyFont="1" applyAlignment="1" applyProtection="1">
      <alignment horizontal="distributed" vertical="center" wrapText="1" justifyLastLine="1"/>
      <protection hidden="1"/>
    </xf>
    <xf numFmtId="0" fontId="147" fillId="0" borderId="6" xfId="1" applyFont="1" applyBorder="1" applyAlignment="1" applyProtection="1">
      <alignment horizontal="distributed" vertical="center" wrapText="1" justifyLastLine="1"/>
      <protection hidden="1"/>
    </xf>
    <xf numFmtId="0" fontId="147" fillId="0" borderId="9" xfId="1" applyFont="1" applyBorder="1" applyAlignment="1" applyProtection="1">
      <alignment horizontal="distributed" vertical="center" wrapText="1" justifyLastLine="1"/>
      <protection hidden="1"/>
    </xf>
    <xf numFmtId="0" fontId="147" fillId="0" borderId="10" xfId="1" applyFont="1" applyBorder="1" applyAlignment="1" applyProtection="1">
      <alignment horizontal="distributed" vertical="center" wrapText="1" justifyLastLine="1"/>
      <protection hidden="1"/>
    </xf>
    <xf numFmtId="0" fontId="147" fillId="0" borderId="11" xfId="1" applyFont="1" applyBorder="1" applyAlignment="1" applyProtection="1">
      <alignment horizontal="distributed" vertical="center" wrapText="1" justifyLastLine="1"/>
      <protection hidden="1"/>
    </xf>
    <xf numFmtId="0" fontId="36" fillId="0" borderId="151" xfId="1" applyFont="1" applyBorder="1" applyAlignment="1" applyProtection="1">
      <alignment horizontal="center" vertical="center"/>
      <protection hidden="1"/>
    </xf>
    <xf numFmtId="0" fontId="36" fillId="0" borderId="0" xfId="1" applyFont="1" applyAlignment="1" applyProtection="1">
      <alignment horizontal="center" vertical="center"/>
      <protection hidden="1"/>
    </xf>
    <xf numFmtId="0" fontId="36" fillId="0" borderId="10" xfId="1" applyFont="1" applyBorder="1" applyAlignment="1" applyProtection="1">
      <alignment horizontal="center" vertical="center"/>
      <protection hidden="1"/>
    </xf>
    <xf numFmtId="0" fontId="30" fillId="0" borderId="0" xfId="1" applyFont="1" applyAlignment="1" applyProtection="1">
      <alignment horizontal="left" vertical="center"/>
      <protection hidden="1"/>
    </xf>
    <xf numFmtId="0" fontId="151" fillId="0" borderId="0" xfId="1" applyFont="1" applyAlignment="1" applyProtection="1">
      <alignment horizontal="left" vertical="center" wrapText="1"/>
      <protection hidden="1"/>
    </xf>
    <xf numFmtId="0" fontId="151" fillId="0" borderId="6" xfId="1" applyFont="1" applyBorder="1" applyAlignment="1" applyProtection="1">
      <alignment horizontal="left" vertical="center" wrapText="1"/>
      <protection hidden="1"/>
    </xf>
    <xf numFmtId="0" fontId="46" fillId="0" borderId="159" xfId="1" applyFont="1" applyBorder="1" applyAlignment="1" applyProtection="1">
      <alignment horizontal="center" vertical="center"/>
      <protection hidden="1"/>
    </xf>
    <xf numFmtId="0" fontId="46" fillId="0" borderId="161" xfId="1" applyFont="1" applyBorder="1" applyAlignment="1" applyProtection="1">
      <alignment horizontal="center" vertical="center"/>
      <protection hidden="1"/>
    </xf>
    <xf numFmtId="0" fontId="46" fillId="0" borderId="160" xfId="1" applyFont="1" applyBorder="1" applyAlignment="1" applyProtection="1">
      <alignment horizontal="center" vertical="center"/>
      <protection hidden="1"/>
    </xf>
    <xf numFmtId="0" fontId="151" fillId="0" borderId="5" xfId="1" applyFont="1" applyBorder="1" applyAlignment="1" applyProtection="1">
      <alignment horizontal="center" vertical="top" wrapText="1"/>
      <protection hidden="1"/>
    </xf>
    <xf numFmtId="0" fontId="151" fillId="0" borderId="0" xfId="1" applyFont="1" applyAlignment="1" applyProtection="1">
      <alignment horizontal="center" vertical="top" wrapText="1"/>
      <protection hidden="1"/>
    </xf>
    <xf numFmtId="0" fontId="151" fillId="0" borderId="6" xfId="1" applyFont="1" applyBorder="1" applyAlignment="1" applyProtection="1">
      <alignment horizontal="center" vertical="top" wrapText="1"/>
      <protection hidden="1"/>
    </xf>
    <xf numFmtId="0" fontId="151" fillId="0" borderId="9" xfId="1" applyFont="1" applyBorder="1" applyAlignment="1" applyProtection="1">
      <alignment horizontal="center" vertical="top" wrapText="1"/>
      <protection hidden="1"/>
    </xf>
    <xf numFmtId="0" fontId="151" fillId="0" borderId="10" xfId="1" applyFont="1" applyBorder="1" applyAlignment="1" applyProtection="1">
      <alignment horizontal="center" vertical="top" wrapText="1"/>
      <protection hidden="1"/>
    </xf>
    <xf numFmtId="0" fontId="151" fillId="0" borderId="11" xfId="1" applyFont="1" applyBorder="1" applyAlignment="1" applyProtection="1">
      <alignment horizontal="center" vertical="top" wrapText="1"/>
      <protection hidden="1"/>
    </xf>
    <xf numFmtId="0" fontId="19" fillId="0" borderId="0" xfId="1" applyFont="1" applyAlignment="1" applyProtection="1">
      <alignment horizontal="center" vertical="center" wrapText="1"/>
      <protection hidden="1"/>
    </xf>
    <xf numFmtId="0" fontId="49" fillId="0" borderId="165" xfId="1" applyFont="1" applyBorder="1" applyAlignment="1" applyProtection="1">
      <alignment horizontal="center" vertical="center"/>
      <protection hidden="1"/>
    </xf>
    <xf numFmtId="0" fontId="49" fillId="0" borderId="171" xfId="1" applyFont="1" applyBorder="1" applyAlignment="1" applyProtection="1">
      <alignment horizontal="center" vertical="center"/>
      <protection hidden="1"/>
    </xf>
    <xf numFmtId="0" fontId="49" fillId="0" borderId="166" xfId="1" applyFont="1" applyBorder="1" applyAlignment="1" applyProtection="1">
      <alignment horizontal="center" vertical="center"/>
      <protection hidden="1"/>
    </xf>
    <xf numFmtId="0" fontId="49" fillId="0" borderId="169" xfId="1" applyFont="1" applyBorder="1" applyAlignment="1" applyProtection="1">
      <alignment horizontal="center" vertical="center"/>
      <protection hidden="1"/>
    </xf>
    <xf numFmtId="0" fontId="49" fillId="0" borderId="172" xfId="1" applyFont="1" applyBorder="1" applyAlignment="1" applyProtection="1">
      <alignment horizontal="center" vertical="center"/>
      <protection hidden="1"/>
    </xf>
    <xf numFmtId="0" fontId="49" fillId="0" borderId="170" xfId="1" applyFont="1" applyBorder="1" applyAlignment="1" applyProtection="1">
      <alignment horizontal="center" vertical="center"/>
      <protection hidden="1"/>
    </xf>
    <xf numFmtId="0" fontId="49" fillId="0" borderId="159" xfId="1" applyFont="1" applyBorder="1" applyAlignment="1" applyProtection="1">
      <alignment horizontal="center" vertical="center"/>
      <protection hidden="1"/>
    </xf>
    <xf numFmtId="0" fontId="5" fillId="0" borderId="161" xfId="0" applyFont="1" applyBorder="1" applyAlignment="1" applyProtection="1">
      <alignment vertical="center"/>
      <protection hidden="1"/>
    </xf>
    <xf numFmtId="0" fontId="5" fillId="0" borderId="160" xfId="0" applyFont="1" applyBorder="1" applyAlignment="1" applyProtection="1">
      <alignment vertical="center"/>
      <protection hidden="1"/>
    </xf>
    <xf numFmtId="0" fontId="19" fillId="0" borderId="7" xfId="1" applyFont="1" applyBorder="1" applyAlignment="1" applyProtection="1">
      <alignment horizontal="center" vertical="center" wrapText="1"/>
      <protection hidden="1"/>
    </xf>
    <xf numFmtId="0" fontId="19" fillId="0" borderId="31" xfId="1" applyFont="1" applyBorder="1" applyAlignment="1" applyProtection="1">
      <alignment horizontal="center" vertical="center" wrapText="1"/>
      <protection hidden="1"/>
    </xf>
    <xf numFmtId="0" fontId="145" fillId="0" borderId="16" xfId="1" applyFont="1" applyBorder="1" applyAlignment="1" applyProtection="1">
      <alignment horizontal="center" vertical="distributed" textRotation="255" justifyLastLine="1"/>
      <protection hidden="1"/>
    </xf>
    <xf numFmtId="0" fontId="145" fillId="0" borderId="17" xfId="1" applyFont="1" applyBorder="1" applyAlignment="1" applyProtection="1">
      <alignment horizontal="center" vertical="distributed" textRotation="255" justifyLastLine="1"/>
      <protection hidden="1"/>
    </xf>
    <xf numFmtId="0" fontId="145" fillId="0" borderId="5" xfId="1" applyFont="1" applyBorder="1" applyAlignment="1" applyProtection="1">
      <alignment horizontal="center" vertical="distributed" textRotation="255" justifyLastLine="1"/>
      <protection hidden="1"/>
    </xf>
    <xf numFmtId="0" fontId="145" fillId="0" borderId="6" xfId="1" applyFont="1" applyBorder="1" applyAlignment="1" applyProtection="1">
      <alignment horizontal="center" vertical="distributed" textRotation="255" justifyLastLine="1"/>
      <protection hidden="1"/>
    </xf>
    <xf numFmtId="0" fontId="145" fillId="0" borderId="9" xfId="1" applyFont="1" applyBorder="1" applyAlignment="1" applyProtection="1">
      <alignment horizontal="center" vertical="distributed" textRotation="255" justifyLastLine="1"/>
      <protection hidden="1"/>
    </xf>
    <xf numFmtId="0" fontId="145" fillId="0" borderId="11" xfId="1" applyFont="1" applyBorder="1" applyAlignment="1" applyProtection="1">
      <alignment horizontal="center" vertical="distributed" textRotation="255" justifyLastLine="1"/>
      <protection hidden="1"/>
    </xf>
    <xf numFmtId="0" fontId="151" fillId="0" borderId="0" xfId="1" applyFont="1" applyAlignment="1" applyProtection="1">
      <alignment horizontal="center" vertical="center" wrapText="1"/>
      <protection hidden="1"/>
    </xf>
    <xf numFmtId="0" fontId="152" fillId="0" borderId="0" xfId="1" applyFont="1" applyAlignment="1" applyProtection="1">
      <alignment horizontal="left" vertical="top" wrapText="1"/>
      <protection hidden="1"/>
    </xf>
    <xf numFmtId="0" fontId="32" fillId="0" borderId="150" xfId="1" applyFont="1" applyBorder="1" applyAlignment="1" applyProtection="1">
      <alignment horizontal="center" vertical="center" wrapText="1"/>
      <protection hidden="1"/>
    </xf>
    <xf numFmtId="0" fontId="32" fillId="0" borderId="151" xfId="1" applyFont="1" applyBorder="1" applyAlignment="1" applyProtection="1">
      <alignment horizontal="center" vertical="center" wrapText="1"/>
      <protection hidden="1"/>
    </xf>
    <xf numFmtId="0" fontId="32" fillId="0" borderId="144" xfId="1" applyFont="1" applyBorder="1" applyAlignment="1" applyProtection="1">
      <alignment horizontal="center" vertical="center" wrapText="1"/>
      <protection hidden="1"/>
    </xf>
    <xf numFmtId="0" fontId="32" fillId="0" borderId="0" xfId="1" applyFont="1" applyAlignment="1" applyProtection="1">
      <alignment horizontal="center" vertical="center" wrapText="1"/>
      <protection hidden="1"/>
    </xf>
    <xf numFmtId="0" fontId="32" fillId="0" borderId="9" xfId="1" applyFont="1" applyBorder="1" applyAlignment="1" applyProtection="1">
      <alignment horizontal="center" vertical="center" wrapText="1"/>
      <protection hidden="1"/>
    </xf>
    <xf numFmtId="0" fontId="32" fillId="0" borderId="10" xfId="1" applyFont="1" applyBorder="1" applyAlignment="1" applyProtection="1">
      <alignment horizontal="center" vertical="center" wrapText="1"/>
      <protection hidden="1"/>
    </xf>
    <xf numFmtId="0" fontId="3" fillId="0" borderId="161" xfId="0" applyFont="1" applyBorder="1" applyAlignment="1" applyProtection="1">
      <alignment vertical="center"/>
      <protection hidden="1"/>
    </xf>
    <xf numFmtId="0" fontId="3" fillId="0" borderId="160" xfId="0" applyFont="1" applyBorder="1" applyAlignment="1" applyProtection="1">
      <alignment vertical="center"/>
      <protection hidden="1"/>
    </xf>
    <xf numFmtId="0" fontId="145" fillId="0" borderId="16" xfId="1" applyFont="1" applyBorder="1" applyAlignment="1" applyProtection="1">
      <alignment horizontal="distributed" vertical="center"/>
      <protection hidden="1"/>
    </xf>
    <xf numFmtId="0" fontId="145" fillId="0" borderId="12" xfId="1" applyFont="1" applyBorder="1" applyAlignment="1" applyProtection="1">
      <alignment horizontal="distributed" vertical="center"/>
      <protection hidden="1"/>
    </xf>
    <xf numFmtId="0" fontId="145" fillId="0" borderId="13" xfId="1" applyFont="1" applyBorder="1" applyAlignment="1" applyProtection="1">
      <alignment horizontal="distributed" vertical="center"/>
      <protection hidden="1"/>
    </xf>
    <xf numFmtId="0" fontId="145" fillId="0" borderId="5" xfId="1" applyFont="1" applyBorder="1" applyAlignment="1" applyProtection="1">
      <alignment horizontal="distributed" vertical="center"/>
      <protection hidden="1"/>
    </xf>
    <xf numFmtId="0" fontId="145" fillId="0" borderId="0" xfId="1" applyFont="1" applyAlignment="1" applyProtection="1">
      <alignment horizontal="distributed" vertical="center"/>
      <protection hidden="1"/>
    </xf>
    <xf numFmtId="0" fontId="145" fillId="0" borderId="7" xfId="1" applyFont="1" applyBorder="1" applyAlignment="1" applyProtection="1">
      <alignment horizontal="distributed" vertical="center"/>
      <protection hidden="1"/>
    </xf>
    <xf numFmtId="0" fontId="145" fillId="0" borderId="9" xfId="1" applyFont="1" applyBorder="1" applyAlignment="1" applyProtection="1">
      <alignment horizontal="distributed" vertical="center"/>
      <protection hidden="1"/>
    </xf>
    <xf numFmtId="0" fontId="145" fillId="0" borderId="10" xfId="1" applyFont="1" applyBorder="1" applyAlignment="1" applyProtection="1">
      <alignment horizontal="distributed" vertical="center"/>
      <protection hidden="1"/>
    </xf>
    <xf numFmtId="0" fontId="145" fillId="0" borderId="24" xfId="1" applyFont="1" applyBorder="1" applyAlignment="1" applyProtection="1">
      <alignment horizontal="distributed" vertical="center"/>
      <protection hidden="1"/>
    </xf>
    <xf numFmtId="0" fontId="126" fillId="0" borderId="18" xfId="1" applyFont="1" applyBorder="1" applyAlignment="1" applyProtection="1">
      <alignment horizontal="distributed" vertical="center" indent="3"/>
      <protection hidden="1"/>
    </xf>
    <xf numFmtId="0" fontId="126" fillId="0" borderId="1" xfId="1" applyFont="1" applyBorder="1" applyAlignment="1" applyProtection="1">
      <alignment horizontal="distributed" vertical="center" indent="3"/>
      <protection hidden="1"/>
    </xf>
    <xf numFmtId="0" fontId="126" fillId="0" borderId="4" xfId="1" applyFont="1" applyBorder="1" applyAlignment="1" applyProtection="1">
      <alignment horizontal="distributed" vertical="center" indent="3"/>
      <protection hidden="1"/>
    </xf>
    <xf numFmtId="0" fontId="126" fillId="0" borderId="14" xfId="1" applyFont="1" applyBorder="1" applyAlignment="1" applyProtection="1">
      <alignment horizontal="distributed" vertical="center" indent="3"/>
      <protection hidden="1"/>
    </xf>
    <xf numFmtId="0" fontId="126" fillId="0" borderId="15" xfId="1" applyFont="1" applyBorder="1" applyAlignment="1" applyProtection="1">
      <alignment horizontal="distributed" vertical="center" indent="3"/>
      <protection hidden="1"/>
    </xf>
    <xf numFmtId="0" fontId="126" fillId="0" borderId="19" xfId="1" applyFont="1" applyBorder="1" applyAlignment="1" applyProtection="1">
      <alignment horizontal="distributed" vertical="center" indent="3"/>
      <protection hidden="1"/>
    </xf>
    <xf numFmtId="0" fontId="152" fillId="0" borderId="0" xfId="1" applyFont="1" applyAlignment="1" applyProtection="1">
      <alignment horizontal="left" vertical="center" wrapText="1"/>
      <protection hidden="1"/>
    </xf>
    <xf numFmtId="0" fontId="152" fillId="0" borderId="0" xfId="1" applyFont="1" applyAlignment="1" applyProtection="1">
      <alignment horizontal="left" vertical="center"/>
      <protection hidden="1"/>
    </xf>
    <xf numFmtId="0" fontId="8" fillId="0" borderId="0" xfId="1" applyFont="1" applyAlignment="1" applyProtection="1">
      <alignment horizontal="center"/>
      <protection hidden="1"/>
    </xf>
    <xf numFmtId="49" fontId="67" fillId="0" borderId="159" xfId="1" applyNumberFormat="1" applyFont="1" applyBorder="1" applyAlignment="1" applyProtection="1">
      <alignment horizontal="center" vertical="center" wrapText="1"/>
      <protection hidden="1"/>
    </xf>
    <xf numFmtId="49" fontId="67" fillId="0" borderId="160" xfId="1" applyNumberFormat="1" applyFont="1" applyBorder="1" applyAlignment="1" applyProtection="1">
      <alignment horizontal="center" vertical="center" wrapText="1"/>
      <protection hidden="1"/>
    </xf>
    <xf numFmtId="49" fontId="156" fillId="0" borderId="8" xfId="1" applyNumberFormat="1" applyFont="1" applyBorder="1" applyAlignment="1" applyProtection="1">
      <alignment horizontal="center" vertical="center"/>
      <protection hidden="1"/>
    </xf>
    <xf numFmtId="49" fontId="156" fillId="0" borderId="0" xfId="1" applyNumberFormat="1" applyFont="1" applyAlignment="1" applyProtection="1">
      <alignment horizontal="center" vertical="center"/>
      <protection hidden="1"/>
    </xf>
    <xf numFmtId="49" fontId="156" fillId="0" borderId="7" xfId="1" applyNumberFormat="1" applyFont="1" applyBorder="1" applyAlignment="1" applyProtection="1">
      <alignment horizontal="center" vertical="center"/>
      <protection hidden="1"/>
    </xf>
    <xf numFmtId="0" fontId="92" fillId="0" borderId="0" xfId="1" applyFont="1" applyAlignment="1" applyProtection="1">
      <alignment horizontal="center" vertical="center"/>
      <protection hidden="1"/>
    </xf>
    <xf numFmtId="0" fontId="156" fillId="0" borderId="5" xfId="1" applyFont="1" applyBorder="1" applyAlignment="1" applyProtection="1">
      <alignment horizontal="center" vertical="center"/>
      <protection hidden="1"/>
    </xf>
    <xf numFmtId="0" fontId="156" fillId="0" borderId="6" xfId="1" applyFont="1" applyBorder="1" applyAlignment="1" applyProtection="1">
      <alignment horizontal="center" vertical="center"/>
      <protection hidden="1"/>
    </xf>
    <xf numFmtId="0" fontId="147" fillId="0" borderId="16" xfId="1" applyFont="1" applyBorder="1" applyAlignment="1" applyProtection="1">
      <alignment horizontal="center" vertical="center" wrapText="1"/>
      <protection hidden="1"/>
    </xf>
    <xf numFmtId="0" fontId="147" fillId="0" borderId="12" xfId="1" applyFont="1" applyBorder="1" applyAlignment="1" applyProtection="1">
      <alignment horizontal="center" vertical="center" wrapText="1"/>
      <protection hidden="1"/>
    </xf>
    <xf numFmtId="0" fontId="147" fillId="0" borderId="5" xfId="1" applyFont="1" applyBorder="1" applyAlignment="1" applyProtection="1">
      <alignment horizontal="center" vertical="center" wrapText="1"/>
      <protection hidden="1"/>
    </xf>
    <xf numFmtId="0" fontId="147" fillId="0" borderId="0" xfId="1" applyFont="1" applyAlignment="1" applyProtection="1">
      <alignment horizontal="center" vertical="center" wrapText="1"/>
      <protection hidden="1"/>
    </xf>
    <xf numFmtId="0" fontId="147" fillId="0" borderId="9" xfId="1" applyFont="1" applyBorder="1" applyAlignment="1" applyProtection="1">
      <alignment horizontal="center" vertical="center" wrapText="1"/>
      <protection hidden="1"/>
    </xf>
    <xf numFmtId="0" fontId="147" fillId="0" borderId="10" xfId="1" applyFont="1" applyBorder="1" applyAlignment="1" applyProtection="1">
      <alignment horizontal="center" vertical="center" wrapText="1"/>
      <protection hidden="1"/>
    </xf>
    <xf numFmtId="0" fontId="156" fillId="0" borderId="16" xfId="1" applyFont="1" applyBorder="1" applyAlignment="1" applyProtection="1">
      <alignment horizontal="center" vertical="center"/>
      <protection hidden="1"/>
    </xf>
    <xf numFmtId="0" fontId="156" fillId="0" borderId="17" xfId="1" applyFont="1" applyBorder="1" applyAlignment="1" applyProtection="1">
      <alignment horizontal="center" vertical="center"/>
      <protection hidden="1"/>
    </xf>
    <xf numFmtId="0" fontId="156" fillId="0" borderId="26" xfId="1" applyFont="1" applyBorder="1" applyAlignment="1" applyProtection="1">
      <alignment horizontal="center" vertical="center"/>
      <protection hidden="1"/>
    </xf>
    <xf numFmtId="0" fontId="156" fillId="0" borderId="21" xfId="1" applyFont="1" applyBorder="1" applyAlignment="1" applyProtection="1">
      <alignment horizontal="center" vertical="center"/>
      <protection hidden="1"/>
    </xf>
    <xf numFmtId="0" fontId="156" fillId="0" borderId="2" xfId="1" applyFont="1" applyBorder="1" applyAlignment="1" applyProtection="1">
      <alignment horizontal="center" vertical="center"/>
      <protection hidden="1"/>
    </xf>
    <xf numFmtId="0" fontId="156" fillId="0" borderId="3" xfId="1" applyFont="1" applyBorder="1" applyAlignment="1" applyProtection="1">
      <alignment horizontal="center" vertical="center"/>
      <protection hidden="1"/>
    </xf>
    <xf numFmtId="0" fontId="153" fillId="0" borderId="0" xfId="1" applyFont="1" applyAlignment="1" applyProtection="1">
      <alignment horizontal="center" vertical="center" textRotation="255"/>
      <protection hidden="1"/>
    </xf>
    <xf numFmtId="0" fontId="8" fillId="0" borderId="0" xfId="1" applyFont="1" applyAlignment="1" applyProtection="1">
      <alignment horizontal="center" vertical="center"/>
      <protection hidden="1"/>
    </xf>
    <xf numFmtId="0" fontId="156" fillId="0" borderId="9" xfId="1" applyFont="1" applyBorder="1" applyAlignment="1" applyProtection="1">
      <alignment horizontal="center" vertical="center"/>
      <protection hidden="1"/>
    </xf>
    <xf numFmtId="0" fontId="156" fillId="0" borderId="11" xfId="1" applyFont="1" applyBorder="1" applyAlignment="1" applyProtection="1">
      <alignment horizontal="center" vertical="center"/>
      <protection hidden="1"/>
    </xf>
    <xf numFmtId="0" fontId="152" fillId="0" borderId="12" xfId="1" applyFont="1" applyBorder="1" applyAlignment="1" applyProtection="1">
      <alignment horizontal="left" vertical="center" wrapText="1"/>
      <protection hidden="1"/>
    </xf>
    <xf numFmtId="0" fontId="148" fillId="0" borderId="12" xfId="1" applyFont="1" applyBorder="1" applyAlignment="1" applyProtection="1">
      <alignment horizontal="distributed" vertical="center"/>
      <protection hidden="1"/>
    </xf>
    <xf numFmtId="0" fontId="148" fillId="0" borderId="0" xfId="1" applyFont="1" applyAlignment="1" applyProtection="1">
      <alignment horizontal="distributed" vertical="center"/>
      <protection hidden="1"/>
    </xf>
    <xf numFmtId="0" fontId="148" fillId="0" borderId="10" xfId="1" applyFont="1" applyBorder="1" applyAlignment="1" applyProtection="1">
      <alignment horizontal="distributed" vertical="center"/>
      <protection hidden="1"/>
    </xf>
    <xf numFmtId="0" fontId="145" fillId="0" borderId="17" xfId="1" applyFont="1" applyBorder="1" applyAlignment="1" applyProtection="1">
      <alignment horizontal="distributed" vertical="center"/>
      <protection hidden="1"/>
    </xf>
    <xf numFmtId="0" fontId="145" fillId="0" borderId="6" xfId="1" applyFont="1" applyBorder="1" applyAlignment="1" applyProtection="1">
      <alignment horizontal="distributed" vertical="center"/>
      <protection hidden="1"/>
    </xf>
    <xf numFmtId="0" fontId="145" fillId="0" borderId="26" xfId="1" applyFont="1" applyBorder="1" applyAlignment="1" applyProtection="1">
      <alignment horizontal="distributed" vertical="center"/>
      <protection hidden="1"/>
    </xf>
    <xf numFmtId="0" fontId="145" fillId="0" borderId="15" xfId="1" applyFont="1" applyBorder="1" applyAlignment="1" applyProtection="1">
      <alignment horizontal="distributed" vertical="center"/>
      <protection hidden="1"/>
    </xf>
    <xf numFmtId="0" fontId="145" fillId="0" borderId="21" xfId="1" applyFont="1" applyBorder="1" applyAlignment="1" applyProtection="1">
      <alignment horizontal="distributed" vertical="center"/>
      <protection hidden="1"/>
    </xf>
    <xf numFmtId="0" fontId="145" fillId="0" borderId="18" xfId="1" applyFont="1" applyBorder="1" applyAlignment="1" applyProtection="1">
      <alignment horizontal="distributed" vertical="center" wrapText="1"/>
      <protection hidden="1"/>
    </xf>
    <xf numFmtId="0" fontId="145" fillId="0" borderId="1" xfId="1" applyFont="1" applyBorder="1" applyAlignment="1" applyProtection="1">
      <alignment horizontal="distributed" vertical="center" wrapText="1"/>
      <protection hidden="1"/>
    </xf>
    <xf numFmtId="0" fontId="145" fillId="0" borderId="3" xfId="1" applyFont="1" applyBorder="1" applyAlignment="1" applyProtection="1">
      <alignment horizontal="distributed" vertical="center" wrapText="1"/>
      <protection hidden="1"/>
    </xf>
    <xf numFmtId="0" fontId="145" fillId="0" borderId="8" xfId="1" applyFont="1" applyBorder="1" applyAlignment="1" applyProtection="1">
      <alignment horizontal="distributed" vertical="center" wrapText="1"/>
      <protection hidden="1"/>
    </xf>
    <xf numFmtId="0" fontId="145" fillId="0" borderId="0" xfId="1" applyFont="1" applyAlignment="1" applyProtection="1">
      <alignment horizontal="distributed" vertical="center" wrapText="1"/>
      <protection hidden="1"/>
    </xf>
    <xf numFmtId="0" fontId="145" fillId="0" borderId="6" xfId="1" applyFont="1" applyBorder="1" applyAlignment="1" applyProtection="1">
      <alignment horizontal="distributed" vertical="center" wrapText="1"/>
      <protection hidden="1"/>
    </xf>
    <xf numFmtId="0" fontId="145" fillId="0" borderId="14" xfId="1" applyFont="1" applyBorder="1" applyAlignment="1" applyProtection="1">
      <alignment horizontal="distributed" vertical="center" wrapText="1"/>
      <protection hidden="1"/>
    </xf>
    <xf numFmtId="0" fontId="145" fillId="0" borderId="15" xfId="1" applyFont="1" applyBorder="1" applyAlignment="1" applyProtection="1">
      <alignment horizontal="distributed" vertical="center" wrapText="1"/>
      <protection hidden="1"/>
    </xf>
    <xf numFmtId="0" fontId="145" fillId="0" borderId="21" xfId="1" applyFont="1" applyBorder="1" applyAlignment="1" applyProtection="1">
      <alignment horizontal="distributed" vertical="center" wrapText="1"/>
      <protection hidden="1"/>
    </xf>
    <xf numFmtId="0" fontId="146" fillId="0" borderId="18" xfId="1" applyFont="1" applyBorder="1" applyAlignment="1" applyProtection="1">
      <alignment horizontal="distributed" vertical="center" wrapText="1"/>
      <protection hidden="1"/>
    </xf>
    <xf numFmtId="0" fontId="146" fillId="0" borderId="1" xfId="1" applyFont="1" applyBorder="1" applyAlignment="1" applyProtection="1">
      <alignment horizontal="distributed" vertical="center" wrapText="1"/>
      <protection hidden="1"/>
    </xf>
    <xf numFmtId="0" fontId="146" fillId="0" borderId="3" xfId="1" applyFont="1" applyBorder="1" applyAlignment="1" applyProtection="1">
      <alignment horizontal="distributed" vertical="center" wrapText="1"/>
      <protection hidden="1"/>
    </xf>
    <xf numFmtId="0" fontId="146" fillId="0" borderId="8" xfId="1" applyFont="1" applyBorder="1" applyAlignment="1" applyProtection="1">
      <alignment horizontal="distributed" vertical="center" wrapText="1"/>
      <protection hidden="1"/>
    </xf>
    <xf numFmtId="0" fontId="146" fillId="0" borderId="0" xfId="1" applyFont="1" applyAlignment="1" applyProtection="1">
      <alignment horizontal="distributed" vertical="center" wrapText="1"/>
      <protection hidden="1"/>
    </xf>
    <xf numFmtId="0" fontId="146" fillId="0" borderId="6" xfId="1" applyFont="1" applyBorder="1" applyAlignment="1" applyProtection="1">
      <alignment horizontal="distributed" vertical="center" wrapText="1"/>
      <protection hidden="1"/>
    </xf>
    <xf numFmtId="0" fontId="157" fillId="0" borderId="16" xfId="1" applyFont="1" applyBorder="1" applyAlignment="1" applyProtection="1">
      <alignment horizontal="center" vertical="center" wrapText="1"/>
      <protection hidden="1"/>
    </xf>
    <xf numFmtId="0" fontId="157" fillId="0" borderId="12" xfId="1" applyFont="1" applyBorder="1" applyAlignment="1" applyProtection="1">
      <alignment horizontal="center" vertical="center" wrapText="1"/>
      <protection hidden="1"/>
    </xf>
    <xf numFmtId="0" fontId="157" fillId="0" borderId="17" xfId="1" applyFont="1" applyBorder="1" applyAlignment="1" applyProtection="1">
      <alignment horizontal="center" vertical="center" wrapText="1"/>
      <protection hidden="1"/>
    </xf>
    <xf numFmtId="0" fontId="157" fillId="0" borderId="5" xfId="1" applyFont="1" applyBorder="1" applyAlignment="1" applyProtection="1">
      <alignment horizontal="center" vertical="center" wrapText="1"/>
      <protection hidden="1"/>
    </xf>
    <xf numFmtId="0" fontId="157" fillId="0" borderId="0" xfId="1" applyFont="1" applyAlignment="1" applyProtection="1">
      <alignment horizontal="center" vertical="center" wrapText="1"/>
      <protection hidden="1"/>
    </xf>
    <xf numFmtId="0" fontId="157" fillId="0" borderId="6" xfId="1" applyFont="1" applyBorder="1" applyAlignment="1" applyProtection="1">
      <alignment horizontal="center" vertical="center" wrapText="1"/>
      <protection hidden="1"/>
    </xf>
    <xf numFmtId="0" fontId="157" fillId="0" borderId="9" xfId="1" applyFont="1" applyBorder="1" applyAlignment="1" applyProtection="1">
      <alignment horizontal="center" vertical="center" wrapText="1"/>
      <protection hidden="1"/>
    </xf>
    <xf numFmtId="0" fontId="157" fillId="0" borderId="10" xfId="1" applyFont="1" applyBorder="1" applyAlignment="1" applyProtection="1">
      <alignment horizontal="center" vertical="center" wrapText="1"/>
      <protection hidden="1"/>
    </xf>
    <xf numFmtId="0" fontId="157" fillId="0" borderId="11" xfId="1" applyFont="1" applyBorder="1" applyAlignment="1" applyProtection="1">
      <alignment horizontal="center" vertical="center" wrapText="1"/>
      <protection hidden="1"/>
    </xf>
    <xf numFmtId="0" fontId="49" fillId="0" borderId="16" xfId="1" applyFont="1" applyBorder="1" applyAlignment="1" applyProtection="1">
      <alignment horizontal="center" vertical="center" wrapText="1"/>
      <protection hidden="1"/>
    </xf>
    <xf numFmtId="0" fontId="49" fillId="0" borderId="12" xfId="1" applyFont="1" applyBorder="1" applyAlignment="1" applyProtection="1">
      <alignment horizontal="center" vertical="center" wrapText="1"/>
      <protection hidden="1"/>
    </xf>
    <xf numFmtId="0" fontId="49" fillId="0" borderId="17" xfId="1" applyFont="1" applyBorder="1" applyAlignment="1" applyProtection="1">
      <alignment horizontal="center" vertical="center" wrapText="1"/>
      <protection hidden="1"/>
    </xf>
    <xf numFmtId="0" fontId="49" fillId="0" borderId="5" xfId="1" applyFont="1" applyBorder="1" applyAlignment="1" applyProtection="1">
      <alignment horizontal="center" vertical="center" wrapText="1"/>
      <protection hidden="1"/>
    </xf>
    <xf numFmtId="0" fontId="49" fillId="0" borderId="0" xfId="1" applyFont="1" applyAlignment="1" applyProtection="1">
      <alignment horizontal="center" vertical="center" wrapText="1"/>
      <protection hidden="1"/>
    </xf>
    <xf numFmtId="0" fontId="49" fillId="0" borderId="6" xfId="1" applyFont="1" applyBorder="1" applyAlignment="1" applyProtection="1">
      <alignment horizontal="center" vertical="center" wrapText="1"/>
      <protection hidden="1"/>
    </xf>
    <xf numFmtId="0" fontId="49" fillId="0" borderId="26" xfId="1" applyFont="1" applyBorder="1" applyAlignment="1" applyProtection="1">
      <alignment horizontal="center" vertical="center" wrapText="1"/>
      <protection hidden="1"/>
    </xf>
    <xf numFmtId="0" fontId="49" fillId="0" borderId="15" xfId="1" applyFont="1" applyBorder="1" applyAlignment="1" applyProtection="1">
      <alignment horizontal="center" vertical="center" wrapText="1"/>
      <protection hidden="1"/>
    </xf>
    <xf numFmtId="0" fontId="49" fillId="0" borderId="21" xfId="1" applyFont="1" applyBorder="1" applyAlignment="1" applyProtection="1">
      <alignment horizontal="center" vertical="center" wrapText="1"/>
      <protection hidden="1"/>
    </xf>
    <xf numFmtId="0" fontId="67" fillId="0" borderId="165" xfId="1" applyFont="1" applyBorder="1" applyAlignment="1" applyProtection="1">
      <alignment horizontal="center" vertical="center"/>
      <protection hidden="1"/>
    </xf>
    <xf numFmtId="0" fontId="67" fillId="0" borderId="171" xfId="1" applyFont="1" applyBorder="1" applyAlignment="1" applyProtection="1">
      <alignment horizontal="center" vertical="center"/>
      <protection hidden="1"/>
    </xf>
    <xf numFmtId="0" fontId="67" fillId="0" borderId="166" xfId="1" applyFont="1" applyBorder="1" applyAlignment="1" applyProtection="1">
      <alignment horizontal="center" vertical="center"/>
      <protection hidden="1"/>
    </xf>
    <xf numFmtId="0" fontId="67" fillId="0" borderId="169" xfId="1" applyFont="1" applyBorder="1" applyAlignment="1" applyProtection="1">
      <alignment horizontal="center" vertical="center"/>
      <protection hidden="1"/>
    </xf>
    <xf numFmtId="0" fontId="67" fillId="0" borderId="172" xfId="1" applyFont="1" applyBorder="1" applyAlignment="1" applyProtection="1">
      <alignment horizontal="center" vertical="center"/>
      <protection hidden="1"/>
    </xf>
    <xf numFmtId="0" fontId="67" fillId="0" borderId="170" xfId="1" applyFont="1" applyBorder="1" applyAlignment="1" applyProtection="1">
      <alignment horizontal="center" vertical="center"/>
      <protection hidden="1"/>
    </xf>
    <xf numFmtId="0" fontId="49" fillId="0" borderId="2" xfId="1" applyFont="1" applyBorder="1" applyAlignment="1" applyProtection="1">
      <alignment horizontal="center" vertical="center" wrapText="1"/>
      <protection hidden="1"/>
    </xf>
    <xf numFmtId="0" fontId="49" fillId="0" borderId="1" xfId="1" applyFont="1" applyBorder="1" applyAlignment="1" applyProtection="1">
      <alignment horizontal="center" vertical="center" wrapText="1"/>
      <protection hidden="1"/>
    </xf>
    <xf numFmtId="0" fontId="49" fillId="0" borderId="3" xfId="1" applyFont="1" applyBorder="1" applyAlignment="1" applyProtection="1">
      <alignment horizontal="center" vertical="center" wrapText="1"/>
      <protection hidden="1"/>
    </xf>
    <xf numFmtId="0" fontId="55" fillId="0" borderId="0" xfId="1" applyFont="1" applyAlignment="1" applyProtection="1">
      <alignment horizontal="center" vertical="center"/>
      <protection hidden="1"/>
    </xf>
    <xf numFmtId="0" fontId="67" fillId="0" borderId="162" xfId="1" applyFont="1" applyBorder="1" applyAlignment="1" applyProtection="1">
      <alignment horizontal="center" vertical="center"/>
      <protection hidden="1"/>
    </xf>
    <xf numFmtId="0" fontId="67" fillId="0" borderId="164" xfId="1" applyFont="1" applyBorder="1" applyAlignment="1" applyProtection="1">
      <alignment horizontal="center" vertical="center"/>
      <protection hidden="1"/>
    </xf>
    <xf numFmtId="0" fontId="49" fillId="0" borderId="5" xfId="1" applyFont="1" applyBorder="1" applyAlignment="1" applyProtection="1">
      <alignment horizontal="center" vertical="center"/>
      <protection hidden="1"/>
    </xf>
    <xf numFmtId="0" fontId="49" fillId="0" borderId="0" xfId="1" applyFont="1" applyAlignment="1" applyProtection="1">
      <alignment horizontal="center" vertical="center"/>
      <protection hidden="1"/>
    </xf>
    <xf numFmtId="0" fontId="49" fillId="0" borderId="6" xfId="1" applyFont="1" applyBorder="1" applyAlignment="1" applyProtection="1">
      <alignment horizontal="center" vertical="center"/>
      <protection hidden="1"/>
    </xf>
    <xf numFmtId="0" fontId="148" fillId="0" borderId="0" xfId="1" applyFont="1" applyAlignment="1" applyProtection="1">
      <alignment horizontal="distributed" vertical="center" wrapText="1"/>
      <protection hidden="1"/>
    </xf>
    <xf numFmtId="0" fontId="147" fillId="0" borderId="17" xfId="1" applyFont="1" applyBorder="1" applyAlignment="1" applyProtection="1">
      <alignment horizontal="center" vertical="center" wrapText="1"/>
      <protection hidden="1"/>
    </xf>
    <xf numFmtId="0" fontId="147" fillId="0" borderId="11" xfId="1" applyFont="1" applyBorder="1" applyAlignment="1" applyProtection="1">
      <alignment horizontal="center" vertical="center" wrapText="1"/>
      <protection hidden="1"/>
    </xf>
    <xf numFmtId="0" fontId="43" fillId="0" borderId="0" xfId="1" applyFont="1" applyAlignment="1" applyProtection="1">
      <alignment horizontal="left" wrapText="1"/>
      <protection hidden="1"/>
    </xf>
    <xf numFmtId="0" fontId="43" fillId="0" borderId="15" xfId="1" applyFont="1" applyBorder="1" applyAlignment="1" applyProtection="1">
      <alignment horizontal="left" wrapText="1"/>
      <protection hidden="1"/>
    </xf>
    <xf numFmtId="0" fontId="147" fillId="0" borderId="13" xfId="1" applyFont="1" applyBorder="1" applyAlignment="1" applyProtection="1">
      <alignment horizontal="center" vertical="center" wrapText="1"/>
      <protection hidden="1"/>
    </xf>
    <xf numFmtId="0" fontId="147" fillId="0" borderId="24" xfId="1" applyFont="1" applyBorder="1" applyAlignment="1" applyProtection="1">
      <alignment horizontal="center" vertical="center" wrapText="1"/>
      <protection hidden="1"/>
    </xf>
    <xf numFmtId="0" fontId="8" fillId="0" borderId="9" xfId="1" applyFont="1" applyBorder="1" applyAlignment="1" applyProtection="1">
      <alignment horizontal="center" vertical="center" wrapText="1"/>
      <protection hidden="1"/>
    </xf>
    <xf numFmtId="0" fontId="8" fillId="0" borderId="10"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hidden="1"/>
    </xf>
    <xf numFmtId="0" fontId="144" fillId="0" borderId="1" xfId="1" applyFont="1" applyBorder="1" applyAlignment="1" applyProtection="1">
      <alignment horizontal="center" vertical="center" wrapText="1"/>
      <protection hidden="1"/>
    </xf>
    <xf numFmtId="0" fontId="144" fillId="0" borderId="0" xfId="1" applyFont="1" applyAlignment="1" applyProtection="1">
      <alignment horizontal="center" vertical="center" wrapText="1"/>
      <protection hidden="1"/>
    </xf>
    <xf numFmtId="0" fontId="25" fillId="0" borderId="4" xfId="1" applyFont="1" applyBorder="1" applyAlignment="1" applyProtection="1">
      <alignment horizontal="center" vertical="center" wrapText="1"/>
      <protection hidden="1"/>
    </xf>
    <xf numFmtId="0" fontId="25" fillId="0" borderId="7" xfId="1" applyFont="1" applyBorder="1" applyAlignment="1" applyProtection="1">
      <alignment horizontal="center" vertical="center" wrapText="1"/>
      <protection hidden="1"/>
    </xf>
    <xf numFmtId="0" fontId="19" fillId="0" borderId="18" xfId="1" applyFont="1" applyBorder="1" applyAlignment="1" applyProtection="1">
      <alignment horizontal="left" vertical="center" indent="1" shrinkToFit="1"/>
      <protection hidden="1"/>
    </xf>
    <xf numFmtId="0" fontId="19" fillId="0" borderId="1" xfId="1" applyFont="1" applyBorder="1" applyAlignment="1" applyProtection="1">
      <alignment horizontal="left" vertical="center" indent="1" shrinkToFit="1"/>
      <protection hidden="1"/>
    </xf>
    <xf numFmtId="0" fontId="19" fillId="0" borderId="4" xfId="1" applyFont="1" applyBorder="1" applyAlignment="1" applyProtection="1">
      <alignment horizontal="left" vertical="center" indent="1" shrinkToFit="1"/>
      <protection hidden="1"/>
    </xf>
    <xf numFmtId="0" fontId="19" fillId="0" borderId="8" xfId="1" applyFont="1" applyBorder="1" applyAlignment="1" applyProtection="1">
      <alignment horizontal="left" vertical="center" indent="1" shrinkToFit="1"/>
      <protection hidden="1"/>
    </xf>
    <xf numFmtId="0" fontId="19" fillId="0" borderId="0" xfId="1" applyFont="1" applyAlignment="1" applyProtection="1">
      <alignment horizontal="left" vertical="center" indent="1" shrinkToFit="1"/>
      <protection hidden="1"/>
    </xf>
    <xf numFmtId="0" fontId="19" fillId="0" borderId="7" xfId="1" applyFont="1" applyBorder="1" applyAlignment="1" applyProtection="1">
      <alignment horizontal="left" vertical="center" indent="1" shrinkToFit="1"/>
      <protection hidden="1"/>
    </xf>
    <xf numFmtId="0" fontId="149" fillId="0" borderId="143" xfId="1" applyFont="1" applyBorder="1" applyAlignment="1" applyProtection="1">
      <alignment horizontal="center" vertical="center" textRotation="255"/>
      <protection hidden="1"/>
    </xf>
    <xf numFmtId="0" fontId="149" fillId="0" borderId="145" xfId="1" applyFont="1" applyBorder="1" applyAlignment="1" applyProtection="1">
      <alignment horizontal="center" vertical="center" textRotation="255"/>
      <protection hidden="1"/>
    </xf>
    <xf numFmtId="0" fontId="149" fillId="0" borderId="11" xfId="1" applyFont="1" applyBorder="1" applyAlignment="1" applyProtection="1">
      <alignment horizontal="center" vertical="center" textRotation="255"/>
      <protection hidden="1"/>
    </xf>
    <xf numFmtId="49" fontId="25" fillId="0" borderId="12" xfId="1" applyNumberFormat="1" applyFont="1" applyBorder="1" applyAlignment="1" applyProtection="1">
      <alignment horizontal="center" vertical="center" wrapText="1"/>
      <protection hidden="1"/>
    </xf>
    <xf numFmtId="0" fontId="25" fillId="0" borderId="12" xfId="1" applyFont="1" applyBorder="1" applyAlignment="1" applyProtection="1">
      <alignment horizontal="center" vertical="center" wrapText="1"/>
      <protection hidden="1"/>
    </xf>
    <xf numFmtId="0" fontId="149" fillId="0" borderId="150" xfId="1" applyFont="1" applyBorder="1" applyAlignment="1" applyProtection="1">
      <alignment horizontal="center" vertical="center" textRotation="255"/>
      <protection hidden="1"/>
    </xf>
    <xf numFmtId="0" fontId="149" fillId="0" borderId="5" xfId="1" applyFont="1" applyBorder="1" applyAlignment="1" applyProtection="1">
      <alignment horizontal="center" vertical="center" textRotation="255"/>
      <protection hidden="1"/>
    </xf>
    <xf numFmtId="0" fontId="149" fillId="0" borderId="9" xfId="1" applyFont="1" applyBorder="1" applyAlignment="1" applyProtection="1">
      <alignment horizontal="center" vertical="center" textRotation="255"/>
      <protection hidden="1"/>
    </xf>
    <xf numFmtId="0" fontId="149" fillId="0" borderId="147" xfId="1" applyFont="1" applyBorder="1" applyAlignment="1" applyProtection="1">
      <alignment horizontal="center" vertical="center" textRotation="255"/>
      <protection hidden="1"/>
    </xf>
    <xf numFmtId="0" fontId="147" fillId="0" borderId="6" xfId="1" applyFont="1" applyBorder="1" applyAlignment="1" applyProtection="1">
      <alignment horizontal="center" vertical="center" wrapText="1"/>
      <protection hidden="1"/>
    </xf>
    <xf numFmtId="58" fontId="43" fillId="0" borderId="18" xfId="1" applyNumberFormat="1" applyFont="1" applyBorder="1" applyAlignment="1" applyProtection="1">
      <alignment horizontal="left" vertical="top" wrapText="1"/>
      <protection hidden="1"/>
    </xf>
    <xf numFmtId="58" fontId="43" fillId="0" borderId="1" xfId="1" applyNumberFormat="1" applyFont="1" applyBorder="1" applyAlignment="1" applyProtection="1">
      <alignment horizontal="left" vertical="top" wrapText="1"/>
      <protection hidden="1"/>
    </xf>
    <xf numFmtId="0" fontId="43" fillId="0" borderId="1" xfId="1" applyFont="1" applyBorder="1" applyAlignment="1" applyProtection="1">
      <alignment horizontal="left" vertical="top" wrapText="1"/>
      <protection hidden="1"/>
    </xf>
    <xf numFmtId="0" fontId="43" fillId="0" borderId="8" xfId="1" applyFont="1" applyBorder="1" applyAlignment="1" applyProtection="1">
      <alignment horizontal="left" vertical="top" wrapText="1"/>
      <protection hidden="1"/>
    </xf>
    <xf numFmtId="0" fontId="43" fillId="0" borderId="0" xfId="1" applyFont="1" applyAlignment="1" applyProtection="1">
      <alignment horizontal="left" vertical="top" wrapText="1"/>
      <protection hidden="1"/>
    </xf>
    <xf numFmtId="0" fontId="147" fillId="0" borderId="23" xfId="1" applyFont="1" applyBorder="1" applyAlignment="1" applyProtection="1">
      <alignment horizontal="center" vertical="center"/>
      <protection hidden="1"/>
    </xf>
    <xf numFmtId="0" fontId="147" fillId="0" borderId="13" xfId="1" applyFont="1" applyBorder="1" applyAlignment="1" applyProtection="1">
      <alignment horizontal="center" vertical="center"/>
      <protection hidden="1"/>
    </xf>
    <xf numFmtId="0" fontId="30" fillId="0" borderId="93" xfId="1" applyFont="1" applyBorder="1" applyAlignment="1" applyProtection="1">
      <alignment horizontal="left" vertical="center" indent="1" shrinkToFit="1"/>
      <protection hidden="1"/>
    </xf>
    <xf numFmtId="0" fontId="30" fillId="0" borderId="94" xfId="1" applyFont="1" applyBorder="1" applyAlignment="1" applyProtection="1">
      <alignment horizontal="left" vertical="center" indent="1" shrinkToFit="1"/>
      <protection hidden="1"/>
    </xf>
    <xf numFmtId="0" fontId="30" fillId="0" borderId="95" xfId="1" applyFont="1" applyBorder="1" applyAlignment="1" applyProtection="1">
      <alignment horizontal="left" vertical="center" indent="1" shrinkToFit="1"/>
      <protection hidden="1"/>
    </xf>
    <xf numFmtId="0" fontId="66" fillId="0" borderId="159" xfId="1" applyFont="1" applyBorder="1" applyAlignment="1" applyProtection="1">
      <alignment horizontal="center" vertical="center" wrapText="1"/>
      <protection hidden="1"/>
    </xf>
    <xf numFmtId="0" fontId="66" fillId="0" borderId="160" xfId="1" applyFont="1" applyBorder="1" applyAlignment="1" applyProtection="1">
      <alignment horizontal="center" vertical="center" wrapText="1"/>
      <protection hidden="1"/>
    </xf>
    <xf numFmtId="0" fontId="149" fillId="0" borderId="1" xfId="1" applyFont="1" applyBorder="1" applyAlignment="1" applyProtection="1">
      <alignment horizontal="center" vertical="center" wrapText="1"/>
      <protection hidden="1"/>
    </xf>
    <xf numFmtId="0" fontId="149" fillId="0" borderId="15" xfId="1" applyFont="1" applyBorder="1" applyAlignment="1" applyProtection="1">
      <alignment horizontal="center" vertical="center" wrapText="1"/>
      <protection hidden="1"/>
    </xf>
    <xf numFmtId="0" fontId="145" fillId="0" borderId="148" xfId="1" applyFont="1" applyBorder="1" applyAlignment="1" applyProtection="1">
      <alignment horizontal="center" vertical="center" wrapText="1"/>
      <protection hidden="1"/>
    </xf>
    <xf numFmtId="0" fontId="145" fillId="0" borderId="12" xfId="1" applyFont="1" applyBorder="1" applyAlignment="1" applyProtection="1">
      <alignment horizontal="center" vertical="center" wrapText="1"/>
      <protection hidden="1"/>
    </xf>
    <xf numFmtId="0" fontId="145" fillId="0" borderId="10" xfId="1" applyFont="1" applyBorder="1" applyAlignment="1" applyProtection="1">
      <alignment horizontal="center" vertical="center" wrapText="1"/>
      <protection hidden="1"/>
    </xf>
    <xf numFmtId="0" fontId="36" fillId="0" borderId="0" xfId="1" applyFont="1" applyAlignment="1" applyProtection="1">
      <alignment horizontal="center" wrapText="1"/>
      <protection hidden="1"/>
    </xf>
    <xf numFmtId="0" fontId="36" fillId="0" borderId="15" xfId="1" applyFont="1" applyBorder="1" applyAlignment="1" applyProtection="1">
      <alignment horizontal="center" wrapText="1"/>
      <protection hidden="1"/>
    </xf>
    <xf numFmtId="0" fontId="148" fillId="0" borderId="18" xfId="1" applyFont="1" applyBorder="1" applyAlignment="1" applyProtection="1">
      <alignment horizontal="distributed" vertical="center" justifyLastLine="1"/>
      <protection hidden="1"/>
    </xf>
    <xf numFmtId="0" fontId="148" fillId="0" borderId="1" xfId="1" applyFont="1" applyBorder="1" applyAlignment="1" applyProtection="1">
      <alignment horizontal="distributed" vertical="center" justifyLastLine="1"/>
      <protection hidden="1"/>
    </xf>
    <xf numFmtId="0" fontId="148" fillId="0" borderId="8" xfId="1" applyFont="1" applyBorder="1" applyAlignment="1" applyProtection="1">
      <alignment horizontal="distributed" vertical="center" justifyLastLine="1"/>
      <protection hidden="1"/>
    </xf>
    <xf numFmtId="0" fontId="148" fillId="0" borderId="0" xfId="1" applyFont="1" applyAlignment="1" applyProtection="1">
      <alignment horizontal="distributed" vertical="center" justifyLastLine="1"/>
      <protection hidden="1"/>
    </xf>
    <xf numFmtId="0" fontId="148" fillId="0" borderId="14" xfId="1" applyFont="1" applyBorder="1" applyAlignment="1" applyProtection="1">
      <alignment horizontal="distributed" vertical="center" justifyLastLine="1"/>
      <protection hidden="1"/>
    </xf>
    <xf numFmtId="0" fontId="148" fillId="0" borderId="15" xfId="1" applyFont="1" applyBorder="1" applyAlignment="1" applyProtection="1">
      <alignment horizontal="distributed" vertical="center" justifyLastLine="1"/>
      <protection hidden="1"/>
    </xf>
    <xf numFmtId="0" fontId="30" fillId="0" borderId="0" xfId="1" applyFont="1" applyAlignment="1" applyProtection="1">
      <alignment horizontal="center" vertical="center" wrapText="1"/>
      <protection hidden="1"/>
    </xf>
    <xf numFmtId="0" fontId="30" fillId="0" borderId="15" xfId="1" applyFont="1" applyBorder="1" applyAlignment="1" applyProtection="1">
      <alignment horizontal="center" vertical="center" wrapText="1"/>
      <protection hidden="1"/>
    </xf>
    <xf numFmtId="0" fontId="148" fillId="0" borderId="150" xfId="1" applyFont="1" applyBorder="1" applyAlignment="1" applyProtection="1">
      <alignment horizontal="center" vertical="distributed" textRotation="255" indent="1"/>
      <protection hidden="1"/>
    </xf>
    <xf numFmtId="0" fontId="148" fillId="0" borderId="148" xfId="1" applyFont="1" applyBorder="1" applyAlignment="1" applyProtection="1">
      <alignment horizontal="center" vertical="distributed" textRotation="255" indent="1"/>
      <protection hidden="1"/>
    </xf>
    <xf numFmtId="0" fontId="148" fillId="0" borderId="143" xfId="1" applyFont="1" applyBorder="1" applyAlignment="1" applyProtection="1">
      <alignment horizontal="center" vertical="distributed" textRotation="255" indent="1"/>
      <protection hidden="1"/>
    </xf>
    <xf numFmtId="0" fontId="148" fillId="0" borderId="144" xfId="1" applyFont="1" applyBorder="1" applyAlignment="1" applyProtection="1">
      <alignment horizontal="center" vertical="distributed" textRotation="255" indent="1"/>
      <protection hidden="1"/>
    </xf>
    <xf numFmtId="0" fontId="148" fillId="0" borderId="0" xfId="1" applyFont="1" applyAlignment="1" applyProtection="1">
      <alignment horizontal="center" vertical="distributed" textRotation="255" indent="1"/>
      <protection hidden="1"/>
    </xf>
    <xf numFmtId="0" fontId="148" fillId="0" borderId="145" xfId="1" applyFont="1" applyBorder="1" applyAlignment="1" applyProtection="1">
      <alignment horizontal="center" vertical="distributed" textRotation="255" indent="1"/>
      <protection hidden="1"/>
    </xf>
    <xf numFmtId="0" fontId="148" fillId="0" borderId="9" xfId="1" applyFont="1" applyBorder="1" applyAlignment="1" applyProtection="1">
      <alignment horizontal="center" vertical="distributed" textRotation="255" indent="1"/>
      <protection hidden="1"/>
    </xf>
    <xf numFmtId="0" fontId="148" fillId="0" borderId="10" xfId="1" applyFont="1" applyBorder="1" applyAlignment="1" applyProtection="1">
      <alignment horizontal="center" vertical="distributed" textRotation="255" indent="1"/>
      <protection hidden="1"/>
    </xf>
    <xf numFmtId="0" fontId="148" fillId="0" borderId="11" xfId="1" applyFont="1" applyBorder="1" applyAlignment="1" applyProtection="1">
      <alignment horizontal="center" vertical="distributed" textRotation="255" indent="1"/>
      <protection hidden="1"/>
    </xf>
    <xf numFmtId="0" fontId="147" fillId="0" borderId="148" xfId="1" applyFont="1" applyBorder="1" applyAlignment="1" applyProtection="1">
      <alignment horizontal="center" vertical="center"/>
      <protection hidden="1"/>
    </xf>
    <xf numFmtId="0" fontId="148" fillId="0" borderId="0" xfId="1" applyFont="1" applyAlignment="1" applyProtection="1">
      <alignment horizontal="center" vertical="center"/>
      <protection hidden="1"/>
    </xf>
    <xf numFmtId="0" fontId="148" fillId="0" borderId="7" xfId="1" applyFont="1" applyBorder="1" applyAlignment="1" applyProtection="1">
      <alignment horizontal="center" vertical="center"/>
      <protection hidden="1"/>
    </xf>
    <xf numFmtId="0" fontId="155" fillId="0" borderId="8" xfId="1" applyFont="1" applyBorder="1" applyAlignment="1" applyProtection="1">
      <alignment horizontal="center" vertical="center"/>
      <protection hidden="1"/>
    </xf>
    <xf numFmtId="0" fontId="155" fillId="0" borderId="0" xfId="1" applyFont="1" applyAlignment="1" applyProtection="1">
      <alignment horizontal="center" vertical="center"/>
      <protection hidden="1"/>
    </xf>
    <xf numFmtId="0" fontId="145" fillId="0" borderId="18" xfId="1" applyFont="1" applyBorder="1" applyAlignment="1" applyProtection="1">
      <alignment horizontal="center" vertical="center"/>
      <protection hidden="1"/>
    </xf>
    <xf numFmtId="0" fontId="145" fillId="0" borderId="1" xfId="1" applyFont="1" applyBorder="1" applyAlignment="1" applyProtection="1">
      <alignment horizontal="center" vertical="center"/>
      <protection hidden="1"/>
    </xf>
    <xf numFmtId="0" fontId="145" fillId="0" borderId="4" xfId="1" applyFont="1" applyBorder="1" applyAlignment="1" applyProtection="1">
      <alignment horizontal="center" vertical="center"/>
      <protection hidden="1"/>
    </xf>
    <xf numFmtId="0" fontId="145" fillId="0" borderId="8" xfId="1" applyFont="1" applyBorder="1" applyAlignment="1" applyProtection="1">
      <alignment horizontal="center" vertical="center"/>
      <protection hidden="1"/>
    </xf>
    <xf numFmtId="0" fontId="145" fillId="0" borderId="7" xfId="1" applyFont="1" applyBorder="1" applyAlignment="1" applyProtection="1">
      <alignment horizontal="center" vertical="center"/>
      <protection hidden="1"/>
    </xf>
    <xf numFmtId="0" fontId="35" fillId="0" borderId="8" xfId="1" applyFont="1" applyBorder="1" applyAlignment="1" applyProtection="1">
      <alignment horizontal="left" vertical="center" indent="1" shrinkToFit="1"/>
      <protection hidden="1"/>
    </xf>
    <xf numFmtId="0" fontId="35" fillId="0" borderId="0" xfId="1" applyFont="1" applyAlignment="1" applyProtection="1">
      <alignment horizontal="left" vertical="center" indent="1" shrinkToFit="1"/>
      <protection hidden="1"/>
    </xf>
    <xf numFmtId="0" fontId="35" fillId="0" borderId="7" xfId="1" applyFont="1" applyBorder="1" applyAlignment="1" applyProtection="1">
      <alignment horizontal="left" vertical="center" indent="1" shrinkToFit="1"/>
      <protection hidden="1"/>
    </xf>
    <xf numFmtId="0" fontId="35" fillId="0" borderId="93" xfId="1" applyFont="1" applyBorder="1" applyAlignment="1" applyProtection="1">
      <alignment horizontal="left" vertical="center" indent="1" shrinkToFit="1"/>
      <protection hidden="1"/>
    </xf>
    <xf numFmtId="0" fontId="35" fillId="0" borderId="94" xfId="1" applyFont="1" applyBorder="1" applyAlignment="1" applyProtection="1">
      <alignment horizontal="left" vertical="center" indent="1" shrinkToFit="1"/>
      <protection hidden="1"/>
    </xf>
    <xf numFmtId="0" fontId="35" fillId="0" borderId="95" xfId="1" applyFont="1" applyBorder="1" applyAlignment="1" applyProtection="1">
      <alignment horizontal="left" vertical="center" indent="1" shrinkToFit="1"/>
      <protection hidden="1"/>
    </xf>
    <xf numFmtId="0" fontId="8" fillId="0" borderId="0" xfId="1" applyFont="1" applyAlignment="1" applyProtection="1">
      <alignment horizontal="center" vertical="center" wrapText="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8" fillId="0" borderId="7" xfId="1" applyFont="1" applyBorder="1" applyAlignment="1" applyProtection="1">
      <alignment horizontal="center" vertical="center" wrapText="1"/>
      <protection hidden="1"/>
    </xf>
    <xf numFmtId="0" fontId="66" fillId="0" borderId="161" xfId="1" applyFont="1" applyBorder="1" applyAlignment="1" applyProtection="1">
      <alignment horizontal="center" vertical="center" wrapText="1"/>
      <protection hidden="1"/>
    </xf>
    <xf numFmtId="0" fontId="147" fillId="0" borderId="61" xfId="1" applyFont="1" applyBorder="1" applyAlignment="1" applyProtection="1">
      <alignment horizontal="center" vertical="center" wrapText="1"/>
      <protection hidden="1"/>
    </xf>
    <xf numFmtId="0" fontId="147" fillId="0" borderId="62" xfId="1" applyFont="1" applyBorder="1" applyAlignment="1" applyProtection="1">
      <alignment horizontal="center" vertical="center" wrapText="1"/>
      <protection hidden="1"/>
    </xf>
    <xf numFmtId="0" fontId="147" fillId="0" borderId="70" xfId="1" applyFont="1" applyBorder="1" applyAlignment="1" applyProtection="1">
      <alignment horizontal="center" vertical="center" wrapText="1"/>
      <protection hidden="1"/>
    </xf>
    <xf numFmtId="0" fontId="8" fillId="0" borderId="15" xfId="1" applyFont="1" applyBorder="1" applyAlignment="1" applyProtection="1">
      <alignment horizontal="center" vertical="center" wrapText="1"/>
      <protection hidden="1"/>
    </xf>
    <xf numFmtId="0" fontId="8" fillId="0" borderId="19" xfId="1" applyFont="1" applyBorder="1" applyAlignment="1" applyProtection="1">
      <alignment horizontal="center" vertical="center" wrapText="1"/>
      <protection hidden="1"/>
    </xf>
    <xf numFmtId="0" fontId="149" fillId="0" borderId="16" xfId="1" applyFont="1" applyBorder="1" applyAlignment="1" applyProtection="1">
      <alignment horizontal="center" vertical="center" wrapText="1"/>
      <protection hidden="1"/>
    </xf>
    <xf numFmtId="0" fontId="149" fillId="0" borderId="12" xfId="1" applyFont="1" applyBorder="1" applyAlignment="1" applyProtection="1">
      <alignment horizontal="center" vertical="center" wrapText="1"/>
      <protection hidden="1"/>
    </xf>
    <xf numFmtId="0" fontId="149" fillId="0" borderId="17" xfId="1" applyFont="1" applyBorder="1" applyAlignment="1" applyProtection="1">
      <alignment horizontal="center" vertical="center" wrapText="1"/>
      <protection hidden="1"/>
    </xf>
    <xf numFmtId="0" fontId="149" fillId="0" borderId="26" xfId="1" applyFont="1" applyBorder="1" applyAlignment="1" applyProtection="1">
      <alignment horizontal="center" vertical="center" wrapText="1"/>
      <protection hidden="1"/>
    </xf>
    <xf numFmtId="0" fontId="149" fillId="0" borderId="21" xfId="1" applyFont="1" applyBorder="1" applyAlignment="1" applyProtection="1">
      <alignment horizontal="center" vertical="center" wrapText="1"/>
      <protection hidden="1"/>
    </xf>
    <xf numFmtId="0" fontId="149" fillId="0" borderId="4" xfId="1" applyFont="1" applyBorder="1" applyAlignment="1" applyProtection="1">
      <alignment horizontal="center" vertical="center" wrapText="1"/>
      <protection hidden="1"/>
    </xf>
    <xf numFmtId="0" fontId="149" fillId="0" borderId="19" xfId="1" applyFont="1" applyBorder="1" applyAlignment="1" applyProtection="1">
      <alignment horizontal="center" vertical="center" wrapText="1"/>
      <protection hidden="1"/>
    </xf>
    <xf numFmtId="0" fontId="144" fillId="0" borderId="16" xfId="1" applyFont="1" applyBorder="1" applyAlignment="1" applyProtection="1">
      <alignment horizontal="center" vertical="center" wrapText="1"/>
      <protection hidden="1"/>
    </xf>
    <xf numFmtId="0" fontId="144" fillId="0" borderId="12" xfId="1" applyFont="1" applyBorder="1" applyAlignment="1" applyProtection="1">
      <alignment horizontal="center" vertical="center" wrapText="1"/>
      <protection hidden="1"/>
    </xf>
    <xf numFmtId="0" fontId="144" fillId="0" borderId="17" xfId="1" applyFont="1" applyBorder="1" applyAlignment="1" applyProtection="1">
      <alignment horizontal="center" vertical="center" wrapText="1"/>
      <protection hidden="1"/>
    </xf>
    <xf numFmtId="0" fontId="144" fillId="0" borderId="5" xfId="1" applyFont="1" applyBorder="1" applyAlignment="1" applyProtection="1">
      <alignment horizontal="center" vertical="center" wrapText="1"/>
      <protection hidden="1"/>
    </xf>
    <xf numFmtId="0" fontId="144" fillId="0" borderId="6" xfId="1" applyFont="1" applyBorder="1" applyAlignment="1" applyProtection="1">
      <alignment horizontal="center" vertical="center" wrapText="1"/>
      <protection hidden="1"/>
    </xf>
    <xf numFmtId="0" fontId="144" fillId="0" borderId="9" xfId="1" applyFont="1" applyBorder="1" applyAlignment="1" applyProtection="1">
      <alignment horizontal="center" vertical="center" wrapText="1"/>
      <protection hidden="1"/>
    </xf>
    <xf numFmtId="0" fontId="144" fillId="0" borderId="10" xfId="1" applyFont="1" applyBorder="1" applyAlignment="1" applyProtection="1">
      <alignment horizontal="center" vertical="center" wrapText="1"/>
      <protection hidden="1"/>
    </xf>
    <xf numFmtId="0" fontId="144" fillId="0" borderId="11" xfId="1" applyFont="1" applyBorder="1" applyAlignment="1" applyProtection="1">
      <alignment horizontal="center" vertical="center" wrapText="1"/>
      <protection hidden="1"/>
    </xf>
    <xf numFmtId="0" fontId="144" fillId="0" borderId="8" xfId="1" applyFont="1" applyBorder="1" applyAlignment="1" applyProtection="1">
      <alignment horizontal="distributed" vertical="center" justifyLastLine="1"/>
      <protection hidden="1"/>
    </xf>
    <xf numFmtId="0" fontId="144" fillId="0" borderId="0" xfId="1" applyFont="1" applyAlignment="1" applyProtection="1">
      <alignment horizontal="distributed" vertical="center" justifyLastLine="1"/>
      <protection hidden="1"/>
    </xf>
    <xf numFmtId="0" fontId="144" fillId="0" borderId="7" xfId="1" applyFont="1" applyBorder="1" applyAlignment="1" applyProtection="1">
      <alignment horizontal="distributed" vertical="center" justifyLastLine="1"/>
      <protection hidden="1"/>
    </xf>
    <xf numFmtId="0" fontId="19" fillId="0" borderId="96" xfId="1" applyFont="1" applyBorder="1" applyAlignment="1" applyProtection="1">
      <alignment horizontal="left" vertical="center" indent="1" shrinkToFit="1"/>
      <protection hidden="1"/>
    </xf>
    <xf numFmtId="0" fontId="19" fillId="0" borderId="97" xfId="1" applyFont="1" applyBorder="1" applyAlignment="1" applyProtection="1">
      <alignment horizontal="left" vertical="center" indent="1" shrinkToFit="1"/>
      <protection hidden="1"/>
    </xf>
    <xf numFmtId="0" fontId="19" fillId="0" borderId="98" xfId="1" applyFont="1" applyBorder="1" applyAlignment="1" applyProtection="1">
      <alignment horizontal="left" vertical="center" indent="1" shrinkToFit="1"/>
      <protection hidden="1"/>
    </xf>
    <xf numFmtId="0" fontId="146" fillId="0" borderId="16" xfId="1" applyFont="1" applyBorder="1" applyAlignment="1" applyProtection="1">
      <alignment horizontal="center" vertical="distributed" textRotation="255" indent="1"/>
      <protection hidden="1"/>
    </xf>
    <xf numFmtId="0" fontId="146" fillId="0" borderId="17" xfId="1" applyFont="1" applyBorder="1" applyAlignment="1" applyProtection="1">
      <alignment horizontal="center" vertical="distributed" textRotation="255" indent="1"/>
      <protection hidden="1"/>
    </xf>
    <xf numFmtId="0" fontId="146" fillId="0" borderId="5" xfId="1" applyFont="1" applyBorder="1" applyAlignment="1" applyProtection="1">
      <alignment horizontal="center" vertical="distributed" textRotation="255" indent="1"/>
      <protection hidden="1"/>
    </xf>
    <xf numFmtId="0" fontId="146" fillId="0" borderId="6" xfId="1" applyFont="1" applyBorder="1" applyAlignment="1" applyProtection="1">
      <alignment horizontal="center" vertical="distributed" textRotation="255" indent="1"/>
      <protection hidden="1"/>
    </xf>
    <xf numFmtId="0" fontId="146" fillId="0" borderId="9" xfId="1" applyFont="1" applyBorder="1" applyAlignment="1" applyProtection="1">
      <alignment horizontal="center" vertical="distributed" textRotation="255" indent="1"/>
      <protection hidden="1"/>
    </xf>
    <xf numFmtId="0" fontId="146" fillId="0" borderId="11" xfId="1" applyFont="1" applyBorder="1" applyAlignment="1" applyProtection="1">
      <alignment horizontal="center" vertical="distributed" textRotation="255" indent="1"/>
      <protection hidden="1"/>
    </xf>
    <xf numFmtId="0" fontId="146" fillId="0" borderId="62" xfId="1" applyFont="1" applyBorder="1" applyAlignment="1" applyProtection="1">
      <alignment horizontal="distributed" vertical="center" justifyLastLine="1"/>
      <protection hidden="1"/>
    </xf>
    <xf numFmtId="0" fontId="146" fillId="0" borderId="70" xfId="1" applyFont="1" applyBorder="1" applyAlignment="1" applyProtection="1">
      <alignment horizontal="distributed" vertical="center" justifyLastLine="1"/>
      <protection hidden="1"/>
    </xf>
    <xf numFmtId="0" fontId="5" fillId="0" borderId="171" xfId="0" applyFont="1" applyBorder="1" applyAlignment="1" applyProtection="1">
      <alignment vertical="center"/>
      <protection hidden="1"/>
    </xf>
    <xf numFmtId="0" fontId="5" fillId="0" borderId="166" xfId="0" applyFont="1" applyBorder="1" applyAlignment="1" applyProtection="1">
      <alignment vertical="center"/>
      <protection hidden="1"/>
    </xf>
    <xf numFmtId="0" fontId="5" fillId="0" borderId="169" xfId="0" applyFont="1" applyBorder="1" applyAlignment="1" applyProtection="1">
      <alignment vertical="center"/>
      <protection hidden="1"/>
    </xf>
    <xf numFmtId="0" fontId="5" fillId="0" borderId="172" xfId="0" applyFont="1" applyBorder="1" applyAlignment="1" applyProtection="1">
      <alignment vertical="center"/>
      <protection hidden="1"/>
    </xf>
    <xf numFmtId="0" fontId="5" fillId="0" borderId="170" xfId="0" applyFont="1" applyBorder="1" applyAlignment="1" applyProtection="1">
      <alignment vertical="center"/>
      <protection hidden="1"/>
    </xf>
    <xf numFmtId="0" fontId="67" fillId="0" borderId="159" xfId="1" applyFont="1" applyBorder="1" applyAlignment="1" applyProtection="1">
      <alignment horizontal="center" vertical="center" wrapText="1"/>
      <protection hidden="1"/>
    </xf>
    <xf numFmtId="0" fontId="67" fillId="0" borderId="160" xfId="1" applyFont="1" applyBorder="1" applyAlignment="1" applyProtection="1">
      <alignment horizontal="center" vertical="center" wrapText="1"/>
      <protection hidden="1"/>
    </xf>
    <xf numFmtId="49" fontId="156" fillId="0" borderId="5" xfId="1" applyNumberFormat="1" applyFont="1" applyBorder="1" applyAlignment="1" applyProtection="1">
      <alignment horizontal="center" vertical="center"/>
      <protection hidden="1"/>
    </xf>
    <xf numFmtId="49" fontId="156" fillId="0" borderId="6" xfId="1" applyNumberFormat="1" applyFont="1" applyBorder="1" applyAlignment="1" applyProtection="1">
      <alignment horizontal="center" vertical="center"/>
      <protection hidden="1"/>
    </xf>
    <xf numFmtId="0" fontId="147" fillId="0" borderId="8" xfId="1" applyFont="1" applyBorder="1" applyAlignment="1" applyProtection="1">
      <alignment horizontal="center" vertical="center" wrapText="1"/>
      <protection hidden="1"/>
    </xf>
    <xf numFmtId="0" fontId="147" fillId="0" borderId="7" xfId="1" applyFont="1" applyBorder="1" applyAlignment="1" applyProtection="1">
      <alignment horizontal="center" vertical="center" wrapText="1"/>
      <protection hidden="1"/>
    </xf>
    <xf numFmtId="0" fontId="147" fillId="0" borderId="22" xfId="1" applyFont="1" applyBorder="1" applyAlignment="1" applyProtection="1">
      <alignment horizontal="center" vertical="center" wrapText="1"/>
      <protection hidden="1"/>
    </xf>
    <xf numFmtId="0" fontId="67" fillId="0" borderId="161" xfId="1" applyFont="1" applyBorder="1" applyAlignment="1" applyProtection="1">
      <alignment horizontal="center" vertical="center" wrapText="1"/>
      <protection hidden="1"/>
    </xf>
    <xf numFmtId="0" fontId="49" fillId="0" borderId="161" xfId="1" applyFont="1" applyBorder="1" applyAlignment="1" applyProtection="1">
      <alignment horizontal="center" vertical="center"/>
      <protection hidden="1"/>
    </xf>
    <xf numFmtId="0" fontId="49" fillId="0" borderId="160" xfId="1" applyFont="1" applyBorder="1" applyAlignment="1" applyProtection="1">
      <alignment horizontal="center" vertical="center"/>
      <protection hidden="1"/>
    </xf>
    <xf numFmtId="0" fontId="147" fillId="0" borderId="18" xfId="1" applyFont="1" applyBorder="1" applyAlignment="1" applyProtection="1">
      <alignment horizontal="center" vertical="center" wrapText="1"/>
      <protection hidden="1"/>
    </xf>
    <xf numFmtId="0" fontId="147" fillId="0" borderId="1" xfId="1" applyFont="1" applyBorder="1" applyAlignment="1" applyProtection="1">
      <alignment horizontal="center" vertical="center" wrapText="1"/>
      <protection hidden="1"/>
    </xf>
    <xf numFmtId="0" fontId="147" fillId="0" borderId="4" xfId="1" applyFont="1" applyBorder="1" applyAlignment="1" applyProtection="1">
      <alignment horizontal="center" vertical="center" wrapText="1"/>
      <protection hidden="1"/>
    </xf>
    <xf numFmtId="0" fontId="147" fillId="0" borderId="14" xfId="1" applyFont="1" applyBorder="1" applyAlignment="1" applyProtection="1">
      <alignment horizontal="center" vertical="center" wrapText="1"/>
      <protection hidden="1"/>
    </xf>
    <xf numFmtId="0" fontId="147" fillId="0" borderId="15" xfId="1" applyFont="1" applyBorder="1" applyAlignment="1" applyProtection="1">
      <alignment horizontal="center" vertical="center" wrapText="1"/>
      <protection hidden="1"/>
    </xf>
    <xf numFmtId="0" fontId="147" fillId="0" borderId="19" xfId="1" applyFont="1" applyBorder="1" applyAlignment="1" applyProtection="1">
      <alignment horizontal="center" vertical="center" wrapText="1"/>
      <protection hidden="1"/>
    </xf>
    <xf numFmtId="0" fontId="43" fillId="0" borderId="1" xfId="1" applyFont="1" applyBorder="1" applyAlignment="1" applyProtection="1">
      <alignment horizontal="center" vertical="center" wrapText="1"/>
      <protection hidden="1"/>
    </xf>
    <xf numFmtId="0" fontId="43" fillId="0" borderId="0" xfId="1" applyFont="1" applyAlignment="1" applyProtection="1">
      <alignment horizontal="center" vertical="center" wrapText="1"/>
      <protection hidden="1"/>
    </xf>
    <xf numFmtId="0" fontId="147" fillId="0" borderId="23" xfId="1" applyFont="1" applyBorder="1" applyAlignment="1" applyProtection="1">
      <alignment horizontal="center" vertical="center" wrapText="1"/>
      <protection hidden="1"/>
    </xf>
    <xf numFmtId="0" fontId="145" fillId="0" borderId="62" xfId="1" applyFont="1" applyBorder="1" applyAlignment="1" applyProtection="1">
      <alignment horizontal="distributed" vertical="center" justifyLastLine="1"/>
      <protection hidden="1"/>
    </xf>
    <xf numFmtId="0" fontId="145" fillId="0" borderId="70" xfId="1" applyFont="1" applyBorder="1" applyAlignment="1" applyProtection="1">
      <alignment horizontal="distributed" vertical="center" justifyLastLine="1"/>
      <protection hidden="1"/>
    </xf>
    <xf numFmtId="0" fontId="19" fillId="0" borderId="16" xfId="1" applyFont="1" applyBorder="1" applyAlignment="1" applyProtection="1">
      <alignment horizontal="center" vertical="center" wrapText="1"/>
      <protection hidden="1"/>
    </xf>
    <xf numFmtId="0" fontId="19" fillId="0" borderId="13" xfId="1" applyFont="1" applyBorder="1" applyAlignment="1" applyProtection="1">
      <alignment horizontal="center" vertical="center" wrapText="1"/>
      <protection hidden="1"/>
    </xf>
    <xf numFmtId="0" fontId="145" fillId="0" borderId="4" xfId="1" applyFont="1" applyBorder="1" applyAlignment="1" applyProtection="1">
      <alignment horizontal="distributed" vertical="center" wrapText="1"/>
      <protection hidden="1"/>
    </xf>
    <xf numFmtId="0" fontId="145" fillId="0" borderId="7" xfId="1" applyFont="1" applyBorder="1" applyAlignment="1" applyProtection="1">
      <alignment horizontal="distributed" vertical="center" wrapText="1"/>
      <protection hidden="1"/>
    </xf>
    <xf numFmtId="0" fontId="145" fillId="0" borderId="19" xfId="1" applyFont="1" applyBorder="1" applyAlignment="1" applyProtection="1">
      <alignment horizontal="distributed" vertical="center" wrapText="1"/>
      <protection hidden="1"/>
    </xf>
    <xf numFmtId="0" fontId="49" fillId="0" borderId="18" xfId="1" applyFont="1" applyBorder="1" applyAlignment="1" applyProtection="1">
      <alignment horizontal="center" vertical="center" wrapText="1"/>
      <protection hidden="1"/>
    </xf>
    <xf numFmtId="0" fontId="49" fillId="0" borderId="4" xfId="1" applyFont="1" applyBorder="1" applyAlignment="1" applyProtection="1">
      <alignment horizontal="center" vertical="center" wrapText="1"/>
      <protection hidden="1"/>
    </xf>
    <xf numFmtId="0" fontId="49" fillId="0" borderId="8" xfId="1" applyFont="1" applyBorder="1" applyAlignment="1" applyProtection="1">
      <alignment horizontal="center" vertical="center" wrapText="1"/>
      <protection hidden="1"/>
    </xf>
    <xf numFmtId="0" fontId="49" fillId="0" borderId="7" xfId="1" applyFont="1" applyBorder="1" applyAlignment="1" applyProtection="1">
      <alignment horizontal="center" vertical="center" wrapText="1"/>
      <protection hidden="1"/>
    </xf>
    <xf numFmtId="0" fontId="49" fillId="0" borderId="14" xfId="1" applyFont="1" applyBorder="1" applyAlignment="1" applyProtection="1">
      <alignment horizontal="center" vertical="center" wrapText="1"/>
      <protection hidden="1"/>
    </xf>
    <xf numFmtId="0" fontId="49" fillId="0" borderId="19" xfId="1" applyFont="1" applyBorder="1" applyAlignment="1" applyProtection="1">
      <alignment horizontal="center" vertical="center" wrapText="1"/>
      <protection hidden="1"/>
    </xf>
    <xf numFmtId="49" fontId="67" fillId="0" borderId="161" xfId="1" applyNumberFormat="1" applyFont="1" applyBorder="1" applyAlignment="1" applyProtection="1">
      <alignment horizontal="center" vertical="center" wrapText="1"/>
      <protection hidden="1"/>
    </xf>
    <xf numFmtId="0" fontId="84" fillId="0" borderId="18" xfId="1" applyFont="1" applyBorder="1" applyAlignment="1" applyProtection="1">
      <alignment horizontal="left" vertical="center" wrapText="1"/>
      <protection hidden="1"/>
    </xf>
    <xf numFmtId="0" fontId="84" fillId="0" borderId="1" xfId="1" applyFont="1" applyBorder="1" applyAlignment="1" applyProtection="1">
      <alignment horizontal="left" vertical="center" wrapText="1"/>
      <protection hidden="1"/>
    </xf>
    <xf numFmtId="0" fontId="84" fillId="0" borderId="4" xfId="1" applyFont="1" applyBorder="1" applyAlignment="1" applyProtection="1">
      <alignment horizontal="left" vertical="center" wrapText="1"/>
      <protection hidden="1"/>
    </xf>
    <xf numFmtId="0" fontId="84" fillId="0" borderId="14" xfId="1" applyFont="1" applyBorder="1" applyAlignment="1" applyProtection="1">
      <alignment horizontal="left" vertical="center" wrapText="1"/>
      <protection hidden="1"/>
    </xf>
    <xf numFmtId="0" fontId="84" fillId="0" borderId="15" xfId="1" applyFont="1" applyBorder="1" applyAlignment="1" applyProtection="1">
      <alignment horizontal="left" vertical="center" wrapText="1"/>
      <protection hidden="1"/>
    </xf>
    <xf numFmtId="0" fontId="84" fillId="0" borderId="19" xfId="1" applyFont="1" applyBorder="1" applyAlignment="1" applyProtection="1">
      <alignment horizontal="left" vertical="center" wrapText="1"/>
      <protection hidden="1"/>
    </xf>
    <xf numFmtId="0" fontId="147" fillId="0" borderId="1" xfId="1" applyFont="1" applyBorder="1" applyAlignment="1" applyProtection="1">
      <alignment horizontal="distributed" vertical="center" wrapText="1"/>
      <protection hidden="1"/>
    </xf>
    <xf numFmtId="0" fontId="147" fillId="0" borderId="4" xfId="1" applyFont="1" applyBorder="1" applyAlignment="1" applyProtection="1">
      <alignment horizontal="distributed" vertical="center" wrapText="1"/>
      <protection hidden="1"/>
    </xf>
    <xf numFmtId="0" fontId="147" fillId="0" borderId="0" xfId="1" applyFont="1" applyAlignment="1" applyProtection="1">
      <alignment horizontal="distributed" vertical="center" wrapText="1"/>
      <protection hidden="1"/>
    </xf>
    <xf numFmtId="0" fontId="147" fillId="0" borderId="7" xfId="1" applyFont="1" applyBorder="1" applyAlignment="1" applyProtection="1">
      <alignment horizontal="distributed" vertical="center" wrapText="1"/>
      <protection hidden="1"/>
    </xf>
    <xf numFmtId="0" fontId="147" fillId="0" borderId="15" xfId="1" applyFont="1" applyBorder="1" applyAlignment="1" applyProtection="1">
      <alignment horizontal="distributed" vertical="center" wrapText="1"/>
      <protection hidden="1"/>
    </xf>
    <xf numFmtId="0" fontId="147" fillId="0" borderId="19" xfId="1" applyFont="1" applyBorder="1" applyAlignment="1" applyProtection="1">
      <alignment horizontal="distributed" vertical="center" wrapText="1"/>
      <protection hidden="1"/>
    </xf>
    <xf numFmtId="0" fontId="147" fillId="0" borderId="18" xfId="1" applyFont="1" applyBorder="1" applyAlignment="1" applyProtection="1">
      <alignment horizontal="distributed" vertical="center" wrapText="1"/>
      <protection hidden="1"/>
    </xf>
    <xf numFmtId="0" fontId="147" fillId="0" borderId="8" xfId="1" applyFont="1" applyBorder="1" applyAlignment="1" applyProtection="1">
      <alignment horizontal="distributed" vertical="center" wrapText="1"/>
      <protection hidden="1"/>
    </xf>
    <xf numFmtId="0" fontId="19" fillId="0" borderId="159" xfId="1" applyFont="1" applyBorder="1" applyAlignment="1" applyProtection="1">
      <alignment horizontal="center" vertical="center"/>
      <protection hidden="1"/>
    </xf>
    <xf numFmtId="0" fontId="19" fillId="0" borderId="161" xfId="1" applyFont="1" applyBorder="1" applyAlignment="1" applyProtection="1">
      <alignment horizontal="center" vertical="center"/>
      <protection hidden="1"/>
    </xf>
    <xf numFmtId="0" fontId="19" fillId="0" borderId="160" xfId="1" applyFont="1" applyBorder="1" applyAlignment="1" applyProtection="1">
      <alignment horizontal="center" vertical="center"/>
      <protection hidden="1"/>
    </xf>
    <xf numFmtId="0" fontId="145" fillId="0" borderId="16" xfId="1" applyFont="1" applyBorder="1" applyAlignment="1" applyProtection="1">
      <alignment horizontal="center" vertical="distributed" textRotation="255" wrapText="1" indent="2"/>
      <protection hidden="1"/>
    </xf>
    <xf numFmtId="0" fontId="145" fillId="0" borderId="17" xfId="1" applyFont="1" applyBorder="1" applyAlignment="1" applyProtection="1">
      <alignment horizontal="center" vertical="distributed" textRotation="255" wrapText="1" indent="2"/>
      <protection hidden="1"/>
    </xf>
    <xf numFmtId="0" fontId="145" fillId="0" borderId="5" xfId="1" applyFont="1" applyBorder="1" applyAlignment="1" applyProtection="1">
      <alignment horizontal="center" vertical="distributed" textRotation="255" wrapText="1" indent="2"/>
      <protection hidden="1"/>
    </xf>
    <xf numFmtId="0" fontId="145" fillId="0" borderId="6" xfId="1" applyFont="1" applyBorder="1" applyAlignment="1" applyProtection="1">
      <alignment horizontal="center" vertical="distributed" textRotation="255" wrapText="1" indent="2"/>
      <protection hidden="1"/>
    </xf>
    <xf numFmtId="0" fontId="145" fillId="0" borderId="144" xfId="1" applyFont="1" applyBorder="1" applyAlignment="1" applyProtection="1">
      <alignment horizontal="center" vertical="distributed" textRotation="255" wrapText="1" indent="2"/>
      <protection hidden="1"/>
    </xf>
    <xf numFmtId="0" fontId="145" fillId="0" borderId="145" xfId="1" applyFont="1" applyBorder="1" applyAlignment="1" applyProtection="1">
      <alignment horizontal="center" vertical="distributed" textRotation="255" wrapText="1" indent="2"/>
      <protection hidden="1"/>
    </xf>
    <xf numFmtId="0" fontId="146" fillId="0" borderId="16" xfId="1" applyFont="1" applyBorder="1" applyAlignment="1" applyProtection="1">
      <alignment horizontal="distributed" vertical="center" wrapText="1" justifyLastLine="1"/>
      <protection hidden="1"/>
    </xf>
    <xf numFmtId="0" fontId="146" fillId="0" borderId="12" xfId="1" applyFont="1" applyBorder="1" applyAlignment="1" applyProtection="1">
      <alignment horizontal="distributed" vertical="center" wrapText="1" justifyLastLine="1"/>
      <protection hidden="1"/>
    </xf>
    <xf numFmtId="0" fontId="146" fillId="0" borderId="17" xfId="1" applyFont="1" applyBorder="1" applyAlignment="1" applyProtection="1">
      <alignment horizontal="distributed" vertical="center" wrapText="1" justifyLastLine="1"/>
      <protection hidden="1"/>
    </xf>
    <xf numFmtId="0" fontId="146" fillId="0" borderId="5" xfId="1" applyFont="1" applyBorder="1" applyAlignment="1" applyProtection="1">
      <alignment horizontal="distributed" vertical="center" wrapText="1" justifyLastLine="1"/>
      <protection hidden="1"/>
    </xf>
    <xf numFmtId="0" fontId="146" fillId="0" borderId="0" xfId="1" applyFont="1" applyAlignment="1" applyProtection="1">
      <alignment horizontal="distributed" vertical="center" wrapText="1" justifyLastLine="1"/>
      <protection hidden="1"/>
    </xf>
    <xf numFmtId="0" fontId="146" fillId="0" borderId="6" xfId="1" applyFont="1" applyBorder="1" applyAlignment="1" applyProtection="1">
      <alignment horizontal="distributed" vertical="center" wrapText="1" justifyLastLine="1"/>
      <protection hidden="1"/>
    </xf>
    <xf numFmtId="0" fontId="48" fillId="0" borderId="0" xfId="1" applyFont="1" applyAlignment="1" applyProtection="1">
      <alignment horizontal="center" wrapText="1"/>
      <protection hidden="1"/>
    </xf>
    <xf numFmtId="0" fontId="48" fillId="0" borderId="6" xfId="1" applyFont="1" applyBorder="1" applyAlignment="1" applyProtection="1">
      <alignment horizontal="center" wrapText="1"/>
      <protection hidden="1"/>
    </xf>
    <xf numFmtId="0" fontId="151" fillId="0" borderId="5" xfId="1" applyFont="1" applyBorder="1" applyAlignment="1" applyProtection="1">
      <alignment horizontal="center" vertical="center" wrapText="1"/>
      <protection hidden="1"/>
    </xf>
    <xf numFmtId="0" fontId="151" fillId="0" borderId="6" xfId="1" applyFont="1" applyBorder="1" applyAlignment="1" applyProtection="1">
      <alignment horizontal="center" vertical="center" wrapText="1"/>
      <protection hidden="1"/>
    </xf>
    <xf numFmtId="0" fontId="151" fillId="0" borderId="9" xfId="1" applyFont="1" applyBorder="1" applyAlignment="1" applyProtection="1">
      <alignment horizontal="center" vertical="center" wrapText="1"/>
      <protection hidden="1"/>
    </xf>
    <xf numFmtId="0" fontId="151" fillId="0" borderId="10" xfId="1" applyFont="1" applyBorder="1" applyAlignment="1" applyProtection="1">
      <alignment horizontal="center" vertical="center" wrapText="1"/>
      <protection hidden="1"/>
    </xf>
    <xf numFmtId="0" fontId="151" fillId="0" borderId="11" xfId="1" applyFont="1" applyBorder="1" applyAlignment="1" applyProtection="1">
      <alignment horizontal="center" vertical="center" wrapText="1"/>
      <protection hidden="1"/>
    </xf>
    <xf numFmtId="0" fontId="145" fillId="0" borderId="1" xfId="1" applyFont="1" applyBorder="1" applyAlignment="1" applyProtection="1">
      <alignment horizontal="distributed" vertical="center" wrapText="1" justifyLastLine="1"/>
      <protection hidden="1"/>
    </xf>
    <xf numFmtId="0" fontId="145" fillId="0" borderId="4" xfId="1" applyFont="1" applyBorder="1" applyAlignment="1" applyProtection="1">
      <alignment horizontal="distributed" vertical="center" wrapText="1" justifyLastLine="1"/>
      <protection hidden="1"/>
    </xf>
    <xf numFmtId="0" fontId="145" fillId="0" borderId="0" xfId="1" applyFont="1" applyAlignment="1" applyProtection="1">
      <alignment horizontal="distributed" vertical="center" wrapText="1" justifyLastLine="1"/>
      <protection hidden="1"/>
    </xf>
    <xf numFmtId="0" fontId="145" fillId="0" borderId="7" xfId="1" applyFont="1" applyBorder="1" applyAlignment="1" applyProtection="1">
      <alignment horizontal="distributed" vertical="center" wrapText="1" justifyLastLine="1"/>
      <protection hidden="1"/>
    </xf>
    <xf numFmtId="0" fontId="145" fillId="0" borderId="15" xfId="1" applyFont="1" applyBorder="1" applyAlignment="1" applyProtection="1">
      <alignment horizontal="distributed" vertical="center" wrapText="1" justifyLastLine="1"/>
      <protection hidden="1"/>
    </xf>
    <xf numFmtId="0" fontId="145" fillId="0" borderId="19" xfId="1" applyFont="1" applyBorder="1" applyAlignment="1" applyProtection="1">
      <alignment horizontal="distributed" vertical="center" wrapText="1" justifyLastLine="1"/>
      <protection hidden="1"/>
    </xf>
    <xf numFmtId="0" fontId="67" fillId="0" borderId="165" xfId="1" applyFont="1" applyBorder="1" applyAlignment="1" applyProtection="1">
      <alignment horizontal="center" vertical="center" wrapText="1"/>
      <protection hidden="1"/>
    </xf>
    <xf numFmtId="0" fontId="67" fillId="0" borderId="171" xfId="1" applyFont="1" applyBorder="1" applyAlignment="1" applyProtection="1">
      <alignment horizontal="center" vertical="center" wrapText="1"/>
      <protection hidden="1"/>
    </xf>
    <xf numFmtId="0" fontId="67" fillId="0" borderId="166" xfId="1" applyFont="1" applyBorder="1" applyAlignment="1" applyProtection="1">
      <alignment horizontal="center" vertical="center" wrapText="1"/>
      <protection hidden="1"/>
    </xf>
    <xf numFmtId="0" fontId="67" fillId="0" borderId="169" xfId="1" applyFont="1" applyBorder="1" applyAlignment="1" applyProtection="1">
      <alignment horizontal="center" vertical="center" wrapText="1"/>
      <protection hidden="1"/>
    </xf>
    <xf numFmtId="0" fontId="67" fillId="0" borderId="172" xfId="1" applyFont="1" applyBorder="1" applyAlignment="1" applyProtection="1">
      <alignment horizontal="center" vertical="center" wrapText="1"/>
      <protection hidden="1"/>
    </xf>
    <xf numFmtId="0" fontId="67" fillId="0" borderId="170" xfId="1" applyFont="1" applyBorder="1" applyAlignment="1" applyProtection="1">
      <alignment horizontal="center" vertical="center" wrapText="1"/>
      <protection hidden="1"/>
    </xf>
    <xf numFmtId="0" fontId="67" fillId="0" borderId="162" xfId="1" applyFont="1" applyBorder="1" applyAlignment="1" applyProtection="1">
      <alignment horizontal="center" vertical="center" wrapText="1"/>
      <protection hidden="1"/>
    </xf>
    <xf numFmtId="0" fontId="67" fillId="0" borderId="164" xfId="1" applyFont="1" applyBorder="1" applyAlignment="1" applyProtection="1">
      <alignment horizontal="center" vertical="center" wrapText="1"/>
      <protection hidden="1"/>
    </xf>
    <xf numFmtId="0" fontId="146" fillId="0" borderId="144" xfId="1" applyFont="1" applyBorder="1" applyAlignment="1" applyProtection="1">
      <alignment horizontal="distributed" vertical="center" wrapText="1" justifyLastLine="1"/>
      <protection hidden="1"/>
    </xf>
    <xf numFmtId="0" fontId="151" fillId="0" borderId="144" xfId="1" applyFont="1" applyBorder="1" applyAlignment="1" applyProtection="1">
      <alignment horizontal="center" vertical="center"/>
      <protection hidden="1"/>
    </xf>
    <xf numFmtId="0" fontId="151" fillId="0" borderId="0" xfId="1" applyFont="1" applyAlignment="1" applyProtection="1">
      <alignment horizontal="center" vertical="center"/>
      <protection hidden="1"/>
    </xf>
    <xf numFmtId="0" fontId="151" fillId="0" borderId="145" xfId="1" applyFont="1" applyBorder="1" applyAlignment="1" applyProtection="1">
      <alignment horizontal="center" vertical="center"/>
      <protection hidden="1"/>
    </xf>
    <xf numFmtId="176" fontId="29" fillId="0" borderId="0" xfId="1" applyNumberFormat="1" applyFont="1" applyAlignment="1" applyProtection="1">
      <alignment horizontal="right" vertical="center" wrapText="1"/>
      <protection hidden="1"/>
    </xf>
    <xf numFmtId="0" fontId="146" fillId="0" borderId="12" xfId="1" applyFont="1" applyBorder="1" applyAlignment="1" applyProtection="1">
      <alignment horizontal="center" vertical="distributed" textRotation="255" indent="1"/>
      <protection hidden="1"/>
    </xf>
    <xf numFmtId="0" fontId="146" fillId="0" borderId="0" xfId="1" applyFont="1" applyAlignment="1" applyProtection="1">
      <alignment horizontal="center" vertical="distributed" textRotation="255" indent="1"/>
      <protection hidden="1"/>
    </xf>
    <xf numFmtId="0" fontId="146" fillId="0" borderId="10" xfId="1" applyFont="1" applyBorder="1" applyAlignment="1" applyProtection="1">
      <alignment horizontal="center" vertical="distributed" textRotation="255" indent="1"/>
      <protection hidden="1"/>
    </xf>
    <xf numFmtId="0" fontId="146" fillId="0" borderId="16" xfId="1" applyFont="1" applyBorder="1" applyAlignment="1" applyProtection="1">
      <alignment horizontal="center" vertical="center" wrapText="1"/>
      <protection hidden="1"/>
    </xf>
    <xf numFmtId="0" fontId="146" fillId="0" borderId="12" xfId="1" applyFont="1" applyBorder="1" applyAlignment="1" applyProtection="1">
      <alignment horizontal="center" vertical="center" wrapText="1"/>
      <protection hidden="1"/>
    </xf>
    <xf numFmtId="0" fontId="146" fillId="0" borderId="17" xfId="1" applyFont="1" applyBorder="1" applyAlignment="1" applyProtection="1">
      <alignment horizontal="center" vertical="center" wrapText="1"/>
      <protection hidden="1"/>
    </xf>
    <xf numFmtId="0" fontId="146" fillId="0" borderId="5" xfId="1" applyFont="1" applyBorder="1" applyAlignment="1" applyProtection="1">
      <alignment horizontal="center" vertical="center" wrapText="1"/>
      <protection hidden="1"/>
    </xf>
    <xf numFmtId="0" fontId="146" fillId="0" borderId="0" xfId="1" applyFont="1" applyAlignment="1" applyProtection="1">
      <alignment horizontal="center" vertical="center" wrapText="1"/>
      <protection hidden="1"/>
    </xf>
    <xf numFmtId="0" fontId="146" fillId="0" borderId="6" xfId="1" applyFont="1" applyBorder="1" applyAlignment="1" applyProtection="1">
      <alignment horizontal="center" vertical="center" wrapText="1"/>
      <protection hidden="1"/>
    </xf>
    <xf numFmtId="0" fontId="151" fillId="0" borderId="5" xfId="1" applyFont="1" applyBorder="1" applyAlignment="1" applyProtection="1">
      <alignment horizontal="center" vertical="center"/>
      <protection hidden="1"/>
    </xf>
    <xf numFmtId="0" fontId="151" fillId="0" borderId="6" xfId="1" applyFont="1" applyBorder="1" applyAlignment="1" applyProtection="1">
      <alignment horizontal="center" vertical="center"/>
      <protection hidden="1"/>
    </xf>
    <xf numFmtId="49" fontId="156" fillId="0" borderId="26" xfId="1" applyNumberFormat="1" applyFont="1" applyBorder="1" applyAlignment="1" applyProtection="1">
      <alignment horizontal="center" vertical="center"/>
      <protection hidden="1"/>
    </xf>
    <xf numFmtId="49" fontId="156" fillId="0" borderId="15" xfId="1" applyNumberFormat="1" applyFont="1" applyBorder="1" applyAlignment="1" applyProtection="1">
      <alignment horizontal="center" vertical="center"/>
      <protection hidden="1"/>
    </xf>
    <xf numFmtId="49" fontId="156" fillId="0" borderId="21" xfId="1" applyNumberFormat="1" applyFont="1" applyBorder="1" applyAlignment="1" applyProtection="1">
      <alignment horizontal="center" vertical="center"/>
      <protection hidden="1"/>
    </xf>
    <xf numFmtId="176" fontId="29" fillId="0" borderId="0" xfId="1" applyNumberFormat="1" applyFont="1" applyAlignment="1" applyProtection="1">
      <alignment horizontal="right" vertical="center"/>
      <protection hidden="1"/>
    </xf>
    <xf numFmtId="0" fontId="146" fillId="0" borderId="0" xfId="1" applyFont="1" applyAlignment="1" applyProtection="1">
      <alignment horizontal="distributed" vertical="center"/>
      <protection hidden="1"/>
    </xf>
    <xf numFmtId="0" fontId="156" fillId="0" borderId="0" xfId="1" applyFont="1" applyAlignment="1" applyProtection="1">
      <alignment horizontal="center" vertical="center"/>
      <protection hidden="1"/>
    </xf>
    <xf numFmtId="0" fontId="150" fillId="0" borderId="16" xfId="1" applyFont="1" applyBorder="1" applyAlignment="1" applyProtection="1">
      <alignment horizontal="center" vertical="center" wrapText="1"/>
      <protection hidden="1"/>
    </xf>
    <xf numFmtId="0" fontId="150" fillId="0" borderId="12" xfId="1" applyFont="1" applyBorder="1" applyAlignment="1" applyProtection="1">
      <alignment horizontal="center" vertical="center" wrapText="1"/>
      <protection hidden="1"/>
    </xf>
    <xf numFmtId="0" fontId="150" fillId="0" borderId="17" xfId="1" applyFont="1" applyBorder="1" applyAlignment="1" applyProtection="1">
      <alignment horizontal="center" vertical="center" wrapText="1"/>
      <protection hidden="1"/>
    </xf>
    <xf numFmtId="0" fontId="150" fillId="0" borderId="5" xfId="1" applyFont="1" applyBorder="1" applyAlignment="1" applyProtection="1">
      <alignment horizontal="center" vertical="center" wrapText="1"/>
      <protection hidden="1"/>
    </xf>
    <xf numFmtId="0" fontId="150" fillId="0" borderId="0" xfId="1" applyFont="1" applyAlignment="1" applyProtection="1">
      <alignment horizontal="center" vertical="center" wrapText="1"/>
      <protection hidden="1"/>
    </xf>
    <xf numFmtId="0" fontId="150" fillId="0" borderId="6" xfId="1" applyFont="1" applyBorder="1" applyAlignment="1" applyProtection="1">
      <alignment horizontal="center" vertical="center" wrapText="1"/>
      <protection hidden="1"/>
    </xf>
    <xf numFmtId="0" fontId="150" fillId="0" borderId="9" xfId="1" applyFont="1" applyBorder="1" applyAlignment="1" applyProtection="1">
      <alignment horizontal="center" vertical="center" wrapText="1"/>
      <protection hidden="1"/>
    </xf>
    <xf numFmtId="0" fontId="150" fillId="0" borderId="10" xfId="1" applyFont="1" applyBorder="1" applyAlignment="1" applyProtection="1">
      <alignment horizontal="center" vertical="center" wrapText="1"/>
      <protection hidden="1"/>
    </xf>
    <xf numFmtId="0" fontId="150" fillId="0" borderId="11" xfId="1" applyFont="1" applyBorder="1" applyAlignment="1" applyProtection="1">
      <alignment horizontal="center" vertical="center" wrapText="1"/>
      <protection hidden="1"/>
    </xf>
    <xf numFmtId="0" fontId="49" fillId="0" borderId="23" xfId="1" applyFont="1" applyBorder="1" applyAlignment="1" applyProtection="1">
      <alignment horizontal="center" vertical="center" wrapText="1"/>
      <protection hidden="1"/>
    </xf>
    <xf numFmtId="0" fontId="49" fillId="0" borderId="13" xfId="1" applyFont="1" applyBorder="1" applyAlignment="1" applyProtection="1">
      <alignment horizontal="center" vertical="center" wrapText="1"/>
      <protection hidden="1"/>
    </xf>
    <xf numFmtId="0" fontId="49" fillId="0" borderId="22" xfId="1" applyFont="1" applyBorder="1" applyAlignment="1" applyProtection="1">
      <alignment horizontal="center" vertical="center" wrapText="1"/>
      <protection hidden="1"/>
    </xf>
    <xf numFmtId="0" fontId="49" fillId="0" borderId="10" xfId="1" applyFont="1" applyBorder="1" applyAlignment="1" applyProtection="1">
      <alignment horizontal="center" vertical="center" wrapText="1"/>
      <protection hidden="1"/>
    </xf>
    <xf numFmtId="0" fontId="49" fillId="0" borderId="24" xfId="1" applyFont="1" applyBorder="1" applyAlignment="1" applyProtection="1">
      <alignment horizontal="center" vertical="center" wrapText="1"/>
      <protection hidden="1"/>
    </xf>
    <xf numFmtId="0" fontId="66" fillId="0" borderId="169" xfId="0" applyFont="1" applyBorder="1" applyAlignment="1" applyProtection="1">
      <alignment horizontal="center" vertical="center" wrapText="1"/>
      <protection hidden="1"/>
    </xf>
    <xf numFmtId="0" fontId="66" fillId="0" borderId="172" xfId="0" applyFont="1" applyBorder="1" applyAlignment="1" applyProtection="1">
      <alignment horizontal="center" vertical="center" wrapText="1"/>
      <protection hidden="1"/>
    </xf>
    <xf numFmtId="0" fontId="66" fillId="0" borderId="170" xfId="0" applyFont="1" applyBorder="1" applyAlignment="1" applyProtection="1">
      <alignment horizontal="center" vertical="center" wrapText="1"/>
      <protection hidden="1"/>
    </xf>
    <xf numFmtId="0" fontId="66" fillId="0" borderId="164" xfId="0" applyFont="1" applyBorder="1" applyAlignment="1" applyProtection="1">
      <alignment horizontal="center" vertical="center" wrapText="1"/>
      <protection hidden="1"/>
    </xf>
    <xf numFmtId="0" fontId="145" fillId="0" borderId="22" xfId="1" applyFont="1" applyBorder="1" applyAlignment="1" applyProtection="1">
      <alignment horizontal="distributed" vertical="center" wrapText="1"/>
      <protection hidden="1"/>
    </xf>
    <xf numFmtId="0" fontId="145" fillId="0" borderId="10" xfId="1" applyFont="1" applyBorder="1" applyAlignment="1" applyProtection="1">
      <alignment horizontal="distributed" vertical="center" wrapText="1"/>
      <protection hidden="1"/>
    </xf>
    <xf numFmtId="0" fontId="145" fillId="0" borderId="24" xfId="1" applyFont="1" applyBorder="1" applyAlignment="1" applyProtection="1">
      <alignment horizontal="distributed" vertical="center" wrapText="1"/>
      <protection hidden="1"/>
    </xf>
    <xf numFmtId="49" fontId="67" fillId="0" borderId="162" xfId="1" applyNumberFormat="1" applyFont="1" applyBorder="1" applyAlignment="1" applyProtection="1">
      <alignment horizontal="center" vertical="center" wrapText="1"/>
      <protection hidden="1"/>
    </xf>
    <xf numFmtId="49" fontId="67" fillId="0" borderId="164" xfId="1" applyNumberFormat="1" applyFont="1" applyBorder="1" applyAlignment="1" applyProtection="1">
      <alignment horizontal="center" vertical="center" wrapText="1"/>
      <protection hidden="1"/>
    </xf>
    <xf numFmtId="49" fontId="67" fillId="0" borderId="165" xfId="1" applyNumberFormat="1" applyFont="1" applyBorder="1" applyAlignment="1" applyProtection="1">
      <alignment horizontal="center" vertical="center" wrapText="1"/>
      <protection hidden="1"/>
    </xf>
    <xf numFmtId="49" fontId="67" fillId="0" borderId="166" xfId="1" applyNumberFormat="1" applyFont="1" applyBorder="1" applyAlignment="1" applyProtection="1">
      <alignment horizontal="center" vertical="center" wrapText="1"/>
      <protection hidden="1"/>
    </xf>
    <xf numFmtId="49" fontId="67" fillId="0" borderId="169" xfId="1" applyNumberFormat="1" applyFont="1" applyBorder="1" applyAlignment="1" applyProtection="1">
      <alignment horizontal="center" vertical="center" wrapText="1"/>
      <protection hidden="1"/>
    </xf>
    <xf numFmtId="49" fontId="67" fillId="0" borderId="170" xfId="1" applyNumberFormat="1" applyFont="1" applyBorder="1" applyAlignment="1" applyProtection="1">
      <alignment horizontal="center" vertical="center" wrapText="1"/>
      <protection hidden="1"/>
    </xf>
    <xf numFmtId="0" fontId="147" fillId="0" borderId="18" xfId="1" applyFont="1" applyBorder="1" applyAlignment="1" applyProtection="1">
      <alignment horizontal="distributed" vertical="center"/>
      <protection hidden="1"/>
    </xf>
    <xf numFmtId="0" fontId="147" fillId="0" borderId="1" xfId="1" applyFont="1" applyBorder="1" applyAlignment="1" applyProtection="1">
      <alignment horizontal="distributed" vertical="center"/>
      <protection hidden="1"/>
    </xf>
    <xf numFmtId="0" fontId="147" fillId="0" borderId="3" xfId="1" applyFont="1" applyBorder="1" applyAlignment="1" applyProtection="1">
      <alignment horizontal="distributed" vertical="center"/>
      <protection hidden="1"/>
    </xf>
    <xf numFmtId="0" fontId="147" fillId="0" borderId="8" xfId="1" applyFont="1" applyBorder="1" applyAlignment="1" applyProtection="1">
      <alignment horizontal="distributed" vertical="center"/>
      <protection hidden="1"/>
    </xf>
    <xf numFmtId="0" fontId="147" fillId="0" borderId="6" xfId="1" applyFont="1" applyBorder="1" applyAlignment="1" applyProtection="1">
      <alignment horizontal="distributed" vertical="center"/>
      <protection hidden="1"/>
    </xf>
    <xf numFmtId="0" fontId="147" fillId="0" borderId="14" xfId="1" applyFont="1" applyBorder="1" applyAlignment="1" applyProtection="1">
      <alignment horizontal="distributed" vertical="center"/>
      <protection hidden="1"/>
    </xf>
    <xf numFmtId="0" fontId="147" fillId="0" borderId="21" xfId="1" applyFont="1" applyBorder="1" applyAlignment="1" applyProtection="1">
      <alignment horizontal="distributed" vertical="center"/>
      <protection hidden="1"/>
    </xf>
    <xf numFmtId="0" fontId="49" fillId="0" borderId="9" xfId="1" applyFont="1" applyBorder="1" applyAlignment="1" applyProtection="1">
      <alignment horizontal="center" vertical="center" wrapText="1"/>
      <protection hidden="1"/>
    </xf>
    <xf numFmtId="0" fontId="43" fillId="0" borderId="8" xfId="1" applyFont="1" applyBorder="1" applyAlignment="1" applyProtection="1">
      <alignment horizontal="center" vertical="center" wrapText="1"/>
      <protection hidden="1"/>
    </xf>
    <xf numFmtId="0" fontId="149" fillId="0" borderId="8" xfId="1" applyFont="1" applyBorder="1" applyAlignment="1" applyProtection="1">
      <alignment horizontal="distributed" vertical="center"/>
      <protection hidden="1"/>
    </xf>
    <xf numFmtId="0" fontId="149" fillId="0" borderId="0" xfId="1" applyFont="1" applyAlignment="1" applyProtection="1">
      <alignment horizontal="distributed" vertical="center"/>
      <protection hidden="1"/>
    </xf>
    <xf numFmtId="0" fontId="149" fillId="0" borderId="7" xfId="1" applyFont="1" applyBorder="1" applyAlignment="1" applyProtection="1">
      <alignment horizontal="distributed" vertical="center"/>
      <protection hidden="1"/>
    </xf>
    <xf numFmtId="0" fontId="67" fillId="0" borderId="0" xfId="1" applyFont="1" applyAlignment="1" applyProtection="1">
      <alignment horizontal="center" vertical="center" wrapText="1"/>
      <protection hidden="1"/>
    </xf>
    <xf numFmtId="0" fontId="67" fillId="0" borderId="0" xfId="1" applyFont="1" applyAlignment="1" applyProtection="1">
      <alignment horizontal="center" vertical="center"/>
      <protection hidden="1"/>
    </xf>
    <xf numFmtId="0" fontId="55" fillId="0" borderId="7" xfId="1" applyFont="1" applyBorder="1" applyAlignment="1" applyProtection="1">
      <alignment horizontal="center" vertical="center"/>
      <protection hidden="1"/>
    </xf>
    <xf numFmtId="49" fontId="67" fillId="0" borderId="162" xfId="1" applyNumberFormat="1" applyFont="1" applyBorder="1" applyAlignment="1" applyProtection="1">
      <alignment horizontal="center" vertical="center"/>
      <protection hidden="1"/>
    </xf>
    <xf numFmtId="49" fontId="67" fillId="0" borderId="164" xfId="1" applyNumberFormat="1" applyFont="1" applyBorder="1" applyAlignment="1" applyProtection="1">
      <alignment horizontal="center" vertical="center"/>
      <protection hidden="1"/>
    </xf>
    <xf numFmtId="49" fontId="67" fillId="0" borderId="165" xfId="1" applyNumberFormat="1" applyFont="1" applyBorder="1" applyAlignment="1" applyProtection="1">
      <alignment horizontal="center" vertical="center"/>
      <protection hidden="1"/>
    </xf>
    <xf numFmtId="49" fontId="67" fillId="0" borderId="166" xfId="1" applyNumberFormat="1" applyFont="1" applyBorder="1" applyAlignment="1" applyProtection="1">
      <alignment horizontal="center" vertical="center"/>
      <protection hidden="1"/>
    </xf>
    <xf numFmtId="49" fontId="67" fillId="0" borderId="169" xfId="1" applyNumberFormat="1" applyFont="1" applyBorder="1" applyAlignment="1" applyProtection="1">
      <alignment horizontal="center" vertical="center"/>
      <protection hidden="1"/>
    </xf>
    <xf numFmtId="49" fontId="67" fillId="0" borderId="170" xfId="1" applyNumberFormat="1" applyFont="1" applyBorder="1" applyAlignment="1" applyProtection="1">
      <alignment horizontal="center" vertical="center"/>
      <protection hidden="1"/>
    </xf>
    <xf numFmtId="0" fontId="145" fillId="0" borderId="8" xfId="1" applyFont="1" applyBorder="1" applyAlignment="1" applyProtection="1">
      <alignment horizontal="distributed" vertical="center"/>
      <protection hidden="1"/>
    </xf>
    <xf numFmtId="0" fontId="145" fillId="0" borderId="14" xfId="1" applyFont="1" applyBorder="1" applyAlignment="1" applyProtection="1">
      <alignment horizontal="distributed" vertical="center"/>
      <protection hidden="1"/>
    </xf>
    <xf numFmtId="0" fontId="147" fillId="0" borderId="14" xfId="1" applyFont="1" applyBorder="1" applyAlignment="1" applyProtection="1">
      <alignment horizontal="distributed" vertical="center" wrapText="1"/>
      <protection hidden="1"/>
    </xf>
    <xf numFmtId="0" fontId="151" fillId="0" borderId="144" xfId="1" applyFont="1" applyBorder="1" applyAlignment="1" applyProtection="1">
      <alignment horizontal="distributed" vertical="center" wrapText="1"/>
      <protection hidden="1"/>
    </xf>
    <xf numFmtId="0" fontId="151" fillId="0" borderId="0" xfId="1" applyFont="1" applyAlignment="1" applyProtection="1">
      <alignment horizontal="distributed" vertical="center" wrapText="1"/>
      <protection hidden="1"/>
    </xf>
    <xf numFmtId="0" fontId="151" fillId="0" borderId="145" xfId="1" applyFont="1" applyBorder="1" applyAlignment="1" applyProtection="1">
      <alignment horizontal="distributed" vertical="center" wrapText="1"/>
      <protection hidden="1"/>
    </xf>
    <xf numFmtId="0" fontId="19" fillId="0" borderId="16" xfId="1" applyFont="1" applyBorder="1" applyAlignment="1" applyProtection="1">
      <alignment horizontal="center" vertical="center"/>
      <protection hidden="1"/>
    </xf>
    <xf numFmtId="0" fontId="19" fillId="0" borderId="12" xfId="1" applyFont="1" applyBorder="1" applyAlignment="1" applyProtection="1">
      <alignment horizontal="center" vertical="center"/>
      <protection hidden="1"/>
    </xf>
    <xf numFmtId="0" fontId="19" fillId="0" borderId="17" xfId="1" applyFont="1" applyBorder="1" applyAlignment="1" applyProtection="1">
      <alignment horizontal="center" vertical="center"/>
      <protection hidden="1"/>
    </xf>
    <xf numFmtId="0" fontId="19" fillId="0" borderId="5" xfId="1" applyFont="1" applyBorder="1" applyAlignment="1" applyProtection="1">
      <alignment horizontal="center" vertical="center"/>
      <protection hidden="1"/>
    </xf>
    <xf numFmtId="0" fontId="19" fillId="0" borderId="0" xfId="1" applyFont="1" applyAlignment="1" applyProtection="1">
      <alignment horizontal="center" vertical="center"/>
      <protection hidden="1"/>
    </xf>
    <xf numFmtId="0" fontId="19" fillId="0" borderId="6" xfId="1" applyFont="1" applyBorder="1" applyAlignment="1" applyProtection="1">
      <alignment horizontal="center" vertical="center"/>
      <protection hidden="1"/>
    </xf>
    <xf numFmtId="0" fontId="19" fillId="0" borderId="9" xfId="1" applyFont="1" applyBorder="1" applyAlignment="1" applyProtection="1">
      <alignment horizontal="center" vertical="center"/>
      <protection hidden="1"/>
    </xf>
    <xf numFmtId="0" fontId="19" fillId="0" borderId="10" xfId="1" applyFont="1" applyBorder="1" applyAlignment="1" applyProtection="1">
      <alignment horizontal="center" vertical="center"/>
      <protection hidden="1"/>
    </xf>
    <xf numFmtId="0" fontId="19" fillId="0" borderId="11" xfId="1" applyFont="1" applyBorder="1" applyAlignment="1" applyProtection="1">
      <alignment horizontal="center" vertical="center"/>
      <protection hidden="1"/>
    </xf>
    <xf numFmtId="0" fontId="67" fillId="0" borderId="167" xfId="1" applyFont="1" applyBorder="1" applyAlignment="1" applyProtection="1">
      <alignment horizontal="center" vertical="center"/>
      <protection hidden="1"/>
    </xf>
    <xf numFmtId="0" fontId="67" fillId="0" borderId="168" xfId="1" applyFont="1" applyBorder="1" applyAlignment="1" applyProtection="1">
      <alignment horizontal="center" vertical="center"/>
      <protection hidden="1"/>
    </xf>
    <xf numFmtId="49" fontId="67" fillId="0" borderId="163" xfId="1" applyNumberFormat="1" applyFont="1" applyBorder="1" applyAlignment="1" applyProtection="1">
      <alignment horizontal="center" vertical="center"/>
      <protection hidden="1"/>
    </xf>
    <xf numFmtId="0" fontId="146" fillId="0" borderId="14" xfId="1" applyFont="1" applyBorder="1" applyAlignment="1" applyProtection="1">
      <alignment horizontal="distributed" vertical="center" wrapText="1"/>
      <protection hidden="1"/>
    </xf>
    <xf numFmtId="0" fontId="146" fillId="0" borderId="15" xfId="1" applyFont="1" applyBorder="1" applyAlignment="1" applyProtection="1">
      <alignment horizontal="distributed" vertical="center" wrapText="1"/>
      <protection hidden="1"/>
    </xf>
    <xf numFmtId="0" fontId="146" fillId="0" borderId="21" xfId="1" applyFont="1" applyBorder="1" applyAlignment="1" applyProtection="1">
      <alignment horizontal="distributed" vertical="center" wrapText="1"/>
      <protection hidden="1"/>
    </xf>
    <xf numFmtId="49" fontId="156" fillId="0" borderId="8" xfId="1" applyNumberFormat="1" applyFont="1" applyBorder="1" applyAlignment="1" applyProtection="1">
      <alignment horizontal="center" vertical="center" wrapText="1"/>
      <protection hidden="1"/>
    </xf>
    <xf numFmtId="49" fontId="156" fillId="0" borderId="0" xfId="1" applyNumberFormat="1" applyFont="1" applyAlignment="1" applyProtection="1">
      <alignment horizontal="center" vertical="center" wrapText="1"/>
      <protection hidden="1"/>
    </xf>
    <xf numFmtId="49" fontId="156" fillId="0" borderId="7" xfId="1" applyNumberFormat="1" applyFont="1" applyBorder="1" applyAlignment="1" applyProtection="1">
      <alignment horizontal="center" vertical="center" wrapText="1"/>
      <protection hidden="1"/>
    </xf>
    <xf numFmtId="0" fontId="35" fillId="0" borderId="5" xfId="1" applyFont="1" applyBorder="1" applyAlignment="1" applyProtection="1">
      <alignment horizontal="center" vertical="center"/>
      <protection hidden="1"/>
    </xf>
    <xf numFmtId="0" fontId="35" fillId="0" borderId="0" xfId="1" applyFont="1" applyAlignment="1" applyProtection="1">
      <alignment horizontal="center" vertical="center"/>
      <protection hidden="1"/>
    </xf>
    <xf numFmtId="0" fontId="35" fillId="0" borderId="6" xfId="1" applyFont="1" applyBorder="1" applyAlignment="1" applyProtection="1">
      <alignment horizontal="center" vertical="center"/>
      <protection hidden="1"/>
    </xf>
    <xf numFmtId="0" fontId="148" fillId="0" borderId="8" xfId="1" applyFont="1" applyBorder="1" applyAlignment="1" applyProtection="1">
      <alignment horizontal="distributed" vertical="center" wrapText="1" justifyLastLine="1"/>
      <protection hidden="1"/>
    </xf>
    <xf numFmtId="0" fontId="148" fillId="0" borderId="7" xfId="1" applyFont="1" applyBorder="1" applyAlignment="1" applyProtection="1">
      <alignment horizontal="distributed" vertical="center" justifyLastLine="1"/>
      <protection hidden="1"/>
    </xf>
    <xf numFmtId="0" fontId="148" fillId="0" borderId="19" xfId="1" applyFont="1" applyBorder="1" applyAlignment="1" applyProtection="1">
      <alignment horizontal="distributed" vertical="center" justifyLastLine="1"/>
      <protection hidden="1"/>
    </xf>
    <xf numFmtId="0" fontId="19" fillId="0" borderId="14" xfId="1" applyFont="1" applyBorder="1" applyAlignment="1" applyProtection="1">
      <alignment horizontal="left" vertical="center" indent="1" shrinkToFit="1"/>
      <protection hidden="1"/>
    </xf>
    <xf numFmtId="0" fontId="19" fillId="0" borderId="15" xfId="1" applyFont="1" applyBorder="1" applyAlignment="1" applyProtection="1">
      <alignment horizontal="left" vertical="center" indent="1" shrinkToFit="1"/>
      <protection hidden="1"/>
    </xf>
    <xf numFmtId="0" fontId="147" fillId="0" borderId="140" xfId="1" applyFont="1" applyBorder="1" applyAlignment="1" applyProtection="1">
      <alignment horizontal="center" vertical="center" wrapText="1"/>
      <protection hidden="1"/>
    </xf>
    <xf numFmtId="0" fontId="19" fillId="0" borderId="165" xfId="1" applyFont="1" applyBorder="1" applyAlignment="1" applyProtection="1">
      <alignment horizontal="center" vertical="center"/>
      <protection hidden="1"/>
    </xf>
    <xf numFmtId="0" fontId="19" fillId="0" borderId="171" xfId="1" applyFont="1" applyBorder="1" applyAlignment="1" applyProtection="1">
      <alignment horizontal="center" vertical="center"/>
      <protection hidden="1"/>
    </xf>
    <xf numFmtId="0" fontId="19" fillId="0" borderId="166" xfId="1" applyFont="1" applyBorder="1" applyAlignment="1" applyProtection="1">
      <alignment horizontal="center" vertical="center"/>
      <protection hidden="1"/>
    </xf>
    <xf numFmtId="0" fontId="19" fillId="0" borderId="169" xfId="1" applyFont="1" applyBorder="1" applyAlignment="1" applyProtection="1">
      <alignment horizontal="center" vertical="center"/>
      <protection hidden="1"/>
    </xf>
    <xf numFmtId="0" fontId="19" fillId="0" borderId="172" xfId="1" applyFont="1" applyBorder="1" applyAlignment="1" applyProtection="1">
      <alignment horizontal="center" vertical="center"/>
      <protection hidden="1"/>
    </xf>
    <xf numFmtId="0" fontId="19" fillId="0" borderId="170" xfId="1" applyFont="1" applyBorder="1" applyAlignment="1" applyProtection="1">
      <alignment horizontal="center" vertical="center"/>
      <protection hidden="1"/>
    </xf>
    <xf numFmtId="0" fontId="126" fillId="0" borderId="0" xfId="1" applyFont="1" applyAlignment="1" applyProtection="1">
      <alignment horizontal="distributed" vertical="center" indent="3"/>
      <protection hidden="1"/>
    </xf>
    <xf numFmtId="0" fontId="126" fillId="0" borderId="7" xfId="1" applyFont="1" applyBorder="1" applyAlignment="1" applyProtection="1">
      <alignment horizontal="distributed" vertical="center" indent="3"/>
      <protection hidden="1"/>
    </xf>
    <xf numFmtId="0" fontId="126" fillId="0" borderId="8" xfId="1" applyFont="1" applyBorder="1" applyAlignment="1" applyProtection="1">
      <alignment horizontal="distributed" vertical="center" indent="3"/>
      <protection hidden="1"/>
    </xf>
    <xf numFmtId="0" fontId="43" fillId="0" borderId="10" xfId="1" applyFont="1" applyBorder="1" applyAlignment="1" applyProtection="1">
      <alignment horizontal="center" vertical="center" wrapText="1"/>
      <protection hidden="1"/>
    </xf>
    <xf numFmtId="0" fontId="151" fillId="0" borderId="144" xfId="1" applyFont="1" applyBorder="1" applyAlignment="1" applyProtection="1">
      <alignment horizontal="distributed" vertical="center"/>
      <protection hidden="1"/>
    </xf>
    <xf numFmtId="0" fontId="151" fillId="0" borderId="0" xfId="1" applyFont="1" applyAlignment="1" applyProtection="1">
      <alignment horizontal="distributed" vertical="center"/>
      <protection hidden="1"/>
    </xf>
    <xf numFmtId="0" fontId="151" fillId="0" borderId="145" xfId="1" applyFont="1" applyBorder="1" applyAlignment="1" applyProtection="1">
      <alignment horizontal="distributed" vertical="center"/>
      <protection hidden="1"/>
    </xf>
    <xf numFmtId="0" fontId="146" fillId="0" borderId="150" xfId="1" applyFont="1" applyBorder="1" applyAlignment="1" applyProtection="1">
      <alignment horizontal="distributed" vertical="center" justifyLastLine="1"/>
      <protection hidden="1"/>
    </xf>
    <xf numFmtId="0" fontId="146" fillId="0" borderId="151" xfId="1" applyFont="1" applyBorder="1" applyAlignment="1" applyProtection="1">
      <alignment horizontal="distributed" vertical="center" justifyLastLine="1"/>
      <protection hidden="1"/>
    </xf>
    <xf numFmtId="0" fontId="146" fillId="0" borderId="152" xfId="1" applyFont="1" applyBorder="1" applyAlignment="1" applyProtection="1">
      <alignment horizontal="distributed" vertical="center" justifyLastLine="1"/>
      <protection hidden="1"/>
    </xf>
    <xf numFmtId="0" fontId="146" fillId="0" borderId="144" xfId="1" applyFont="1" applyBorder="1" applyAlignment="1" applyProtection="1">
      <alignment horizontal="distributed" vertical="center" justifyLastLine="1"/>
      <protection hidden="1"/>
    </xf>
    <xf numFmtId="0" fontId="146" fillId="0" borderId="0" xfId="1" applyFont="1" applyAlignment="1" applyProtection="1">
      <alignment horizontal="distributed" vertical="center" justifyLastLine="1"/>
      <protection hidden="1"/>
    </xf>
    <xf numFmtId="0" fontId="146" fillId="0" borderId="6" xfId="1" applyFont="1" applyBorder="1" applyAlignment="1" applyProtection="1">
      <alignment horizontal="distributed" vertical="center" justifyLastLine="1"/>
      <protection hidden="1"/>
    </xf>
    <xf numFmtId="0" fontId="146" fillId="0" borderId="9" xfId="1" applyFont="1" applyBorder="1" applyAlignment="1" applyProtection="1">
      <alignment horizontal="distributed" vertical="center" justifyLastLine="1"/>
      <protection hidden="1"/>
    </xf>
    <xf numFmtId="0" fontId="146" fillId="0" borderId="10" xfId="1" applyFont="1" applyBorder="1" applyAlignment="1" applyProtection="1">
      <alignment horizontal="distributed" vertical="center" justifyLastLine="1"/>
      <protection hidden="1"/>
    </xf>
    <xf numFmtId="0" fontId="146" fillId="0" borderId="11" xfId="1" applyFont="1" applyBorder="1" applyAlignment="1" applyProtection="1">
      <alignment horizontal="distributed" vertical="center" justifyLastLine="1"/>
      <protection hidden="1"/>
    </xf>
    <xf numFmtId="0" fontId="19" fillId="0" borderId="165" xfId="1" applyFont="1" applyBorder="1" applyAlignment="1" applyProtection="1">
      <alignment horizontal="center" vertical="center" wrapText="1"/>
      <protection hidden="1"/>
    </xf>
    <xf numFmtId="0" fontId="19" fillId="0" borderId="171" xfId="1" applyFont="1" applyBorder="1" applyAlignment="1" applyProtection="1">
      <alignment horizontal="center" vertical="center" wrapText="1"/>
      <protection hidden="1"/>
    </xf>
    <xf numFmtId="0" fontId="19" fillId="0" borderId="166" xfId="1" applyFont="1" applyBorder="1" applyAlignment="1" applyProtection="1">
      <alignment horizontal="center" vertical="center" wrapText="1"/>
      <protection hidden="1"/>
    </xf>
    <xf numFmtId="0" fontId="19" fillId="0" borderId="169" xfId="1" applyFont="1" applyBorder="1" applyAlignment="1" applyProtection="1">
      <alignment horizontal="center" vertical="center" wrapText="1"/>
      <protection hidden="1"/>
    </xf>
    <xf numFmtId="0" fontId="19" fillId="0" borderId="172" xfId="1" applyFont="1" applyBorder="1" applyAlignment="1" applyProtection="1">
      <alignment horizontal="center" vertical="center" wrapText="1"/>
      <protection hidden="1"/>
    </xf>
    <xf numFmtId="0" fontId="19" fillId="0" borderId="170" xfId="1" applyFont="1" applyBorder="1" applyAlignment="1" applyProtection="1">
      <alignment horizontal="center" vertical="center" wrapText="1"/>
      <protection hidden="1"/>
    </xf>
    <xf numFmtId="0" fontId="19" fillId="0" borderId="5" xfId="1" applyFont="1" applyBorder="1" applyAlignment="1" applyProtection="1">
      <alignment horizontal="center" vertical="center" wrapText="1"/>
      <protection hidden="1"/>
    </xf>
    <xf numFmtId="0" fontId="19" fillId="0" borderId="6" xfId="1" applyFont="1" applyBorder="1" applyAlignment="1" applyProtection="1">
      <alignment horizontal="center" vertical="center" wrapText="1"/>
      <protection hidden="1"/>
    </xf>
    <xf numFmtId="0" fontId="19" fillId="0" borderId="9"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0" fontId="19" fillId="0" borderId="11" xfId="1" applyFont="1" applyBorder="1" applyAlignment="1" applyProtection="1">
      <alignment horizontal="center" vertical="center" wrapText="1"/>
      <protection hidden="1"/>
    </xf>
    <xf numFmtId="0" fontId="19" fillId="0" borderId="167" xfId="1" applyFont="1" applyBorder="1" applyAlignment="1" applyProtection="1">
      <alignment horizontal="center" vertical="center"/>
      <protection hidden="1"/>
    </xf>
    <xf numFmtId="0" fontId="19" fillId="0" borderId="168" xfId="1" applyFont="1" applyBorder="1" applyAlignment="1" applyProtection="1">
      <alignment horizontal="center" vertical="center"/>
      <protection hidden="1"/>
    </xf>
    <xf numFmtId="49" fontId="67" fillId="0" borderId="167" xfId="1" applyNumberFormat="1" applyFont="1" applyBorder="1" applyAlignment="1" applyProtection="1">
      <alignment horizontal="center" vertical="center"/>
      <protection hidden="1"/>
    </xf>
    <xf numFmtId="49" fontId="67" fillId="0" borderId="168" xfId="1" applyNumberFormat="1" applyFont="1" applyBorder="1" applyAlignment="1" applyProtection="1">
      <alignment horizontal="center" vertical="center"/>
      <protection hidden="1"/>
    </xf>
    <xf numFmtId="0" fontId="157" fillId="0" borderId="18" xfId="1" applyFont="1" applyBorder="1" applyAlignment="1" applyProtection="1">
      <alignment horizontal="center" vertical="center" wrapText="1"/>
      <protection hidden="1"/>
    </xf>
    <xf numFmtId="0" fontId="157" fillId="0" borderId="1" xfId="1" applyFont="1" applyBorder="1" applyAlignment="1" applyProtection="1">
      <alignment horizontal="center" vertical="center" wrapText="1"/>
      <protection hidden="1"/>
    </xf>
    <xf numFmtId="0" fontId="157" fillId="0" borderId="4" xfId="1" applyFont="1" applyBorder="1" applyAlignment="1" applyProtection="1">
      <alignment horizontal="center" vertical="center" wrapText="1"/>
      <protection hidden="1"/>
    </xf>
    <xf numFmtId="0" fontId="157" fillId="0" borderId="8" xfId="1" applyFont="1" applyBorder="1" applyAlignment="1" applyProtection="1">
      <alignment horizontal="center" vertical="center" wrapText="1"/>
      <protection hidden="1"/>
    </xf>
    <xf numFmtId="0" fontId="157" fillId="0" borderId="7" xfId="1" applyFont="1" applyBorder="1" applyAlignment="1" applyProtection="1">
      <alignment horizontal="center" vertical="center" wrapText="1"/>
      <protection hidden="1"/>
    </xf>
    <xf numFmtId="0" fontId="157" fillId="0" borderId="14" xfId="1" applyFont="1" applyBorder="1" applyAlignment="1" applyProtection="1">
      <alignment horizontal="center" vertical="center" wrapText="1"/>
      <protection hidden="1"/>
    </xf>
    <xf numFmtId="0" fontId="157" fillId="0" borderId="15" xfId="1" applyFont="1" applyBorder="1" applyAlignment="1" applyProtection="1">
      <alignment horizontal="center" vertical="center" wrapText="1"/>
      <protection hidden="1"/>
    </xf>
    <xf numFmtId="0" fontId="157" fillId="0" borderId="19" xfId="1" applyFont="1" applyBorder="1" applyAlignment="1" applyProtection="1">
      <alignment horizontal="center" vertical="center" wrapText="1"/>
      <protection hidden="1"/>
    </xf>
    <xf numFmtId="0" fontId="149" fillId="0" borderId="0" xfId="1" applyFont="1" applyAlignment="1" applyProtection="1">
      <alignment horizontal="center" vertical="center" wrapText="1"/>
      <protection hidden="1"/>
    </xf>
    <xf numFmtId="0" fontId="149" fillId="0" borderId="149" xfId="1" applyFont="1" applyBorder="1" applyAlignment="1" applyProtection="1">
      <alignment horizontal="center" vertical="center" wrapText="1"/>
      <protection hidden="1"/>
    </xf>
    <xf numFmtId="0" fontId="136" fillId="0" borderId="0" xfId="1" applyFont="1" applyAlignment="1" applyProtection="1">
      <alignment horizontal="distributed" vertical="center" wrapText="1"/>
      <protection hidden="1"/>
    </xf>
    <xf numFmtId="0" fontId="136" fillId="0" borderId="145" xfId="1" applyFont="1" applyBorder="1" applyAlignment="1" applyProtection="1">
      <alignment horizontal="distributed" vertical="center" wrapText="1"/>
      <protection hidden="1"/>
    </xf>
    <xf numFmtId="0" fontId="136" fillId="0" borderId="6" xfId="1" applyFont="1" applyBorder="1" applyAlignment="1" applyProtection="1">
      <alignment horizontal="distributed" vertical="center" wrapText="1"/>
      <protection hidden="1"/>
    </xf>
    <xf numFmtId="0" fontId="136" fillId="0" borderId="10" xfId="1" applyFont="1" applyBorder="1" applyAlignment="1" applyProtection="1">
      <alignment horizontal="distributed" vertical="center" wrapText="1"/>
      <protection hidden="1"/>
    </xf>
    <xf numFmtId="0" fontId="136" fillId="0" borderId="11" xfId="1" applyFont="1" applyBorder="1" applyAlignment="1" applyProtection="1">
      <alignment horizontal="distributed" vertical="center" wrapText="1"/>
      <protection hidden="1"/>
    </xf>
    <xf numFmtId="0" fontId="136" fillId="0" borderId="144" xfId="1" applyFont="1" applyBorder="1" applyAlignment="1" applyProtection="1">
      <alignment horizontal="center" vertical="distributed" textRotation="255" wrapText="1" justifyLastLine="1"/>
      <protection hidden="1"/>
    </xf>
    <xf numFmtId="0" fontId="136" fillId="0" borderId="145" xfId="1" applyFont="1" applyBorder="1" applyAlignment="1" applyProtection="1">
      <alignment horizontal="center" vertical="distributed" textRotation="255" wrapText="1" justifyLastLine="1"/>
      <protection hidden="1"/>
    </xf>
    <xf numFmtId="0" fontId="136" fillId="0" borderId="5" xfId="1" applyFont="1" applyBorder="1" applyAlignment="1" applyProtection="1">
      <alignment horizontal="center" vertical="distributed" textRotation="255" wrapText="1" justifyLastLine="1"/>
      <protection hidden="1"/>
    </xf>
    <xf numFmtId="0" fontId="136" fillId="0" borderId="6" xfId="1" applyFont="1" applyBorder="1" applyAlignment="1" applyProtection="1">
      <alignment horizontal="center" vertical="distributed" textRotation="255" wrapText="1" justifyLastLine="1"/>
      <protection hidden="1"/>
    </xf>
    <xf numFmtId="0" fontId="136" fillId="0" borderId="9" xfId="1" applyFont="1" applyBorder="1" applyAlignment="1" applyProtection="1">
      <alignment horizontal="center" vertical="distributed" textRotation="255" wrapText="1" justifyLastLine="1"/>
      <protection hidden="1"/>
    </xf>
    <xf numFmtId="0" fontId="136" fillId="0" borderId="11" xfId="1" applyFont="1" applyBorder="1" applyAlignment="1" applyProtection="1">
      <alignment horizontal="center" vertical="distributed" textRotation="255" wrapText="1" justifyLastLine="1"/>
      <protection hidden="1"/>
    </xf>
    <xf numFmtId="0" fontId="43" fillId="0" borderId="144" xfId="1" applyFont="1" applyBorder="1" applyAlignment="1" applyProtection="1">
      <alignment horizontal="center" vertical="center"/>
      <protection hidden="1"/>
    </xf>
    <xf numFmtId="0" fontId="43" fillId="0" borderId="0" xfId="1" applyFont="1" applyAlignment="1" applyProtection="1">
      <alignment horizontal="center" vertical="center"/>
      <protection hidden="1"/>
    </xf>
    <xf numFmtId="0" fontId="43" fillId="0" borderId="5" xfId="1" applyFont="1" applyBorder="1" applyAlignment="1" applyProtection="1">
      <alignment horizontal="center" vertical="center"/>
      <protection hidden="1"/>
    </xf>
    <xf numFmtId="0" fontId="43" fillId="0" borderId="9" xfId="1" applyFont="1" applyBorder="1" applyAlignment="1" applyProtection="1">
      <alignment horizontal="center" vertical="center"/>
      <protection hidden="1"/>
    </xf>
    <xf numFmtId="0" fontId="43" fillId="0" borderId="10" xfId="1" applyFont="1" applyBorder="1" applyAlignment="1" applyProtection="1">
      <alignment horizontal="center" vertical="center"/>
      <protection hidden="1"/>
    </xf>
    <xf numFmtId="0" fontId="144" fillId="0" borderId="0" xfId="1" applyFont="1" applyAlignment="1" applyProtection="1">
      <alignment horizontal="distributed" vertical="center"/>
      <protection hidden="1"/>
    </xf>
    <xf numFmtId="0" fontId="146" fillId="0" borderId="144" xfId="1" applyFont="1" applyBorder="1" applyAlignment="1" applyProtection="1">
      <alignment horizontal="center" vertical="center" justifyLastLine="1" shrinkToFit="1"/>
      <protection hidden="1"/>
    </xf>
    <xf numFmtId="0" fontId="146" fillId="0" borderId="0" xfId="1" applyFont="1" applyAlignment="1" applyProtection="1">
      <alignment horizontal="center" vertical="center" justifyLastLine="1" shrinkToFit="1"/>
      <protection hidden="1"/>
    </xf>
    <xf numFmtId="0" fontId="148" fillId="0" borderId="150" xfId="1" applyFont="1" applyBorder="1" applyAlignment="1" applyProtection="1">
      <alignment horizontal="center" vertical="center" wrapText="1" justifyLastLine="1"/>
      <protection hidden="1"/>
    </xf>
    <xf numFmtId="0" fontId="148" fillId="0" borderId="151" xfId="1" applyFont="1" applyBorder="1" applyAlignment="1" applyProtection="1">
      <alignment horizontal="center" vertical="center" wrapText="1" justifyLastLine="1"/>
      <protection hidden="1"/>
    </xf>
    <xf numFmtId="0" fontId="148" fillId="0" borderId="152" xfId="1" applyFont="1" applyBorder="1" applyAlignment="1" applyProtection="1">
      <alignment horizontal="center" vertical="center" wrapText="1" justifyLastLine="1"/>
      <protection hidden="1"/>
    </xf>
    <xf numFmtId="0" fontId="148" fillId="0" borderId="5" xfId="1" applyFont="1" applyBorder="1" applyAlignment="1" applyProtection="1">
      <alignment horizontal="center" vertical="center" wrapText="1" justifyLastLine="1"/>
      <protection hidden="1"/>
    </xf>
    <xf numFmtId="0" fontId="148" fillId="0" borderId="0" xfId="1" applyFont="1" applyAlignment="1" applyProtection="1">
      <alignment horizontal="center" vertical="center" wrapText="1" justifyLastLine="1"/>
      <protection hidden="1"/>
    </xf>
    <xf numFmtId="0" fontId="148" fillId="0" borderId="6" xfId="1" applyFont="1" applyBorder="1" applyAlignment="1" applyProtection="1">
      <alignment horizontal="center" vertical="center" wrapText="1" justifyLastLine="1"/>
      <protection hidden="1"/>
    </xf>
    <xf numFmtId="0" fontId="148" fillId="0" borderId="9" xfId="1" applyFont="1" applyBorder="1" applyAlignment="1" applyProtection="1">
      <alignment horizontal="center" vertical="center" wrapText="1" justifyLastLine="1"/>
      <protection hidden="1"/>
    </xf>
    <xf numFmtId="0" fontId="148" fillId="0" borderId="10" xfId="1" applyFont="1" applyBorder="1" applyAlignment="1" applyProtection="1">
      <alignment horizontal="center" vertical="center" wrapText="1" justifyLastLine="1"/>
      <protection hidden="1"/>
    </xf>
    <xf numFmtId="0" fontId="148" fillId="0" borderId="11" xfId="1" applyFont="1" applyBorder="1" applyAlignment="1" applyProtection="1">
      <alignment horizontal="center" vertical="center" wrapText="1" justifyLastLine="1"/>
      <protection hidden="1"/>
    </xf>
    <xf numFmtId="0" fontId="96" fillId="2" borderId="12" xfId="1" applyFont="1" applyFill="1" applyBorder="1" applyAlignment="1" applyProtection="1">
      <alignment horizontal="center" vertical="center" wrapText="1"/>
      <protection hidden="1"/>
    </xf>
    <xf numFmtId="0" fontId="96" fillId="2" borderId="17" xfId="1" applyFont="1" applyFill="1" applyBorder="1" applyAlignment="1" applyProtection="1">
      <alignment horizontal="center" vertical="center" wrapText="1"/>
      <protection hidden="1"/>
    </xf>
    <xf numFmtId="0" fontId="96" fillId="2" borderId="0" xfId="1" applyFont="1" applyFill="1" applyAlignment="1" applyProtection="1">
      <alignment horizontal="center" vertical="center" wrapText="1"/>
      <protection hidden="1"/>
    </xf>
    <xf numFmtId="0" fontId="96" fillId="2" borderId="6" xfId="1" applyFont="1" applyFill="1" applyBorder="1" applyAlignment="1" applyProtection="1">
      <alignment horizontal="center" vertical="center" wrapText="1"/>
      <protection hidden="1"/>
    </xf>
    <xf numFmtId="0" fontId="96" fillId="2" borderId="10" xfId="1" applyFont="1" applyFill="1" applyBorder="1" applyAlignment="1" applyProtection="1">
      <alignment horizontal="center" vertical="center" wrapText="1"/>
      <protection hidden="1"/>
    </xf>
    <xf numFmtId="0" fontId="96" fillId="2" borderId="11" xfId="1" applyFont="1" applyFill="1" applyBorder="1" applyAlignment="1" applyProtection="1">
      <alignment horizontal="center" vertical="center" wrapText="1"/>
      <protection hidden="1"/>
    </xf>
    <xf numFmtId="0" fontId="98" fillId="2" borderId="0" xfId="1" applyFont="1" applyFill="1" applyAlignment="1" applyProtection="1">
      <alignment horizontal="distributed" vertical="center" justifyLastLine="1"/>
      <protection hidden="1"/>
    </xf>
    <xf numFmtId="176" fontId="88" fillId="2" borderId="0" xfId="1" applyNumberFormat="1" applyFont="1" applyFill="1" applyAlignment="1" applyProtection="1">
      <alignment horizontal="center" vertical="center" shrinkToFit="1"/>
      <protection hidden="1"/>
    </xf>
    <xf numFmtId="0" fontId="101" fillId="2" borderId="16" xfId="1" applyFont="1" applyFill="1" applyBorder="1" applyAlignment="1" applyProtection="1">
      <alignment horizontal="distributed" vertical="center" justifyLastLine="1"/>
      <protection hidden="1"/>
    </xf>
    <xf numFmtId="0" fontId="101" fillId="2" borderId="12" xfId="1" applyFont="1" applyFill="1" applyBorder="1" applyAlignment="1" applyProtection="1">
      <alignment horizontal="distributed" vertical="center" justifyLastLine="1"/>
      <protection hidden="1"/>
    </xf>
    <xf numFmtId="0" fontId="101" fillId="2" borderId="17" xfId="1" applyFont="1" applyFill="1" applyBorder="1" applyAlignment="1" applyProtection="1">
      <alignment horizontal="distributed" vertical="center" justifyLastLine="1"/>
      <protection hidden="1"/>
    </xf>
    <xf numFmtId="0" fontId="101" fillId="2" borderId="5" xfId="1" applyFont="1" applyFill="1" applyBorder="1" applyAlignment="1" applyProtection="1">
      <alignment horizontal="distributed" vertical="center" justifyLastLine="1"/>
      <protection hidden="1"/>
    </xf>
    <xf numFmtId="0" fontId="101" fillId="2" borderId="0" xfId="1" applyFont="1" applyFill="1" applyAlignment="1" applyProtection="1">
      <alignment horizontal="distributed" vertical="center" justifyLastLine="1"/>
      <protection hidden="1"/>
    </xf>
    <xf numFmtId="0" fontId="101" fillId="2" borderId="6" xfId="1" applyFont="1" applyFill="1" applyBorder="1" applyAlignment="1" applyProtection="1">
      <alignment horizontal="distributed" vertical="center" justifyLastLine="1"/>
      <protection hidden="1"/>
    </xf>
    <xf numFmtId="0" fontId="130" fillId="0" borderId="16" xfId="1" applyFont="1" applyBorder="1" applyAlignment="1" applyProtection="1">
      <alignment horizontal="left" vertical="center" indent="1" shrinkToFit="1"/>
      <protection hidden="1"/>
    </xf>
    <xf numFmtId="0" fontId="130" fillId="0" borderId="12" xfId="1" applyFont="1" applyBorder="1" applyAlignment="1" applyProtection="1">
      <alignment horizontal="left" vertical="center" indent="1" shrinkToFit="1"/>
      <protection hidden="1"/>
    </xf>
    <xf numFmtId="0" fontId="130" fillId="0" borderId="17" xfId="1" applyFont="1" applyBorder="1" applyAlignment="1" applyProtection="1">
      <alignment horizontal="left" vertical="center" indent="1" shrinkToFit="1"/>
      <protection hidden="1"/>
    </xf>
    <xf numFmtId="0" fontId="130" fillId="0" borderId="5" xfId="1" applyFont="1" applyBorder="1" applyAlignment="1" applyProtection="1">
      <alignment horizontal="left" vertical="center" indent="1" shrinkToFit="1"/>
      <protection hidden="1"/>
    </xf>
    <xf numFmtId="0" fontId="130" fillId="0" borderId="0" xfId="1" applyFont="1" applyAlignment="1" applyProtection="1">
      <alignment horizontal="left" vertical="center" indent="1" shrinkToFit="1"/>
      <protection hidden="1"/>
    </xf>
    <xf numFmtId="0" fontId="130" fillId="0" borderId="6" xfId="1" applyFont="1" applyBorder="1" applyAlignment="1" applyProtection="1">
      <alignment horizontal="left" vertical="center" indent="1" shrinkToFit="1"/>
      <protection hidden="1"/>
    </xf>
    <xf numFmtId="0" fontId="99" fillId="2" borderId="0" xfId="1" applyFont="1" applyFill="1" applyAlignment="1" applyProtection="1">
      <alignment horizontal="center" vertical="top" textRotation="255"/>
      <protection hidden="1"/>
    </xf>
    <xf numFmtId="0" fontId="101" fillId="2" borderId="12" xfId="1" applyFont="1" applyFill="1" applyBorder="1" applyAlignment="1" applyProtection="1">
      <alignment horizontal="distributed" vertical="center" shrinkToFit="1"/>
      <protection hidden="1"/>
    </xf>
    <xf numFmtId="0" fontId="101" fillId="2" borderId="10" xfId="1" applyFont="1" applyFill="1" applyBorder="1" applyAlignment="1" applyProtection="1">
      <alignment horizontal="distributed" vertical="center" shrinkToFit="1"/>
      <protection hidden="1"/>
    </xf>
    <xf numFmtId="0" fontId="102" fillId="2" borderId="0" xfId="1" applyFont="1" applyFill="1" applyAlignment="1" applyProtection="1">
      <alignment horizontal="center" vertical="center"/>
      <protection hidden="1"/>
    </xf>
    <xf numFmtId="0" fontId="131" fillId="0" borderId="0" xfId="1" applyFont="1" applyAlignment="1" applyProtection="1">
      <alignment horizontal="left" vertical="center" justifyLastLine="1"/>
      <protection hidden="1"/>
    </xf>
    <xf numFmtId="0" fontId="103" fillId="2" borderId="0" xfId="1" applyFont="1" applyFill="1" applyAlignment="1" applyProtection="1">
      <alignment horizontal="center" vertical="center" wrapText="1" justifyLastLine="1"/>
      <protection hidden="1"/>
    </xf>
    <xf numFmtId="0" fontId="104" fillId="2" borderId="12" xfId="1" applyFont="1" applyFill="1" applyBorder="1" applyAlignment="1" applyProtection="1">
      <alignment horizontal="distributed" vertical="center" shrinkToFit="1"/>
      <protection hidden="1"/>
    </xf>
    <xf numFmtId="0" fontId="104" fillId="2" borderId="0" xfId="1" applyFont="1" applyFill="1" applyAlignment="1" applyProtection="1">
      <alignment horizontal="distributed" vertical="center" shrinkToFit="1"/>
      <protection hidden="1"/>
    </xf>
    <xf numFmtId="0" fontId="104" fillId="2" borderId="10" xfId="1" applyFont="1" applyFill="1" applyBorder="1" applyAlignment="1" applyProtection="1">
      <alignment horizontal="distributed" vertical="center" shrinkToFit="1"/>
      <protection hidden="1"/>
    </xf>
    <xf numFmtId="0" fontId="132" fillId="0" borderId="16" xfId="1" applyFont="1" applyBorder="1" applyAlignment="1" applyProtection="1">
      <alignment horizontal="center" vertical="center" shrinkToFit="1"/>
      <protection hidden="1"/>
    </xf>
    <xf numFmtId="0" fontId="132" fillId="0" borderId="12" xfId="1" applyFont="1" applyBorder="1" applyAlignment="1" applyProtection="1">
      <alignment horizontal="center" vertical="center" shrinkToFit="1"/>
      <protection hidden="1"/>
    </xf>
    <xf numFmtId="0" fontId="132" fillId="0" borderId="17" xfId="1" applyFont="1" applyBorder="1" applyAlignment="1" applyProtection="1">
      <alignment horizontal="center" vertical="center" shrinkToFit="1"/>
      <protection hidden="1"/>
    </xf>
    <xf numFmtId="0" fontId="132" fillId="0" borderId="5" xfId="1" applyFont="1" applyBorder="1" applyAlignment="1" applyProtection="1">
      <alignment horizontal="center" vertical="center" shrinkToFit="1"/>
      <protection hidden="1"/>
    </xf>
    <xf numFmtId="0" fontId="132" fillId="0" borderId="0" xfId="1" applyFont="1" applyAlignment="1" applyProtection="1">
      <alignment horizontal="center" vertical="center" shrinkToFit="1"/>
      <protection hidden="1"/>
    </xf>
    <xf numFmtId="0" fontId="132" fillId="0" borderId="6" xfId="1" applyFont="1" applyBorder="1" applyAlignment="1" applyProtection="1">
      <alignment horizontal="center" vertical="center" shrinkToFit="1"/>
      <protection hidden="1"/>
    </xf>
    <xf numFmtId="0" fontId="132" fillId="0" borderId="9" xfId="1" applyFont="1" applyBorder="1" applyAlignment="1" applyProtection="1">
      <alignment horizontal="center" vertical="center" shrinkToFit="1"/>
      <protection hidden="1"/>
    </xf>
    <xf numFmtId="0" fontId="132" fillId="0" borderId="10" xfId="1" applyFont="1" applyBorder="1" applyAlignment="1" applyProtection="1">
      <alignment horizontal="center" vertical="center" shrinkToFit="1"/>
      <protection hidden="1"/>
    </xf>
    <xf numFmtId="0" fontId="132" fillId="0" borderId="11" xfId="1" applyFont="1" applyBorder="1" applyAlignment="1" applyProtection="1">
      <alignment horizontal="center" vertical="center" shrinkToFit="1"/>
      <protection hidden="1"/>
    </xf>
    <xf numFmtId="0" fontId="104" fillId="2" borderId="12" xfId="1" applyFont="1" applyFill="1" applyBorder="1" applyAlignment="1" applyProtection="1">
      <alignment horizontal="center" vertical="center"/>
      <protection hidden="1"/>
    </xf>
    <xf numFmtId="0" fontId="104" fillId="2" borderId="0" xfId="1" applyFont="1" applyFill="1" applyAlignment="1" applyProtection="1">
      <alignment horizontal="center" vertical="center"/>
      <protection hidden="1"/>
    </xf>
    <xf numFmtId="0" fontId="104" fillId="2" borderId="10" xfId="1" applyFont="1" applyFill="1" applyBorder="1" applyAlignment="1" applyProtection="1">
      <alignment horizontal="center" vertical="center"/>
      <protection hidden="1"/>
    </xf>
    <xf numFmtId="0" fontId="105" fillId="2" borderId="16" xfId="1" applyFont="1" applyFill="1" applyBorder="1" applyAlignment="1" applyProtection="1">
      <alignment horizontal="center" vertical="center" wrapText="1"/>
      <protection hidden="1"/>
    </xf>
    <xf numFmtId="0" fontId="105" fillId="2" borderId="12" xfId="1" applyFont="1" applyFill="1" applyBorder="1" applyAlignment="1" applyProtection="1">
      <alignment horizontal="center" vertical="center" wrapText="1"/>
      <protection hidden="1"/>
    </xf>
    <xf numFmtId="0" fontId="105" fillId="2" borderId="17" xfId="1" applyFont="1" applyFill="1" applyBorder="1" applyAlignment="1" applyProtection="1">
      <alignment horizontal="center" vertical="center" wrapText="1"/>
      <protection hidden="1"/>
    </xf>
    <xf numFmtId="0" fontId="105" fillId="2" borderId="5" xfId="1" applyFont="1" applyFill="1" applyBorder="1" applyAlignment="1" applyProtection="1">
      <alignment horizontal="center" vertical="center" wrapText="1"/>
      <protection hidden="1"/>
    </xf>
    <xf numFmtId="0" fontId="105" fillId="2" borderId="0" xfId="1" applyFont="1" applyFill="1" applyAlignment="1" applyProtection="1">
      <alignment horizontal="center" vertical="center" wrapText="1"/>
      <protection hidden="1"/>
    </xf>
    <xf numFmtId="0" fontId="105" fillId="2" borderId="6" xfId="1" applyFont="1" applyFill="1" applyBorder="1" applyAlignment="1" applyProtection="1">
      <alignment horizontal="center" vertical="center" wrapText="1"/>
      <protection hidden="1"/>
    </xf>
    <xf numFmtId="0" fontId="105" fillId="2" borderId="9" xfId="1" applyFont="1" applyFill="1" applyBorder="1" applyAlignment="1" applyProtection="1">
      <alignment horizontal="center" vertical="center" wrapText="1"/>
      <protection hidden="1"/>
    </xf>
    <xf numFmtId="0" fontId="105" fillId="2" borderId="10" xfId="1" applyFont="1" applyFill="1" applyBorder="1" applyAlignment="1" applyProtection="1">
      <alignment horizontal="center" vertical="center" wrapText="1"/>
      <protection hidden="1"/>
    </xf>
    <xf numFmtId="0" fontId="105" fillId="2" borderId="11" xfId="1" applyFont="1" applyFill="1" applyBorder="1" applyAlignment="1" applyProtection="1">
      <alignment horizontal="center" vertical="center" wrapText="1"/>
      <protection hidden="1"/>
    </xf>
    <xf numFmtId="0" fontId="106" fillId="2" borderId="16" xfId="1" applyFont="1" applyFill="1" applyBorder="1" applyAlignment="1" applyProtection="1">
      <alignment horizontal="distributed" vertical="center" justifyLastLine="1"/>
      <protection hidden="1"/>
    </xf>
    <xf numFmtId="0" fontId="106" fillId="2" borderId="12" xfId="1" applyFont="1" applyFill="1" applyBorder="1" applyAlignment="1" applyProtection="1">
      <alignment horizontal="distributed" vertical="center" justifyLastLine="1"/>
      <protection hidden="1"/>
    </xf>
    <xf numFmtId="0" fontId="106" fillId="2" borderId="17" xfId="1" applyFont="1" applyFill="1" applyBorder="1" applyAlignment="1" applyProtection="1">
      <alignment horizontal="distributed" vertical="center" justifyLastLine="1"/>
      <protection hidden="1"/>
    </xf>
    <xf numFmtId="0" fontId="106" fillId="2" borderId="5" xfId="1" applyFont="1" applyFill="1" applyBorder="1" applyAlignment="1" applyProtection="1">
      <alignment horizontal="distributed" vertical="center" justifyLastLine="1"/>
      <protection hidden="1"/>
    </xf>
    <xf numFmtId="0" fontId="106" fillId="2" borderId="0" xfId="1" applyFont="1" applyFill="1" applyAlignment="1" applyProtection="1">
      <alignment horizontal="distributed" vertical="center" justifyLastLine="1"/>
      <protection hidden="1"/>
    </xf>
    <xf numFmtId="0" fontId="106" fillId="2" borderId="6" xfId="1" applyFont="1" applyFill="1" applyBorder="1" applyAlignment="1" applyProtection="1">
      <alignment horizontal="distributed" vertical="center" justifyLastLine="1"/>
      <protection hidden="1"/>
    </xf>
    <xf numFmtId="0" fontId="133" fillId="0" borderId="16" xfId="1" applyFont="1" applyBorder="1" applyAlignment="1" applyProtection="1">
      <alignment horizontal="left" vertical="center" indent="1"/>
      <protection hidden="1"/>
    </xf>
    <xf numFmtId="0" fontId="133" fillId="0" borderId="12" xfId="1" applyFont="1" applyBorder="1" applyAlignment="1" applyProtection="1">
      <alignment horizontal="left" vertical="center" indent="1"/>
      <protection hidden="1"/>
    </xf>
    <xf numFmtId="0" fontId="133" fillId="0" borderId="17" xfId="1" applyFont="1" applyBorder="1" applyAlignment="1" applyProtection="1">
      <alignment horizontal="left" vertical="center" indent="1"/>
      <protection hidden="1"/>
    </xf>
    <xf numFmtId="0" fontId="133" fillId="0" borderId="5" xfId="1" applyFont="1" applyBorder="1" applyAlignment="1" applyProtection="1">
      <alignment horizontal="left" vertical="center" indent="1"/>
      <protection hidden="1"/>
    </xf>
    <xf numFmtId="0" fontId="133" fillId="0" borderId="0" xfId="1" applyFont="1" applyAlignment="1" applyProtection="1">
      <alignment horizontal="left" vertical="center" indent="1"/>
      <protection hidden="1"/>
    </xf>
    <xf numFmtId="0" fontId="133" fillId="0" borderId="6" xfId="1" applyFont="1" applyBorder="1" applyAlignment="1" applyProtection="1">
      <alignment horizontal="left" vertical="center" indent="1"/>
      <protection hidden="1"/>
    </xf>
    <xf numFmtId="0" fontId="101" fillId="2" borderId="5" xfId="1" applyFont="1" applyFill="1" applyBorder="1" applyAlignment="1" applyProtection="1">
      <alignment horizontal="distributed" vertical="center" wrapText="1" justifyLastLine="1"/>
      <protection hidden="1"/>
    </xf>
    <xf numFmtId="0" fontId="101" fillId="2" borderId="9" xfId="1" applyFont="1" applyFill="1" applyBorder="1" applyAlignment="1" applyProtection="1">
      <alignment horizontal="distributed" vertical="center" justifyLastLine="1"/>
      <protection hidden="1"/>
    </xf>
    <xf numFmtId="0" fontId="101" fillId="2" borderId="10" xfId="1" applyFont="1" applyFill="1" applyBorder="1" applyAlignment="1" applyProtection="1">
      <alignment horizontal="distributed" vertical="center" justifyLastLine="1"/>
      <protection hidden="1"/>
    </xf>
    <xf numFmtId="0" fontId="101" fillId="2" borderId="11" xfId="1" applyFont="1" applyFill="1" applyBorder="1" applyAlignment="1" applyProtection="1">
      <alignment horizontal="distributed" vertical="center" justifyLastLine="1"/>
      <protection hidden="1"/>
    </xf>
    <xf numFmtId="0" fontId="130" fillId="0" borderId="5" xfId="1" applyFont="1" applyBorder="1" applyAlignment="1" applyProtection="1">
      <alignment horizontal="left" vertical="center" indent="1"/>
      <protection hidden="1"/>
    </xf>
    <xf numFmtId="0" fontId="130" fillId="0" borderId="0" xfId="1" applyFont="1" applyAlignment="1" applyProtection="1">
      <alignment horizontal="left" vertical="center" indent="1"/>
      <protection hidden="1"/>
    </xf>
    <xf numFmtId="0" fontId="130" fillId="0" borderId="6" xfId="1" applyFont="1" applyBorder="1" applyAlignment="1" applyProtection="1">
      <alignment horizontal="left" vertical="center" indent="1"/>
      <protection hidden="1"/>
    </xf>
    <xf numFmtId="0" fontId="130" fillId="0" borderId="9" xfId="1" applyFont="1" applyBorder="1" applyAlignment="1" applyProtection="1">
      <alignment horizontal="left" vertical="center" indent="1"/>
      <protection hidden="1"/>
    </xf>
    <xf numFmtId="0" fontId="130" fillId="0" borderId="10" xfId="1" applyFont="1" applyBorder="1" applyAlignment="1" applyProtection="1">
      <alignment horizontal="left" vertical="center" indent="1"/>
      <protection hidden="1"/>
    </xf>
    <xf numFmtId="0" fontId="130" fillId="0" borderId="11" xfId="1" applyFont="1" applyBorder="1" applyAlignment="1" applyProtection="1">
      <alignment horizontal="left" vertical="center" indent="1"/>
      <protection hidden="1"/>
    </xf>
    <xf numFmtId="0" fontId="104" fillId="2" borderId="140" xfId="1" applyFont="1" applyFill="1" applyBorder="1" applyAlignment="1" applyProtection="1">
      <alignment horizontal="distributed" vertical="center" shrinkToFit="1"/>
      <protection hidden="1"/>
    </xf>
    <xf numFmtId="0" fontId="132" fillId="0" borderId="138" xfId="1" applyFont="1" applyBorder="1" applyAlignment="1" applyProtection="1">
      <alignment horizontal="center" vertical="center" shrinkToFit="1"/>
      <protection hidden="1"/>
    </xf>
    <xf numFmtId="0" fontId="132" fillId="0" borderId="140" xfId="1" applyFont="1" applyBorder="1" applyAlignment="1" applyProtection="1">
      <alignment horizontal="center" vertical="center" shrinkToFit="1"/>
      <protection hidden="1"/>
    </xf>
    <xf numFmtId="0" fontId="132" fillId="0" borderId="139" xfId="1" applyFont="1" applyBorder="1" applyAlignment="1" applyProtection="1">
      <alignment horizontal="center" vertical="center" shrinkToFit="1"/>
      <protection hidden="1"/>
    </xf>
    <xf numFmtId="0" fontId="104" fillId="2" borderId="140" xfId="1" applyFont="1" applyFill="1" applyBorder="1" applyAlignment="1" applyProtection="1">
      <alignment horizontal="center" vertical="center"/>
      <protection hidden="1"/>
    </xf>
    <xf numFmtId="0" fontId="105" fillId="2" borderId="138" xfId="1" applyFont="1" applyFill="1" applyBorder="1" applyAlignment="1" applyProtection="1">
      <alignment horizontal="center" vertical="center" wrapText="1"/>
      <protection hidden="1"/>
    </xf>
    <xf numFmtId="0" fontId="105" fillId="2" borderId="140" xfId="1" applyFont="1" applyFill="1" applyBorder="1" applyAlignment="1" applyProtection="1">
      <alignment horizontal="center" vertical="center" wrapText="1"/>
      <protection hidden="1"/>
    </xf>
    <xf numFmtId="0" fontId="105" fillId="2" borderId="139" xfId="1" applyFont="1" applyFill="1" applyBorder="1" applyAlignment="1" applyProtection="1">
      <alignment horizontal="center" vertical="center" wrapText="1"/>
      <protection hidden="1"/>
    </xf>
    <xf numFmtId="0" fontId="102" fillId="2" borderId="0" xfId="1" applyFont="1" applyFill="1" applyAlignment="1" applyProtection="1">
      <alignment horizontal="center" vertical="center" wrapText="1"/>
      <protection hidden="1"/>
    </xf>
    <xf numFmtId="0" fontId="134" fillId="0" borderId="0" xfId="1" applyFont="1" applyAlignment="1" applyProtection="1">
      <alignment horizontal="center" vertical="center"/>
      <protection hidden="1"/>
    </xf>
    <xf numFmtId="0" fontId="96" fillId="2" borderId="0" xfId="1" applyFont="1" applyFill="1" applyAlignment="1" applyProtection="1">
      <alignment horizontal="center" vertical="center"/>
      <protection hidden="1"/>
    </xf>
    <xf numFmtId="49" fontId="134" fillId="0" borderId="0" xfId="1" applyNumberFormat="1" applyFont="1" applyAlignment="1" applyProtection="1">
      <alignment horizontal="center" vertical="center"/>
      <protection hidden="1"/>
    </xf>
    <xf numFmtId="0" fontId="96" fillId="2" borderId="0" xfId="1" applyFont="1" applyFill="1" applyAlignment="1" applyProtection="1">
      <alignment horizontal="center"/>
      <protection hidden="1"/>
    </xf>
    <xf numFmtId="0" fontId="113" fillId="2" borderId="12" xfId="1" applyFont="1" applyFill="1" applyBorder="1" applyAlignment="1" applyProtection="1">
      <alignment horizontal="distributed" vertical="center"/>
      <protection hidden="1"/>
    </xf>
    <xf numFmtId="0" fontId="113" fillId="2" borderId="0" xfId="1" applyFont="1" applyFill="1" applyAlignment="1" applyProtection="1">
      <alignment horizontal="distributed" vertical="center"/>
      <protection hidden="1"/>
    </xf>
    <xf numFmtId="0" fontId="114" fillId="2" borderId="1" xfId="1" applyFont="1" applyFill="1" applyBorder="1" applyAlignment="1" applyProtection="1">
      <alignment horizontal="center" vertical="center"/>
      <protection hidden="1"/>
    </xf>
    <xf numFmtId="0" fontId="114" fillId="2" borderId="4" xfId="1" applyFont="1" applyFill="1" applyBorder="1" applyAlignment="1" applyProtection="1">
      <alignment horizontal="center" vertical="center"/>
      <protection hidden="1"/>
    </xf>
    <xf numFmtId="0" fontId="114" fillId="2" borderId="0" xfId="1" applyFont="1" applyFill="1" applyAlignment="1" applyProtection="1">
      <alignment horizontal="center" vertical="center"/>
      <protection hidden="1"/>
    </xf>
    <xf numFmtId="0" fontId="114" fillId="2" borderId="7" xfId="1" applyFont="1" applyFill="1" applyBorder="1" applyAlignment="1" applyProtection="1">
      <alignment horizontal="center" vertical="center"/>
      <protection hidden="1"/>
    </xf>
    <xf numFmtId="0" fontId="114" fillId="2" borderId="15" xfId="1" applyFont="1" applyFill="1" applyBorder="1" applyAlignment="1" applyProtection="1">
      <alignment horizontal="center" vertical="center"/>
      <protection hidden="1"/>
    </xf>
    <xf numFmtId="0" fontId="114" fillId="2" borderId="19" xfId="1" applyFont="1" applyFill="1" applyBorder="1" applyAlignment="1" applyProtection="1">
      <alignment horizontal="center" vertical="center"/>
      <protection hidden="1"/>
    </xf>
    <xf numFmtId="0" fontId="45" fillId="2" borderId="18" xfId="1" applyFont="1" applyFill="1" applyBorder="1" applyAlignment="1" applyProtection="1">
      <alignment horizontal="distributed" vertical="center" wrapText="1"/>
      <protection hidden="1"/>
    </xf>
    <xf numFmtId="0" fontId="45" fillId="2" borderId="1" xfId="1" applyFont="1" applyFill="1" applyBorder="1" applyAlignment="1" applyProtection="1">
      <alignment horizontal="distributed" vertical="center" wrapText="1"/>
      <protection hidden="1"/>
    </xf>
    <xf numFmtId="0" fontId="45" fillId="2" borderId="14" xfId="1" applyFont="1" applyFill="1" applyBorder="1" applyAlignment="1" applyProtection="1">
      <alignment horizontal="distributed" vertical="center" wrapText="1"/>
      <protection hidden="1"/>
    </xf>
    <xf numFmtId="0" fontId="45" fillId="2" borderId="15" xfId="1" applyFont="1" applyFill="1" applyBorder="1" applyAlignment="1" applyProtection="1">
      <alignment horizontal="distributed" vertical="center" wrapText="1"/>
      <protection hidden="1"/>
    </xf>
    <xf numFmtId="176" fontId="117" fillId="0" borderId="0" xfId="1" applyNumberFormat="1" applyFont="1" applyAlignment="1" applyProtection="1">
      <alignment horizontal="right" vertical="center"/>
      <protection hidden="1"/>
    </xf>
    <xf numFmtId="49" fontId="118" fillId="2" borderId="8" xfId="1" applyNumberFormat="1" applyFont="1" applyFill="1" applyBorder="1" applyAlignment="1" applyProtection="1">
      <alignment horizontal="center" vertical="center"/>
      <protection hidden="1"/>
    </xf>
    <xf numFmtId="49" fontId="118" fillId="2" borderId="0" xfId="1" applyNumberFormat="1" applyFont="1" applyFill="1" applyAlignment="1" applyProtection="1">
      <alignment horizontal="center" vertical="center"/>
      <protection hidden="1"/>
    </xf>
    <xf numFmtId="49" fontId="118" fillId="2" borderId="7" xfId="1" applyNumberFormat="1" applyFont="1" applyFill="1" applyBorder="1" applyAlignment="1" applyProtection="1">
      <alignment horizontal="center" vertical="center"/>
      <protection hidden="1"/>
    </xf>
    <xf numFmtId="0" fontId="119" fillId="2" borderId="5" xfId="1" applyFont="1" applyFill="1" applyBorder="1" applyAlignment="1" applyProtection="1">
      <alignment horizontal="center" vertical="center" wrapText="1"/>
      <protection hidden="1"/>
    </xf>
    <xf numFmtId="0" fontId="119" fillId="2" borderId="0" xfId="1" applyFont="1" applyFill="1" applyAlignment="1" applyProtection="1">
      <alignment horizontal="center" vertical="center" wrapText="1"/>
      <protection hidden="1"/>
    </xf>
    <xf numFmtId="0" fontId="119" fillId="2" borderId="6" xfId="1" applyFont="1" applyFill="1" applyBorder="1" applyAlignment="1" applyProtection="1">
      <alignment horizontal="center" vertical="center" wrapText="1"/>
      <protection hidden="1"/>
    </xf>
    <xf numFmtId="0" fontId="119" fillId="2" borderId="9" xfId="1" applyFont="1" applyFill="1" applyBorder="1" applyAlignment="1" applyProtection="1">
      <alignment horizontal="center" vertical="center" wrapText="1"/>
      <protection hidden="1"/>
    </xf>
    <xf numFmtId="0" fontId="119" fillId="2" borderId="10" xfId="1" applyFont="1" applyFill="1" applyBorder="1" applyAlignment="1" applyProtection="1">
      <alignment horizontal="center" vertical="center" wrapText="1"/>
      <protection hidden="1"/>
    </xf>
    <xf numFmtId="0" fontId="119" fillId="2" borderId="11" xfId="1" applyFont="1" applyFill="1" applyBorder="1" applyAlignment="1" applyProtection="1">
      <alignment horizontal="center" vertical="center" wrapText="1"/>
      <protection hidden="1"/>
    </xf>
    <xf numFmtId="0" fontId="140" fillId="2" borderId="0" xfId="1" applyFont="1" applyFill="1" applyAlignment="1" applyProtection="1">
      <alignment horizontal="center" vertical="center" wrapText="1"/>
      <protection hidden="1"/>
    </xf>
    <xf numFmtId="0" fontId="114" fillId="2" borderId="23" xfId="1" applyFont="1" applyFill="1" applyBorder="1" applyAlignment="1" applyProtection="1">
      <alignment horizontal="center" vertical="center"/>
      <protection hidden="1"/>
    </xf>
    <xf numFmtId="0" fontId="114" fillId="2" borderId="12" xfId="1" applyFont="1" applyFill="1" applyBorder="1" applyAlignment="1" applyProtection="1">
      <alignment horizontal="center" vertical="center"/>
      <protection hidden="1"/>
    </xf>
    <xf numFmtId="0" fontId="114" fillId="2" borderId="17" xfId="1" applyFont="1" applyFill="1" applyBorder="1" applyAlignment="1" applyProtection="1">
      <alignment horizontal="center" vertical="center"/>
      <protection hidden="1"/>
    </xf>
    <xf numFmtId="0" fontId="114" fillId="2" borderId="8" xfId="1" applyFont="1" applyFill="1" applyBorder="1" applyAlignment="1" applyProtection="1">
      <alignment horizontal="center" vertical="center"/>
      <protection hidden="1"/>
    </xf>
    <xf numFmtId="0" fontId="114" fillId="2" borderId="6" xfId="1" applyFont="1" applyFill="1" applyBorder="1" applyAlignment="1" applyProtection="1">
      <alignment horizontal="center" vertical="center"/>
      <protection hidden="1"/>
    </xf>
    <xf numFmtId="0" fontId="114" fillId="2" borderId="14" xfId="1" applyFont="1" applyFill="1" applyBorder="1" applyAlignment="1" applyProtection="1">
      <alignment horizontal="center" vertical="center"/>
      <protection hidden="1"/>
    </xf>
    <xf numFmtId="0" fontId="114" fillId="2" borderId="21" xfId="1" applyFont="1" applyFill="1" applyBorder="1" applyAlignment="1" applyProtection="1">
      <alignment horizontal="center" vertical="center"/>
      <protection hidden="1"/>
    </xf>
    <xf numFmtId="0" fontId="46" fillId="2" borderId="1" xfId="1" applyFont="1" applyFill="1" applyBorder="1" applyAlignment="1" applyProtection="1">
      <alignment horizontal="center" vertical="center" wrapText="1"/>
      <protection hidden="1"/>
    </xf>
    <xf numFmtId="0" fontId="46" fillId="2" borderId="0" xfId="1" applyFont="1" applyFill="1" applyAlignment="1" applyProtection="1">
      <alignment horizontal="center" vertical="center" wrapText="1"/>
      <protection hidden="1"/>
    </xf>
    <xf numFmtId="49" fontId="113" fillId="2" borderId="0" xfId="1" applyNumberFormat="1" applyFont="1" applyFill="1" applyAlignment="1" applyProtection="1">
      <alignment horizontal="center" vertical="center" wrapText="1"/>
      <protection hidden="1"/>
    </xf>
    <xf numFmtId="0" fontId="121" fillId="2" borderId="0" xfId="1" applyFont="1" applyFill="1" applyAlignment="1" applyProtection="1">
      <alignment horizontal="distributed" vertical="center" wrapText="1"/>
      <protection hidden="1"/>
    </xf>
    <xf numFmtId="0" fontId="114" fillId="2" borderId="18" xfId="1" applyFont="1" applyFill="1" applyBorder="1" applyAlignment="1" applyProtection="1">
      <alignment horizontal="center" vertical="center"/>
      <protection hidden="1"/>
    </xf>
    <xf numFmtId="0" fontId="114" fillId="2" borderId="3" xfId="1" applyFont="1" applyFill="1" applyBorder="1" applyAlignment="1" applyProtection="1">
      <alignment horizontal="center" vertical="center"/>
      <protection hidden="1"/>
    </xf>
    <xf numFmtId="0" fontId="99" fillId="2" borderId="0" xfId="1" applyFont="1" applyFill="1" applyAlignment="1" applyProtection="1">
      <alignment horizontal="distributed" vertical="distributed" wrapText="1"/>
      <protection hidden="1"/>
    </xf>
    <xf numFmtId="49" fontId="118" fillId="2" borderId="5" xfId="1" applyNumberFormat="1" applyFont="1" applyFill="1" applyBorder="1" applyAlignment="1" applyProtection="1">
      <alignment horizontal="center" vertical="center"/>
      <protection hidden="1"/>
    </xf>
    <xf numFmtId="49" fontId="118" fillId="2" borderId="6" xfId="1" applyNumberFormat="1" applyFont="1" applyFill="1" applyBorder="1" applyAlignment="1" applyProtection="1">
      <alignment horizontal="center" vertical="center"/>
      <protection hidden="1"/>
    </xf>
    <xf numFmtId="0" fontId="114" fillId="2" borderId="22" xfId="1" applyFont="1" applyFill="1" applyBorder="1" applyAlignment="1" applyProtection="1">
      <alignment horizontal="center" vertical="center"/>
      <protection hidden="1"/>
    </xf>
    <xf numFmtId="0" fontId="114" fillId="2" borderId="10" xfId="1" applyFont="1" applyFill="1" applyBorder="1" applyAlignment="1" applyProtection="1">
      <alignment horizontal="center" vertical="center"/>
      <protection hidden="1"/>
    </xf>
    <xf numFmtId="0" fontId="114" fillId="2" borderId="11" xfId="1" applyFont="1" applyFill="1" applyBorder="1" applyAlignment="1" applyProtection="1">
      <alignment horizontal="center" vertical="center"/>
      <protection hidden="1"/>
    </xf>
    <xf numFmtId="0" fontId="101" fillId="2" borderId="0" xfId="1" applyFont="1" applyFill="1" applyAlignment="1" applyProtection="1">
      <alignment horizontal="distributed" vertical="center" wrapText="1"/>
      <protection hidden="1"/>
    </xf>
    <xf numFmtId="0" fontId="118" fillId="2" borderId="5" xfId="1" applyFont="1" applyFill="1" applyBorder="1" applyAlignment="1" applyProtection="1">
      <alignment horizontal="center" vertical="center"/>
      <protection hidden="1"/>
    </xf>
    <xf numFmtId="0" fontId="118" fillId="2" borderId="0" xfId="1" applyFont="1" applyFill="1" applyAlignment="1" applyProtection="1">
      <alignment horizontal="center" vertical="center"/>
      <protection hidden="1"/>
    </xf>
    <xf numFmtId="0" fontId="118" fillId="2" borderId="6" xfId="1" applyFont="1" applyFill="1" applyBorder="1" applyAlignment="1" applyProtection="1">
      <alignment horizontal="center" vertical="center"/>
      <protection hidden="1"/>
    </xf>
    <xf numFmtId="0" fontId="118" fillId="2" borderId="26" xfId="1" applyFont="1" applyFill="1" applyBorder="1" applyAlignment="1" applyProtection="1">
      <alignment horizontal="center" vertical="center"/>
      <protection hidden="1"/>
    </xf>
    <xf numFmtId="0" fontId="118" fillId="2" borderId="15" xfId="1" applyFont="1" applyFill="1" applyBorder="1" applyAlignment="1" applyProtection="1">
      <alignment horizontal="center" vertical="center"/>
      <protection hidden="1"/>
    </xf>
    <xf numFmtId="0" fontId="118" fillId="2" borderId="21" xfId="1" applyFont="1" applyFill="1" applyBorder="1" applyAlignment="1" applyProtection="1">
      <alignment horizontal="center" vertical="center"/>
      <protection hidden="1"/>
    </xf>
    <xf numFmtId="0" fontId="114" fillId="2" borderId="16" xfId="1" applyFont="1" applyFill="1" applyBorder="1" applyAlignment="1" applyProtection="1">
      <alignment horizontal="center" vertical="center"/>
      <protection hidden="1"/>
    </xf>
    <xf numFmtId="0" fontId="114" fillId="2" borderId="5" xfId="1" applyFont="1" applyFill="1" applyBorder="1" applyAlignment="1" applyProtection="1">
      <alignment horizontal="center" vertical="center"/>
      <protection hidden="1"/>
    </xf>
    <xf numFmtId="0" fontId="114" fillId="2" borderId="9" xfId="1" applyFont="1" applyFill="1" applyBorder="1" applyAlignment="1" applyProtection="1">
      <alignment horizontal="center" vertical="center"/>
      <protection hidden="1"/>
    </xf>
    <xf numFmtId="176" fontId="117" fillId="0" borderId="10" xfId="1" applyNumberFormat="1" applyFont="1" applyBorder="1" applyAlignment="1" applyProtection="1">
      <alignment horizontal="right" vertical="center"/>
      <protection hidden="1"/>
    </xf>
    <xf numFmtId="0" fontId="101" fillId="2" borderId="12" xfId="1" applyFont="1" applyFill="1" applyBorder="1" applyAlignment="1" applyProtection="1">
      <alignment horizontal="distributed" vertical="center"/>
      <protection hidden="1"/>
    </xf>
    <xf numFmtId="0" fontId="101" fillId="2" borderId="0" xfId="1" applyFont="1" applyFill="1" applyAlignment="1" applyProtection="1">
      <alignment horizontal="distributed" vertical="center"/>
      <protection hidden="1"/>
    </xf>
    <xf numFmtId="0" fontId="97" fillId="2" borderId="5" xfId="1" applyFont="1" applyFill="1" applyBorder="1" applyAlignment="1" applyProtection="1">
      <alignment horizontal="center" vertical="center"/>
      <protection hidden="1"/>
    </xf>
    <xf numFmtId="0" fontId="97" fillId="2" borderId="0" xfId="1" applyFont="1" applyFill="1" applyAlignment="1" applyProtection="1">
      <alignment horizontal="center" vertical="center"/>
      <protection hidden="1"/>
    </xf>
    <xf numFmtId="0" fontId="97" fillId="2" borderId="9" xfId="1" applyFont="1" applyFill="1" applyBorder="1" applyAlignment="1" applyProtection="1">
      <alignment horizontal="center" vertical="center"/>
      <protection hidden="1"/>
    </xf>
    <xf numFmtId="0" fontId="97" fillId="2" borderId="10" xfId="1" applyFont="1" applyFill="1" applyBorder="1" applyAlignment="1" applyProtection="1">
      <alignment horizontal="center" vertical="center"/>
      <protection hidden="1"/>
    </xf>
    <xf numFmtId="0" fontId="127" fillId="2" borderId="12" xfId="0" applyFont="1" applyFill="1" applyBorder="1" applyAlignment="1" applyProtection="1">
      <alignment vertical="center"/>
      <protection hidden="1"/>
    </xf>
    <xf numFmtId="0" fontId="127" fillId="2" borderId="17" xfId="0" applyFont="1" applyFill="1" applyBorder="1" applyAlignment="1" applyProtection="1">
      <alignment vertical="center"/>
      <protection hidden="1"/>
    </xf>
    <xf numFmtId="0" fontId="127" fillId="2" borderId="5" xfId="0" applyFont="1" applyFill="1" applyBorder="1" applyAlignment="1" applyProtection="1">
      <alignment vertical="center"/>
      <protection hidden="1"/>
    </xf>
    <xf numFmtId="0" fontId="127" fillId="2" borderId="0" xfId="0" applyFont="1" applyFill="1" applyAlignment="1" applyProtection="1">
      <alignment vertical="center"/>
      <protection hidden="1"/>
    </xf>
    <xf numFmtId="0" fontId="127" fillId="2" borderId="6" xfId="0" applyFont="1" applyFill="1" applyBorder="1" applyAlignment="1" applyProtection="1">
      <alignment vertical="center"/>
      <protection hidden="1"/>
    </xf>
    <xf numFmtId="0" fontId="56" fillId="2" borderId="0" xfId="1" applyFont="1" applyFill="1" applyAlignment="1" applyProtection="1">
      <alignment horizontal="center" vertical="center"/>
      <protection hidden="1"/>
    </xf>
    <xf numFmtId="0" fontId="56" fillId="2" borderId="6" xfId="1" applyFont="1" applyFill="1" applyBorder="1" applyAlignment="1" applyProtection="1">
      <alignment horizontal="center" vertical="center"/>
      <protection hidden="1"/>
    </xf>
    <xf numFmtId="0" fontId="118" fillId="2" borderId="7" xfId="1" applyFont="1" applyFill="1" applyBorder="1" applyAlignment="1" applyProtection="1">
      <alignment horizontal="center" vertical="center"/>
      <protection hidden="1"/>
    </xf>
    <xf numFmtId="0" fontId="96" fillId="2" borderId="16" xfId="1" applyFont="1" applyFill="1" applyBorder="1" applyAlignment="1" applyProtection="1">
      <alignment horizontal="center" vertical="center" textRotation="255"/>
      <protection hidden="1"/>
    </xf>
    <xf numFmtId="0" fontId="96" fillId="2" borderId="17" xfId="1" applyFont="1" applyFill="1" applyBorder="1" applyAlignment="1" applyProtection="1">
      <alignment horizontal="center" vertical="center" textRotation="255"/>
      <protection hidden="1"/>
    </xf>
    <xf numFmtId="0" fontId="96" fillId="2" borderId="5" xfId="1" applyFont="1" applyFill="1" applyBorder="1" applyAlignment="1" applyProtection="1">
      <alignment horizontal="center" vertical="center" textRotation="255"/>
      <protection hidden="1"/>
    </xf>
    <xf numFmtId="0" fontId="96" fillId="2" borderId="6" xfId="1" applyFont="1" applyFill="1" applyBorder="1" applyAlignment="1" applyProtection="1">
      <alignment horizontal="center" vertical="center" textRotation="255"/>
      <protection hidden="1"/>
    </xf>
    <xf numFmtId="0" fontId="96" fillId="2" borderId="9" xfId="1" applyFont="1" applyFill="1" applyBorder="1" applyAlignment="1" applyProtection="1">
      <alignment horizontal="center" vertical="center" textRotation="255"/>
      <protection hidden="1"/>
    </xf>
    <xf numFmtId="0" fontId="96" fillId="2" borderId="11" xfId="1" applyFont="1" applyFill="1" applyBorder="1" applyAlignment="1" applyProtection="1">
      <alignment horizontal="center" vertical="center" textRotation="255"/>
      <protection hidden="1"/>
    </xf>
    <xf numFmtId="0" fontId="127" fillId="2" borderId="9" xfId="0" applyFont="1" applyFill="1" applyBorder="1" applyAlignment="1" applyProtection="1">
      <alignment vertical="center"/>
      <protection hidden="1"/>
    </xf>
    <xf numFmtId="0" fontId="127" fillId="2" borderId="10" xfId="0" applyFont="1" applyFill="1" applyBorder="1" applyAlignment="1" applyProtection="1">
      <alignment vertical="center"/>
      <protection hidden="1"/>
    </xf>
    <xf numFmtId="0" fontId="127" fillId="2" borderId="11" xfId="0" applyFont="1" applyFill="1" applyBorder="1" applyAlignment="1" applyProtection="1">
      <alignment vertical="center"/>
      <protection hidden="1"/>
    </xf>
    <xf numFmtId="0" fontId="118" fillId="2" borderId="8" xfId="1" applyFont="1" applyFill="1" applyBorder="1" applyAlignment="1" applyProtection="1">
      <alignment horizontal="center" vertical="center"/>
      <protection hidden="1"/>
    </xf>
    <xf numFmtId="0" fontId="114" fillId="2" borderId="16" xfId="1" applyFont="1" applyFill="1" applyBorder="1" applyAlignment="1" applyProtection="1">
      <alignment horizontal="distributed" vertical="center"/>
      <protection hidden="1"/>
    </xf>
    <xf numFmtId="0" fontId="104" fillId="2" borderId="7" xfId="1" applyFont="1" applyFill="1" applyBorder="1" applyAlignment="1" applyProtection="1">
      <alignment horizontal="center" vertical="center"/>
      <protection hidden="1"/>
    </xf>
    <xf numFmtId="49" fontId="121" fillId="2" borderId="8" xfId="1" applyNumberFormat="1" applyFont="1" applyFill="1" applyBorder="1" applyAlignment="1" applyProtection="1">
      <alignment horizontal="distributed" vertical="center"/>
      <protection hidden="1"/>
    </xf>
    <xf numFmtId="49" fontId="121" fillId="2" borderId="0" xfId="1" applyNumberFormat="1" applyFont="1" applyFill="1" applyAlignment="1" applyProtection="1">
      <alignment horizontal="distributed" vertical="center"/>
      <protection hidden="1"/>
    </xf>
    <xf numFmtId="0" fontId="96" fillId="0" borderId="12" xfId="1" applyFont="1" applyBorder="1" applyAlignment="1" applyProtection="1">
      <alignment horizontal="center" vertical="center" wrapText="1"/>
      <protection hidden="1"/>
    </xf>
    <xf numFmtId="0" fontId="96" fillId="0" borderId="17" xfId="1" applyFont="1" applyBorder="1" applyAlignment="1" applyProtection="1">
      <alignment horizontal="center" vertical="center" wrapText="1"/>
      <protection hidden="1"/>
    </xf>
    <xf numFmtId="0" fontId="96" fillId="0" borderId="0" xfId="1" applyFont="1" applyAlignment="1" applyProtection="1">
      <alignment horizontal="center" vertical="center" wrapText="1"/>
      <protection hidden="1"/>
    </xf>
    <xf numFmtId="0" fontId="96" fillId="0" borderId="6" xfId="1" applyFont="1" applyBorder="1" applyAlignment="1" applyProtection="1">
      <alignment horizontal="center" vertical="center" wrapText="1"/>
      <protection hidden="1"/>
    </xf>
    <xf numFmtId="0" fontId="96" fillId="0" borderId="10" xfId="1" applyFont="1" applyBorder="1" applyAlignment="1" applyProtection="1">
      <alignment horizontal="center" vertical="center" wrapText="1"/>
      <protection hidden="1"/>
    </xf>
    <xf numFmtId="0" fontId="96" fillId="0" borderId="11" xfId="1" applyFont="1" applyBorder="1" applyAlignment="1" applyProtection="1">
      <alignment horizontal="center" vertical="center" wrapText="1"/>
      <protection hidden="1"/>
    </xf>
    <xf numFmtId="0" fontId="98" fillId="0" borderId="0" xfId="1" applyFont="1" applyAlignment="1" applyProtection="1">
      <alignment horizontal="distributed" vertical="center" justifyLastLine="1"/>
      <protection hidden="1"/>
    </xf>
    <xf numFmtId="0" fontId="101" fillId="0" borderId="16" xfId="1" applyFont="1" applyBorder="1" applyAlignment="1" applyProtection="1">
      <alignment horizontal="distributed" vertical="center" justifyLastLine="1"/>
      <protection hidden="1"/>
    </xf>
    <xf numFmtId="0" fontId="101" fillId="0" borderId="12" xfId="1" applyFont="1" applyBorder="1" applyAlignment="1" applyProtection="1">
      <alignment horizontal="distributed" vertical="center" justifyLastLine="1"/>
      <protection hidden="1"/>
    </xf>
    <xf numFmtId="0" fontId="101" fillId="0" borderId="17" xfId="1" applyFont="1" applyBorder="1" applyAlignment="1" applyProtection="1">
      <alignment horizontal="distributed" vertical="center" justifyLastLine="1"/>
      <protection hidden="1"/>
    </xf>
    <xf numFmtId="0" fontId="101" fillId="0" borderId="5" xfId="1" applyFont="1" applyBorder="1" applyAlignment="1" applyProtection="1">
      <alignment horizontal="distributed" vertical="center" justifyLastLine="1"/>
      <protection hidden="1"/>
    </xf>
    <xf numFmtId="0" fontId="101" fillId="0" borderId="0" xfId="1" applyFont="1" applyAlignment="1" applyProtection="1">
      <alignment horizontal="distributed" vertical="center" justifyLastLine="1"/>
      <protection hidden="1"/>
    </xf>
    <xf numFmtId="0" fontId="101" fillId="0" borderId="6" xfId="1" applyFont="1" applyBorder="1" applyAlignment="1" applyProtection="1">
      <alignment horizontal="distributed" vertical="center" justifyLastLine="1"/>
      <protection hidden="1"/>
    </xf>
    <xf numFmtId="0" fontId="69" fillId="0" borderId="16" xfId="1" applyFont="1" applyBorder="1" applyAlignment="1" applyProtection="1">
      <alignment horizontal="left" vertical="center" indent="1" shrinkToFit="1"/>
      <protection hidden="1"/>
    </xf>
    <xf numFmtId="0" fontId="69" fillId="0" borderId="12" xfId="1" applyFont="1" applyBorder="1" applyAlignment="1" applyProtection="1">
      <alignment horizontal="left" vertical="center" indent="1" shrinkToFit="1"/>
      <protection hidden="1"/>
    </xf>
    <xf numFmtId="0" fontId="69" fillId="0" borderId="17" xfId="1" applyFont="1" applyBorder="1" applyAlignment="1" applyProtection="1">
      <alignment horizontal="left" vertical="center" indent="1" shrinkToFit="1"/>
      <protection hidden="1"/>
    </xf>
    <xf numFmtId="0" fontId="69" fillId="0" borderId="5" xfId="1" applyFont="1" applyBorder="1" applyAlignment="1" applyProtection="1">
      <alignment horizontal="left" vertical="center" indent="1" shrinkToFit="1"/>
      <protection hidden="1"/>
    </xf>
    <xf numFmtId="0" fontId="69" fillId="0" borderId="0" xfId="1" applyFont="1" applyAlignment="1" applyProtection="1">
      <alignment horizontal="left" vertical="center" indent="1" shrinkToFit="1"/>
      <protection hidden="1"/>
    </xf>
    <xf numFmtId="0" fontId="69" fillId="0" borderId="6" xfId="1" applyFont="1" applyBorder="1" applyAlignment="1" applyProtection="1">
      <alignment horizontal="left" vertical="center" indent="1" shrinkToFit="1"/>
      <protection hidden="1"/>
    </xf>
    <xf numFmtId="0" fontId="106" fillId="0" borderId="16" xfId="1" applyFont="1" applyBorder="1" applyAlignment="1" applyProtection="1">
      <alignment horizontal="distributed" vertical="center" justifyLastLine="1"/>
      <protection hidden="1"/>
    </xf>
    <xf numFmtId="0" fontId="106" fillId="0" borderId="12" xfId="1" applyFont="1" applyBorder="1" applyAlignment="1" applyProtection="1">
      <alignment horizontal="distributed" vertical="center" justifyLastLine="1"/>
      <protection hidden="1"/>
    </xf>
    <xf numFmtId="0" fontId="106" fillId="0" borderId="17" xfId="1" applyFont="1" applyBorder="1" applyAlignment="1" applyProtection="1">
      <alignment horizontal="distributed" vertical="center" justifyLastLine="1"/>
      <protection hidden="1"/>
    </xf>
    <xf numFmtId="0" fontId="106" fillId="0" borderId="5" xfId="1" applyFont="1" applyBorder="1" applyAlignment="1" applyProtection="1">
      <alignment horizontal="distributed" vertical="center" justifyLastLine="1"/>
      <protection hidden="1"/>
    </xf>
    <xf numFmtId="0" fontId="106" fillId="0" borderId="0" xfId="1" applyFont="1" applyAlignment="1" applyProtection="1">
      <alignment horizontal="distributed" vertical="center" justifyLastLine="1"/>
      <protection hidden="1"/>
    </xf>
    <xf numFmtId="0" fontId="106" fillId="0" borderId="6" xfId="1" applyFont="1" applyBorder="1" applyAlignment="1" applyProtection="1">
      <alignment horizontal="distributed" vertical="center" justifyLastLine="1"/>
      <protection hidden="1"/>
    </xf>
    <xf numFmtId="0" fontId="101" fillId="0" borderId="9" xfId="1" applyFont="1" applyBorder="1" applyAlignment="1" applyProtection="1">
      <alignment horizontal="distributed" vertical="center" justifyLastLine="1"/>
      <protection hidden="1"/>
    </xf>
    <xf numFmtId="0" fontId="101" fillId="0" borderId="10" xfId="1" applyFont="1" applyBorder="1" applyAlignment="1" applyProtection="1">
      <alignment horizontal="distributed" vertical="center" justifyLastLine="1"/>
      <protection hidden="1"/>
    </xf>
    <xf numFmtId="0" fontId="101" fillId="0" borderId="11" xfId="1" applyFont="1" applyBorder="1" applyAlignment="1" applyProtection="1">
      <alignment horizontal="distributed" vertical="center" justifyLastLine="1"/>
      <protection hidden="1"/>
    </xf>
    <xf numFmtId="0" fontId="104" fillId="0" borderId="140" xfId="1" applyFont="1" applyBorder="1" applyAlignment="1" applyProtection="1">
      <alignment horizontal="distributed" vertical="center" shrinkToFit="1"/>
      <protection hidden="1"/>
    </xf>
    <xf numFmtId="0" fontId="101" fillId="0" borderId="12" xfId="1" applyFont="1" applyBorder="1" applyAlignment="1" applyProtection="1">
      <alignment horizontal="distributed" vertical="center" shrinkToFit="1"/>
      <protection hidden="1"/>
    </xf>
    <xf numFmtId="0" fontId="101" fillId="0" borderId="10" xfId="1" applyFont="1" applyBorder="1" applyAlignment="1" applyProtection="1">
      <alignment horizontal="distributed" vertical="center" shrinkToFit="1"/>
      <protection hidden="1"/>
    </xf>
    <xf numFmtId="0" fontId="102" fillId="0" borderId="0" xfId="1" applyFont="1" applyAlignment="1" applyProtection="1">
      <alignment horizontal="center" vertical="center"/>
      <protection hidden="1"/>
    </xf>
    <xf numFmtId="0" fontId="102" fillId="0" borderId="10" xfId="1" applyFont="1" applyBorder="1" applyAlignment="1" applyProtection="1">
      <alignment horizontal="center" vertical="center"/>
      <protection hidden="1"/>
    </xf>
    <xf numFmtId="49" fontId="46" fillId="0" borderId="0" xfId="1" applyNumberFormat="1" applyFont="1" applyAlignment="1" applyProtection="1">
      <alignment horizontal="left" vertical="center" justifyLastLine="1"/>
      <protection hidden="1"/>
    </xf>
    <xf numFmtId="0" fontId="46" fillId="0" borderId="0" xfId="1" applyFont="1" applyAlignment="1" applyProtection="1">
      <alignment horizontal="left" vertical="center" justifyLastLine="1"/>
      <protection hidden="1"/>
    </xf>
    <xf numFmtId="0" fontId="46" fillId="0" borderId="10" xfId="1" applyFont="1" applyBorder="1" applyAlignment="1" applyProtection="1">
      <alignment horizontal="left" vertical="center" justifyLastLine="1"/>
      <protection hidden="1"/>
    </xf>
    <xf numFmtId="0" fontId="103" fillId="0" borderId="0" xfId="1" applyFont="1" applyAlignment="1" applyProtection="1">
      <alignment horizontal="center" vertical="center" wrapText="1" justifyLastLine="1"/>
      <protection hidden="1"/>
    </xf>
    <xf numFmtId="0" fontId="103" fillId="0" borderId="10" xfId="1" applyFont="1" applyBorder="1" applyAlignment="1" applyProtection="1">
      <alignment horizontal="center" vertical="center" wrapText="1" justifyLastLine="1"/>
      <protection hidden="1"/>
    </xf>
    <xf numFmtId="0" fontId="104" fillId="0" borderId="12" xfId="1" applyFont="1" applyBorder="1" applyAlignment="1" applyProtection="1">
      <alignment horizontal="distributed" vertical="center" shrinkToFit="1"/>
      <protection hidden="1"/>
    </xf>
    <xf numFmtId="0" fontId="104" fillId="0" borderId="0" xfId="1" applyFont="1" applyAlignment="1" applyProtection="1">
      <alignment horizontal="distributed" vertical="center" shrinkToFit="1"/>
      <protection hidden="1"/>
    </xf>
    <xf numFmtId="0" fontId="104" fillId="0" borderId="10" xfId="1" applyFont="1" applyBorder="1" applyAlignment="1" applyProtection="1">
      <alignment horizontal="distributed" vertical="center" shrinkToFit="1"/>
      <protection hidden="1"/>
    </xf>
    <xf numFmtId="0" fontId="104" fillId="0" borderId="12" xfId="1" applyFont="1" applyBorder="1" applyAlignment="1" applyProtection="1">
      <alignment horizontal="center" vertical="center"/>
      <protection hidden="1"/>
    </xf>
    <xf numFmtId="0" fontId="104" fillId="0" borderId="0" xfId="1" applyFont="1" applyAlignment="1" applyProtection="1">
      <alignment horizontal="center" vertical="center"/>
      <protection hidden="1"/>
    </xf>
    <xf numFmtId="0" fontId="104" fillId="0" borderId="10" xfId="1" applyFont="1" applyBorder="1" applyAlignment="1" applyProtection="1">
      <alignment horizontal="center" vertical="center"/>
      <protection hidden="1"/>
    </xf>
    <xf numFmtId="0" fontId="105" fillId="0" borderId="16" xfId="1" applyFont="1" applyBorder="1" applyAlignment="1" applyProtection="1">
      <alignment horizontal="center" vertical="center" wrapText="1"/>
      <protection hidden="1"/>
    </xf>
    <xf numFmtId="0" fontId="105" fillId="0" borderId="12" xfId="1" applyFont="1" applyBorder="1" applyAlignment="1" applyProtection="1">
      <alignment horizontal="center" vertical="center" wrapText="1"/>
      <protection hidden="1"/>
    </xf>
    <xf numFmtId="0" fontId="105" fillId="0" borderId="17" xfId="1" applyFont="1" applyBorder="1" applyAlignment="1" applyProtection="1">
      <alignment horizontal="center" vertical="center" wrapText="1"/>
      <protection hidden="1"/>
    </xf>
    <xf numFmtId="0" fontId="105" fillId="0" borderId="5" xfId="1" applyFont="1" applyBorder="1" applyAlignment="1" applyProtection="1">
      <alignment horizontal="center" vertical="center" wrapText="1"/>
      <protection hidden="1"/>
    </xf>
    <xf numFmtId="0" fontId="105" fillId="0" borderId="0" xfId="1" applyFont="1" applyAlignment="1" applyProtection="1">
      <alignment horizontal="center" vertical="center" wrapText="1"/>
      <protection hidden="1"/>
    </xf>
    <xf numFmtId="0" fontId="105" fillId="0" borderId="6" xfId="1" applyFont="1" applyBorder="1" applyAlignment="1" applyProtection="1">
      <alignment horizontal="center" vertical="center" wrapText="1"/>
      <protection hidden="1"/>
    </xf>
    <xf numFmtId="0" fontId="105" fillId="0" borderId="9" xfId="1" applyFont="1" applyBorder="1" applyAlignment="1" applyProtection="1">
      <alignment horizontal="center" vertical="center" wrapText="1"/>
      <protection hidden="1"/>
    </xf>
    <xf numFmtId="0" fontId="105" fillId="0" borderId="10" xfId="1" applyFont="1" applyBorder="1" applyAlignment="1" applyProtection="1">
      <alignment horizontal="center" vertical="center" wrapText="1"/>
      <protection hidden="1"/>
    </xf>
    <xf numFmtId="0" fontId="105" fillId="0" borderId="11" xfId="1" applyFont="1" applyBorder="1" applyAlignment="1" applyProtection="1">
      <alignment horizontal="center" vertical="center" wrapText="1"/>
      <protection hidden="1"/>
    </xf>
    <xf numFmtId="0" fontId="29" fillId="0" borderId="16" xfId="1" applyFont="1" applyBorder="1" applyAlignment="1" applyProtection="1">
      <alignment horizontal="left" vertical="center" indent="1"/>
      <protection hidden="1"/>
    </xf>
    <xf numFmtId="0" fontId="29" fillId="0" borderId="12" xfId="1" applyFont="1" applyBorder="1" applyAlignment="1" applyProtection="1">
      <alignment horizontal="left" vertical="center" indent="1"/>
      <protection hidden="1"/>
    </xf>
    <xf numFmtId="0" fontId="29" fillId="0" borderId="17" xfId="1" applyFont="1" applyBorder="1" applyAlignment="1" applyProtection="1">
      <alignment horizontal="left" vertical="center" indent="1"/>
      <protection hidden="1"/>
    </xf>
    <xf numFmtId="0" fontId="29" fillId="0" borderId="63" xfId="1" applyFont="1" applyBorder="1" applyAlignment="1" applyProtection="1">
      <alignment horizontal="left" vertical="center" indent="1"/>
      <protection hidden="1"/>
    </xf>
    <xf numFmtId="0" fontId="29" fillId="0" borderId="39" xfId="1" applyFont="1" applyBorder="1" applyAlignment="1" applyProtection="1">
      <alignment horizontal="left" vertical="center" indent="1"/>
      <protection hidden="1"/>
    </xf>
    <xf numFmtId="0" fontId="29" fillId="0" borderId="40" xfId="1" applyFont="1" applyBorder="1" applyAlignment="1" applyProtection="1">
      <alignment horizontal="left" vertical="center" indent="1"/>
      <protection hidden="1"/>
    </xf>
    <xf numFmtId="0" fontId="104" fillId="0" borderId="140" xfId="1" applyFont="1" applyBorder="1" applyAlignment="1" applyProtection="1">
      <alignment horizontal="center" vertical="center"/>
      <protection hidden="1"/>
    </xf>
    <xf numFmtId="0" fontId="105" fillId="0" borderId="138" xfId="1" applyFont="1" applyBorder="1" applyAlignment="1" applyProtection="1">
      <alignment horizontal="center" vertical="center" wrapText="1"/>
      <protection hidden="1"/>
    </xf>
    <xf numFmtId="0" fontId="105" fillId="0" borderId="140" xfId="1" applyFont="1" applyBorder="1" applyAlignment="1" applyProtection="1">
      <alignment horizontal="center" vertical="center" wrapText="1"/>
      <protection hidden="1"/>
    </xf>
    <xf numFmtId="0" fontId="105" fillId="0" borderId="139" xfId="1" applyFont="1" applyBorder="1" applyAlignment="1" applyProtection="1">
      <alignment horizontal="center" vertical="center" wrapText="1"/>
      <protection hidden="1"/>
    </xf>
    <xf numFmtId="0" fontId="129" fillId="0" borderId="0" xfId="1" applyFont="1" applyAlignment="1" applyProtection="1">
      <alignment horizontal="center" vertical="center"/>
      <protection hidden="1"/>
    </xf>
    <xf numFmtId="0" fontId="69" fillId="0" borderId="57" xfId="1" applyFont="1" applyBorder="1" applyAlignment="1" applyProtection="1">
      <alignment horizontal="left" vertical="center" indent="1"/>
      <protection hidden="1"/>
    </xf>
    <xf numFmtId="0" fontId="69" fillId="0" borderId="55" xfId="1" applyFont="1" applyBorder="1" applyAlignment="1" applyProtection="1">
      <alignment horizontal="left" vertical="center" indent="1"/>
      <protection hidden="1"/>
    </xf>
    <xf numFmtId="0" fontId="69" fillId="0" borderId="36" xfId="1" applyFont="1" applyBorder="1" applyAlignment="1" applyProtection="1">
      <alignment horizontal="left" vertical="center" indent="1"/>
      <protection hidden="1"/>
    </xf>
    <xf numFmtId="0" fontId="69" fillId="0" borderId="9" xfId="1" applyFont="1" applyBorder="1" applyAlignment="1" applyProtection="1">
      <alignment horizontal="left" vertical="center" indent="1"/>
      <protection hidden="1"/>
    </xf>
    <xf numFmtId="0" fontId="69" fillId="0" borderId="10" xfId="1" applyFont="1" applyBorder="1" applyAlignment="1" applyProtection="1">
      <alignment horizontal="left" vertical="center" indent="1"/>
      <protection hidden="1"/>
    </xf>
    <xf numFmtId="0" fontId="69" fillId="0" borderId="11" xfId="1" applyFont="1" applyBorder="1" applyAlignment="1" applyProtection="1">
      <alignment horizontal="left" vertical="center" indent="1"/>
      <protection hidden="1"/>
    </xf>
    <xf numFmtId="0" fontId="128" fillId="0" borderId="100" xfId="1" applyFont="1" applyBorder="1" applyAlignment="1" applyProtection="1">
      <alignment horizontal="center" vertical="center"/>
      <protection hidden="1"/>
    </xf>
    <xf numFmtId="0" fontId="128" fillId="0" borderId="101" xfId="1" applyFont="1" applyBorder="1" applyAlignment="1" applyProtection="1">
      <alignment horizontal="center" vertical="center"/>
      <protection hidden="1"/>
    </xf>
    <xf numFmtId="0" fontId="128" fillId="0" borderId="102" xfId="1" applyFont="1" applyBorder="1" applyAlignment="1" applyProtection="1">
      <alignment horizontal="center" vertical="center"/>
      <protection hidden="1"/>
    </xf>
    <xf numFmtId="0" fontId="129" fillId="0" borderId="103" xfId="1" applyFont="1" applyBorder="1" applyAlignment="1" applyProtection="1">
      <alignment horizontal="center" vertical="center"/>
      <protection hidden="1"/>
    </xf>
    <xf numFmtId="0" fontId="109" fillId="0" borderId="0" xfId="1" applyFont="1" applyAlignment="1" applyProtection="1">
      <alignment horizontal="center" vertical="center"/>
      <protection hidden="1"/>
    </xf>
    <xf numFmtId="0" fontId="109" fillId="0" borderId="0" xfId="1" applyFont="1" applyAlignment="1" applyProtection="1">
      <alignment horizontal="center" vertical="center" wrapText="1"/>
      <protection hidden="1"/>
    </xf>
    <xf numFmtId="0" fontId="109" fillId="0" borderId="99" xfId="1" applyFont="1" applyBorder="1" applyAlignment="1" applyProtection="1">
      <alignment horizontal="center" vertical="center" wrapText="1"/>
      <protection hidden="1"/>
    </xf>
    <xf numFmtId="0" fontId="141" fillId="0" borderId="0" xfId="1" applyFont="1" applyAlignment="1" applyProtection="1">
      <alignment horizontal="center" vertical="top"/>
      <protection hidden="1"/>
    </xf>
    <xf numFmtId="0" fontId="129" fillId="0" borderId="0" xfId="1" applyFont="1" applyAlignment="1" applyProtection="1">
      <alignment horizontal="center" vertical="center" wrapText="1"/>
      <protection hidden="1"/>
    </xf>
    <xf numFmtId="0" fontId="120" fillId="0" borderId="104" xfId="1" applyFont="1" applyBorder="1" applyAlignment="1" applyProtection="1">
      <alignment horizontal="center" vertical="center"/>
      <protection hidden="1"/>
    </xf>
    <xf numFmtId="0" fontId="120" fillId="0" borderId="105" xfId="1" applyFont="1" applyBorder="1" applyAlignment="1" applyProtection="1">
      <alignment horizontal="center" vertical="center"/>
      <protection hidden="1"/>
    </xf>
    <xf numFmtId="0" fontId="120" fillId="0" borderId="106" xfId="1" applyFont="1" applyBorder="1" applyAlignment="1" applyProtection="1">
      <alignment horizontal="center" vertical="center"/>
      <protection hidden="1"/>
    </xf>
    <xf numFmtId="0" fontId="120" fillId="0" borderId="107" xfId="1" applyFont="1" applyBorder="1" applyAlignment="1" applyProtection="1">
      <alignment horizontal="center" vertical="center"/>
      <protection hidden="1"/>
    </xf>
    <xf numFmtId="0" fontId="120" fillId="0" borderId="108" xfId="1" applyFont="1" applyBorder="1" applyAlignment="1" applyProtection="1">
      <alignment horizontal="center" vertical="center"/>
      <protection hidden="1"/>
    </xf>
    <xf numFmtId="0" fontId="120" fillId="0" borderId="109" xfId="1" applyFont="1" applyBorder="1" applyAlignment="1" applyProtection="1">
      <alignment horizontal="center" vertical="center"/>
      <protection hidden="1"/>
    </xf>
    <xf numFmtId="0" fontId="114" fillId="0" borderId="1" xfId="1" applyFont="1" applyBorder="1" applyAlignment="1" applyProtection="1">
      <alignment horizontal="center" vertical="center"/>
      <protection hidden="1"/>
    </xf>
    <xf numFmtId="0" fontId="114" fillId="0" borderId="4" xfId="1" applyFont="1" applyBorder="1" applyAlignment="1" applyProtection="1">
      <alignment horizontal="center" vertical="center"/>
      <protection hidden="1"/>
    </xf>
    <xf numFmtId="0" fontId="114" fillId="0" borderId="0" xfId="1" applyFont="1" applyAlignment="1" applyProtection="1">
      <alignment horizontal="center" vertical="center"/>
      <protection hidden="1"/>
    </xf>
    <xf numFmtId="0" fontId="114" fillId="0" borderId="7" xfId="1" applyFont="1" applyBorder="1" applyAlignment="1" applyProtection="1">
      <alignment horizontal="center" vertical="center"/>
      <protection hidden="1"/>
    </xf>
    <xf numFmtId="0" fontId="114" fillId="0" borderId="15" xfId="1" applyFont="1" applyBorder="1" applyAlignment="1" applyProtection="1">
      <alignment horizontal="center" vertical="center"/>
      <protection hidden="1"/>
    </xf>
    <xf numFmtId="0" fontId="114" fillId="0" borderId="19" xfId="1" applyFont="1" applyBorder="1" applyAlignment="1" applyProtection="1">
      <alignment horizontal="center" vertical="center"/>
      <protection hidden="1"/>
    </xf>
    <xf numFmtId="0" fontId="45" fillId="0" borderId="18" xfId="1" applyFont="1" applyBorder="1" applyAlignment="1" applyProtection="1">
      <alignment horizontal="distributed" vertical="center" wrapText="1"/>
      <protection hidden="1"/>
    </xf>
    <xf numFmtId="0" fontId="45" fillId="0" borderId="1" xfId="1" applyFont="1" applyBorder="1" applyAlignment="1" applyProtection="1">
      <alignment horizontal="distributed" vertical="center" wrapText="1"/>
      <protection hidden="1"/>
    </xf>
    <xf numFmtId="0" fontId="45" fillId="0" borderId="14" xfId="1" applyFont="1" applyBorder="1" applyAlignment="1" applyProtection="1">
      <alignment horizontal="distributed" vertical="center" wrapText="1"/>
      <protection hidden="1"/>
    </xf>
    <xf numFmtId="0" fontId="45" fillId="0" borderId="15" xfId="1" applyFont="1" applyBorder="1" applyAlignment="1" applyProtection="1">
      <alignment horizontal="distributed" vertical="center" wrapText="1"/>
      <protection hidden="1"/>
    </xf>
    <xf numFmtId="0" fontId="120" fillId="0" borderId="100" xfId="1" applyFont="1" applyBorder="1" applyAlignment="1" applyProtection="1">
      <alignment horizontal="center" vertical="center"/>
      <protection hidden="1"/>
    </xf>
    <xf numFmtId="0" fontId="120" fillId="0" borderId="102" xfId="1" applyFont="1" applyBorder="1" applyAlignment="1" applyProtection="1">
      <alignment horizontal="center" vertical="center"/>
      <protection hidden="1"/>
    </xf>
    <xf numFmtId="0" fontId="120" fillId="0" borderId="110" xfId="1" applyFont="1" applyBorder="1" applyAlignment="1" applyProtection="1">
      <alignment horizontal="center" vertical="center"/>
      <protection hidden="1"/>
    </xf>
    <xf numFmtId="0" fontId="120" fillId="0" borderId="111" xfId="1" applyFont="1" applyBorder="1" applyAlignment="1" applyProtection="1">
      <alignment horizontal="center" vertical="center"/>
      <protection hidden="1"/>
    </xf>
    <xf numFmtId="0" fontId="120" fillId="0" borderId="112" xfId="1" applyFont="1" applyBorder="1" applyAlignment="1" applyProtection="1">
      <alignment horizontal="center" vertical="center"/>
      <protection hidden="1"/>
    </xf>
    <xf numFmtId="0" fontId="121" fillId="0" borderId="0" xfId="1" applyFont="1" applyAlignment="1" applyProtection="1">
      <alignment horizontal="distributed" vertical="center" wrapText="1"/>
      <protection hidden="1"/>
    </xf>
    <xf numFmtId="49" fontId="118" fillId="0" borderId="8" xfId="1" applyNumberFormat="1" applyFont="1" applyBorder="1" applyAlignment="1" applyProtection="1">
      <alignment horizontal="center" vertical="center"/>
      <protection hidden="1"/>
    </xf>
    <xf numFmtId="49" fontId="118" fillId="0" borderId="0" xfId="1" applyNumberFormat="1" applyFont="1" applyAlignment="1" applyProtection="1">
      <alignment horizontal="center" vertical="center"/>
      <protection hidden="1"/>
    </xf>
    <xf numFmtId="49" fontId="118" fillId="0" borderId="7" xfId="1" applyNumberFormat="1" applyFont="1" applyBorder="1" applyAlignment="1" applyProtection="1">
      <alignment horizontal="center" vertical="center"/>
      <protection hidden="1"/>
    </xf>
    <xf numFmtId="0" fontId="114" fillId="0" borderId="23" xfId="1" applyFont="1" applyBorder="1" applyAlignment="1" applyProtection="1">
      <alignment horizontal="center" vertical="center"/>
      <protection hidden="1"/>
    </xf>
    <xf numFmtId="0" fontId="114" fillId="0" borderId="12" xfId="1" applyFont="1" applyBorder="1" applyAlignment="1" applyProtection="1">
      <alignment horizontal="center" vertical="center"/>
      <protection hidden="1"/>
    </xf>
    <xf numFmtId="0" fontId="114" fillId="0" borderId="17" xfId="1" applyFont="1" applyBorder="1" applyAlignment="1" applyProtection="1">
      <alignment horizontal="center" vertical="center"/>
      <protection hidden="1"/>
    </xf>
    <xf numFmtId="0" fontId="114" fillId="0" borderId="8" xfId="1" applyFont="1" applyBorder="1" applyAlignment="1" applyProtection="1">
      <alignment horizontal="center" vertical="center"/>
      <protection hidden="1"/>
    </xf>
    <xf numFmtId="0" fontId="114" fillId="0" borderId="6" xfId="1" applyFont="1" applyBorder="1" applyAlignment="1" applyProtection="1">
      <alignment horizontal="center" vertical="center"/>
      <protection hidden="1"/>
    </xf>
    <xf numFmtId="0" fontId="114" fillId="0" borderId="14" xfId="1" applyFont="1" applyBorder="1" applyAlignment="1" applyProtection="1">
      <alignment horizontal="center" vertical="center"/>
      <protection hidden="1"/>
    </xf>
    <xf numFmtId="0" fontId="114" fillId="0" borderId="21" xfId="1" applyFont="1" applyBorder="1" applyAlignment="1" applyProtection="1">
      <alignment horizontal="center" vertical="center"/>
      <protection hidden="1"/>
    </xf>
    <xf numFmtId="0" fontId="46" fillId="0" borderId="1" xfId="1" applyFont="1" applyBorder="1" applyAlignment="1" applyProtection="1">
      <alignment horizontal="center" vertical="center" wrapText="1"/>
      <protection hidden="1"/>
    </xf>
    <xf numFmtId="0" fontId="46" fillId="0" borderId="0" xfId="1" applyFont="1" applyAlignment="1" applyProtection="1">
      <alignment horizontal="center" vertical="center" wrapText="1"/>
      <protection hidden="1"/>
    </xf>
    <xf numFmtId="0" fontId="113" fillId="0" borderId="151" xfId="1" applyFont="1" applyBorder="1" applyAlignment="1" applyProtection="1">
      <alignment horizontal="distributed" vertical="center"/>
      <protection hidden="1"/>
    </xf>
    <xf numFmtId="0" fontId="113" fillId="0" borderId="0" xfId="1" applyFont="1" applyAlignment="1" applyProtection="1">
      <alignment horizontal="distributed" vertical="center"/>
      <protection hidden="1"/>
    </xf>
    <xf numFmtId="0" fontId="99" fillId="0" borderId="0" xfId="1" applyFont="1" applyAlignment="1" applyProtection="1">
      <alignment horizontal="distributed" vertical="distributed" wrapText="1"/>
      <protection hidden="1"/>
    </xf>
    <xf numFmtId="49" fontId="113" fillId="0" borderId="0" xfId="1" applyNumberFormat="1" applyFont="1" applyAlignment="1" applyProtection="1">
      <alignment horizontal="center" vertical="center" wrapText="1"/>
      <protection hidden="1"/>
    </xf>
    <xf numFmtId="0" fontId="114" fillId="0" borderId="22" xfId="1" applyFont="1" applyBorder="1" applyAlignment="1" applyProtection="1">
      <alignment horizontal="center" vertical="center"/>
      <protection hidden="1"/>
    </xf>
    <xf numFmtId="0" fontId="114" fillId="0" borderId="10" xfId="1" applyFont="1" applyBorder="1" applyAlignment="1" applyProtection="1">
      <alignment horizontal="center" vertical="center"/>
      <protection hidden="1"/>
    </xf>
    <xf numFmtId="0" fontId="114" fillId="0" borderId="11" xfId="1" applyFont="1" applyBorder="1" applyAlignment="1" applyProtection="1">
      <alignment horizontal="center" vertical="center"/>
      <protection hidden="1"/>
    </xf>
    <xf numFmtId="49" fontId="118" fillId="0" borderId="5" xfId="1" applyNumberFormat="1" applyFont="1" applyBorder="1" applyAlignment="1" applyProtection="1">
      <alignment horizontal="center" vertical="center"/>
      <protection hidden="1"/>
    </xf>
    <xf numFmtId="49" fontId="118" fillId="0" borderId="6" xfId="1" applyNumberFormat="1" applyFont="1" applyBorder="1" applyAlignment="1" applyProtection="1">
      <alignment horizontal="center" vertical="center"/>
      <protection hidden="1"/>
    </xf>
    <xf numFmtId="0" fontId="114" fillId="0" borderId="18" xfId="1" applyFont="1" applyBorder="1" applyAlignment="1" applyProtection="1">
      <alignment horizontal="center" vertical="center"/>
      <protection hidden="1"/>
    </xf>
    <xf numFmtId="0" fontId="114" fillId="0" borderId="3" xfId="1" applyFont="1" applyBorder="1" applyAlignment="1" applyProtection="1">
      <alignment horizontal="center" vertical="center"/>
      <protection hidden="1"/>
    </xf>
    <xf numFmtId="0" fontId="118" fillId="0" borderId="5" xfId="1" applyFont="1" applyBorder="1" applyAlignment="1" applyProtection="1">
      <alignment horizontal="center" vertical="center"/>
      <protection hidden="1"/>
    </xf>
    <xf numFmtId="0" fontId="118" fillId="0" borderId="0" xfId="1" applyFont="1" applyAlignment="1" applyProtection="1">
      <alignment horizontal="center" vertical="center"/>
      <protection hidden="1"/>
    </xf>
    <xf numFmtId="0" fontId="118" fillId="0" borderId="6" xfId="1" applyFont="1" applyBorder="1" applyAlignment="1" applyProtection="1">
      <alignment horizontal="center" vertical="center"/>
      <protection hidden="1"/>
    </xf>
    <xf numFmtId="0" fontId="118" fillId="0" borderId="26" xfId="1" applyFont="1" applyBorder="1" applyAlignment="1" applyProtection="1">
      <alignment horizontal="center" vertical="center"/>
      <protection hidden="1"/>
    </xf>
    <xf numFmtId="0" fontId="118" fillId="0" borderId="15" xfId="1" applyFont="1" applyBorder="1" applyAlignment="1" applyProtection="1">
      <alignment horizontal="center" vertical="center"/>
      <protection hidden="1"/>
    </xf>
    <xf numFmtId="0" fontId="118" fillId="0" borderId="21" xfId="1" applyFont="1" applyBorder="1" applyAlignment="1" applyProtection="1">
      <alignment horizontal="center" vertical="center"/>
      <protection hidden="1"/>
    </xf>
    <xf numFmtId="0" fontId="101" fillId="0" borderId="0" xfId="1" applyFont="1" applyAlignment="1" applyProtection="1">
      <alignment horizontal="distributed" vertical="center" wrapText="1"/>
      <protection hidden="1"/>
    </xf>
    <xf numFmtId="0" fontId="114" fillId="0" borderId="16" xfId="1" applyFont="1" applyBorder="1" applyAlignment="1" applyProtection="1">
      <alignment horizontal="center" vertical="center"/>
      <protection hidden="1"/>
    </xf>
    <xf numFmtId="0" fontId="114" fillId="0" borderId="5" xfId="1" applyFont="1" applyBorder="1" applyAlignment="1" applyProtection="1">
      <alignment horizontal="center" vertical="center"/>
      <protection hidden="1"/>
    </xf>
    <xf numFmtId="0" fontId="114" fillId="0" borderId="9" xfId="1" applyFont="1" applyBorder="1" applyAlignment="1" applyProtection="1">
      <alignment horizontal="center" vertical="center"/>
      <protection hidden="1"/>
    </xf>
    <xf numFmtId="0" fontId="127" fillId="0" borderId="12" xfId="0" applyFont="1" applyBorder="1" applyAlignment="1" applyProtection="1">
      <alignment vertical="center"/>
      <protection hidden="1"/>
    </xf>
    <xf numFmtId="0" fontId="127" fillId="0" borderId="17" xfId="0" applyFont="1" applyBorder="1" applyAlignment="1" applyProtection="1">
      <alignment vertical="center"/>
      <protection hidden="1"/>
    </xf>
    <xf numFmtId="0" fontId="127" fillId="0" borderId="5" xfId="0" applyFont="1" applyBorder="1" applyAlignment="1" applyProtection="1">
      <alignment vertical="center"/>
      <protection hidden="1"/>
    </xf>
    <xf numFmtId="0" fontId="127" fillId="0" borderId="0" xfId="0" applyFont="1" applyAlignment="1" applyProtection="1">
      <alignment vertical="center"/>
      <protection hidden="1"/>
    </xf>
    <xf numFmtId="0" fontId="127" fillId="0" borderId="6" xfId="0" applyFont="1" applyBorder="1" applyAlignment="1" applyProtection="1">
      <alignment vertical="center"/>
      <protection hidden="1"/>
    </xf>
    <xf numFmtId="0" fontId="56" fillId="0" borderId="0" xfId="1" applyFont="1" applyAlignment="1" applyProtection="1">
      <alignment horizontal="center" vertical="center"/>
      <protection hidden="1"/>
    </xf>
    <xf numFmtId="0" fontId="120" fillId="0" borderId="0" xfId="1" applyFont="1" applyAlignment="1" applyProtection="1">
      <alignment horizontal="center" vertical="center"/>
      <protection hidden="1"/>
    </xf>
    <xf numFmtId="0" fontId="56" fillId="0" borderId="6" xfId="1" applyFont="1" applyBorder="1" applyAlignment="1" applyProtection="1">
      <alignment horizontal="center" vertical="center"/>
      <protection hidden="1"/>
    </xf>
    <xf numFmtId="0" fontId="118" fillId="0" borderId="7" xfId="1" applyFont="1" applyBorder="1" applyAlignment="1" applyProtection="1">
      <alignment horizontal="center" vertical="center"/>
      <protection hidden="1"/>
    </xf>
    <xf numFmtId="0" fontId="96" fillId="0" borderId="16" xfId="1" applyFont="1" applyBorder="1" applyAlignment="1" applyProtection="1">
      <alignment horizontal="center" vertical="center" textRotation="255"/>
      <protection hidden="1"/>
    </xf>
    <xf numFmtId="0" fontId="96" fillId="0" borderId="17" xfId="1" applyFont="1" applyBorder="1" applyAlignment="1" applyProtection="1">
      <alignment horizontal="center" vertical="center" textRotation="255"/>
      <protection hidden="1"/>
    </xf>
    <xf numFmtId="0" fontId="96" fillId="0" borderId="5" xfId="1" applyFont="1" applyBorder="1" applyAlignment="1" applyProtection="1">
      <alignment horizontal="center" vertical="center" textRotation="255"/>
      <protection hidden="1"/>
    </xf>
    <xf numFmtId="0" fontId="96" fillId="0" borderId="6" xfId="1" applyFont="1" applyBorder="1" applyAlignment="1" applyProtection="1">
      <alignment horizontal="center" vertical="center" textRotation="255"/>
      <protection hidden="1"/>
    </xf>
    <xf numFmtId="0" fontId="96" fillId="0" borderId="9" xfId="1" applyFont="1" applyBorder="1" applyAlignment="1" applyProtection="1">
      <alignment horizontal="center" vertical="center" textRotation="255"/>
      <protection hidden="1"/>
    </xf>
    <xf numFmtId="0" fontId="96" fillId="0" borderId="11" xfId="1" applyFont="1" applyBorder="1" applyAlignment="1" applyProtection="1">
      <alignment horizontal="center" vertical="center" textRotation="255"/>
      <protection hidden="1"/>
    </xf>
    <xf numFmtId="0" fontId="127" fillId="0" borderId="9" xfId="0" applyFont="1" applyBorder="1" applyAlignment="1" applyProtection="1">
      <alignment vertical="center"/>
      <protection hidden="1"/>
    </xf>
    <xf numFmtId="0" fontId="127" fillId="0" borderId="10" xfId="0" applyFont="1" applyBorder="1" applyAlignment="1" applyProtection="1">
      <alignment vertical="center"/>
      <protection hidden="1"/>
    </xf>
    <xf numFmtId="0" fontId="127" fillId="0" borderId="11" xfId="0" applyFont="1" applyBorder="1" applyAlignment="1" applyProtection="1">
      <alignment vertical="center"/>
      <protection hidden="1"/>
    </xf>
    <xf numFmtId="0" fontId="101" fillId="0" borderId="0" xfId="1" applyFont="1" applyAlignment="1" applyProtection="1">
      <alignment horizontal="distributed" vertical="center"/>
      <protection hidden="1"/>
    </xf>
    <xf numFmtId="0" fontId="118" fillId="0" borderId="8" xfId="1" applyFont="1" applyBorder="1" applyAlignment="1" applyProtection="1">
      <alignment horizontal="center" vertical="center"/>
      <protection hidden="1"/>
    </xf>
    <xf numFmtId="0" fontId="114" fillId="0" borderId="16" xfId="1" applyFont="1" applyBorder="1" applyAlignment="1" applyProtection="1">
      <alignment horizontal="distributed" vertical="center"/>
      <protection hidden="1"/>
    </xf>
    <xf numFmtId="49" fontId="121" fillId="0" borderId="8" xfId="1" applyNumberFormat="1" applyFont="1" applyBorder="1" applyAlignment="1" applyProtection="1">
      <alignment horizontal="center" vertical="center"/>
      <protection hidden="1"/>
    </xf>
    <xf numFmtId="49" fontId="121" fillId="0" borderId="0" xfId="1" applyNumberFormat="1" applyFont="1" applyAlignment="1" applyProtection="1">
      <alignment horizontal="center" vertical="center"/>
      <protection hidden="1"/>
    </xf>
    <xf numFmtId="0" fontId="135" fillId="0" borderId="0" xfId="1" applyFont="1" applyAlignment="1" applyProtection="1">
      <alignment horizontal="center" vertical="center" textRotation="255"/>
      <protection hidden="1"/>
    </xf>
    <xf numFmtId="0" fontId="119" fillId="0" borderId="0" xfId="1" applyFont="1" applyAlignment="1" applyProtection="1">
      <alignment horizontal="distributed" vertical="center" wrapText="1"/>
      <protection hidden="1"/>
    </xf>
    <xf numFmtId="0" fontId="101" fillId="0" borderId="151" xfId="1" applyFont="1" applyBorder="1" applyAlignment="1" applyProtection="1">
      <alignment horizontal="distributed" vertical="center"/>
      <protection hidden="1"/>
    </xf>
    <xf numFmtId="0" fontId="104" fillId="0" borderId="7" xfId="1" applyFont="1" applyBorder="1" applyAlignment="1" applyProtection="1">
      <alignment horizontal="center" vertical="center"/>
      <protection hidden="1"/>
    </xf>
    <xf numFmtId="0" fontId="29" fillId="2" borderId="66" xfId="2" applyFont="1" applyFill="1" applyBorder="1" applyAlignment="1" applyProtection="1">
      <alignment horizontal="center" vertical="center"/>
      <protection hidden="1"/>
    </xf>
    <xf numFmtId="0" fontId="29" fillId="2" borderId="77" xfId="2" applyFont="1" applyFill="1" applyBorder="1" applyAlignment="1" applyProtection="1">
      <alignment horizontal="center" vertical="center"/>
      <protection hidden="1"/>
    </xf>
    <xf numFmtId="0" fontId="60" fillId="2" borderId="61" xfId="2" applyFont="1" applyFill="1" applyBorder="1" applyAlignment="1" applyProtection="1">
      <alignment horizontal="distributed" vertical="center" indent="1"/>
      <protection hidden="1"/>
    </xf>
    <xf numFmtId="0" fontId="60" fillId="2" borderId="62" xfId="2" applyFont="1" applyFill="1" applyBorder="1" applyAlignment="1" applyProtection="1">
      <alignment horizontal="distributed" vertical="center" indent="1"/>
      <protection hidden="1"/>
    </xf>
    <xf numFmtId="0" fontId="60" fillId="2" borderId="70" xfId="2" applyFont="1" applyFill="1" applyBorder="1" applyAlignment="1" applyProtection="1">
      <alignment horizontal="distributed" vertical="center" indent="1"/>
      <protection hidden="1"/>
    </xf>
    <xf numFmtId="0" fontId="5" fillId="2" borderId="62" xfId="2" applyFont="1" applyFill="1" applyBorder="1" applyAlignment="1" applyProtection="1">
      <alignment horizontal="center" vertical="center"/>
      <protection hidden="1"/>
    </xf>
    <xf numFmtId="49" fontId="137" fillId="2" borderId="62" xfId="2" applyNumberFormat="1" applyFont="1" applyFill="1" applyBorder="1" applyAlignment="1" applyProtection="1">
      <alignment horizontal="left" vertical="center"/>
      <protection hidden="1"/>
    </xf>
    <xf numFmtId="0" fontId="137" fillId="2" borderId="70" xfId="2" applyFont="1" applyFill="1" applyBorder="1" applyAlignment="1" applyProtection="1">
      <alignment horizontal="left" vertical="center"/>
      <protection hidden="1"/>
    </xf>
    <xf numFmtId="0" fontId="3" fillId="2" borderId="61" xfId="2" applyFont="1" applyFill="1" applyBorder="1" applyAlignment="1" applyProtection="1">
      <alignment horizontal="distributed" vertical="center" wrapText="1" indent="1"/>
      <protection hidden="1"/>
    </xf>
    <xf numFmtId="0" fontId="3" fillId="2" borderId="62" xfId="2" applyFont="1" applyFill="1" applyBorder="1" applyAlignment="1" applyProtection="1">
      <alignment horizontal="distributed" vertical="center" wrapText="1" indent="1"/>
      <protection hidden="1"/>
    </xf>
    <xf numFmtId="0" fontId="3" fillId="2" borderId="70" xfId="2" applyFont="1" applyFill="1" applyBorder="1" applyAlignment="1" applyProtection="1">
      <alignment horizontal="distributed" vertical="center" wrapText="1" indent="1"/>
      <protection hidden="1"/>
    </xf>
    <xf numFmtId="0" fontId="92" fillId="2" borderId="16" xfId="2" applyFont="1" applyFill="1" applyBorder="1" applyAlignment="1" applyProtection="1">
      <alignment horizontal="center" vertical="center" shrinkToFit="1"/>
      <protection hidden="1"/>
    </xf>
    <xf numFmtId="0" fontId="92" fillId="2" borderId="12" xfId="2" applyFont="1" applyFill="1" applyBorder="1" applyAlignment="1" applyProtection="1">
      <alignment horizontal="center" vertical="center" shrinkToFit="1"/>
      <protection hidden="1"/>
    </xf>
    <xf numFmtId="0" fontId="92" fillId="2" borderId="17" xfId="2" applyFont="1" applyFill="1" applyBorder="1" applyAlignment="1" applyProtection="1">
      <alignment horizontal="center" vertical="center" shrinkToFit="1"/>
      <protection hidden="1"/>
    </xf>
    <xf numFmtId="0" fontId="60" fillId="2" borderId="16" xfId="2" applyFont="1" applyFill="1" applyBorder="1" applyAlignment="1" applyProtection="1">
      <alignment horizontal="distributed" vertical="center" wrapText="1" indent="2"/>
      <protection hidden="1"/>
    </xf>
    <xf numFmtId="0" fontId="60" fillId="2" borderId="12" xfId="2" applyFont="1" applyFill="1" applyBorder="1" applyAlignment="1" applyProtection="1">
      <alignment horizontal="distributed" vertical="center" wrapText="1" indent="2"/>
      <protection hidden="1"/>
    </xf>
    <xf numFmtId="0" fontId="60" fillId="2" borderId="9" xfId="2" applyFont="1" applyFill="1" applyBorder="1" applyAlignment="1" applyProtection="1">
      <alignment horizontal="distributed" vertical="center" wrapText="1" indent="2"/>
      <protection hidden="1"/>
    </xf>
    <xf numFmtId="0" fontId="60" fillId="2" borderId="10" xfId="2" applyFont="1" applyFill="1" applyBorder="1" applyAlignment="1" applyProtection="1">
      <alignment horizontal="distributed" vertical="center" wrapText="1" indent="2"/>
      <protection hidden="1"/>
    </xf>
    <xf numFmtId="0" fontId="3" fillId="2" borderId="16" xfId="2" applyFont="1" applyFill="1" applyBorder="1" applyAlignment="1" applyProtection="1">
      <alignment horizontal="distributed" indent="1"/>
      <protection hidden="1"/>
    </xf>
    <xf numFmtId="0" fontId="3" fillId="2" borderId="12" xfId="2" applyFont="1" applyFill="1" applyBorder="1" applyAlignment="1" applyProtection="1">
      <alignment horizontal="distributed" indent="1"/>
      <protection hidden="1"/>
    </xf>
    <xf numFmtId="0" fontId="3" fillId="2" borderId="49" xfId="2" applyFont="1" applyFill="1" applyBorder="1" applyAlignment="1" applyProtection="1">
      <alignment horizontal="distributed" indent="1"/>
      <protection hidden="1"/>
    </xf>
    <xf numFmtId="0" fontId="60" fillId="2" borderId="58" xfId="2" applyFont="1" applyFill="1" applyBorder="1" applyAlignment="1" applyProtection="1">
      <alignment horizontal="distributed" indent="1"/>
      <protection hidden="1"/>
    </xf>
    <xf numFmtId="0" fontId="60" fillId="2" borderId="12" xfId="2" applyFont="1" applyFill="1" applyBorder="1" applyAlignment="1" applyProtection="1">
      <alignment horizontal="distributed" indent="1"/>
      <protection hidden="1"/>
    </xf>
    <xf numFmtId="0" fontId="60" fillId="2" borderId="17" xfId="2" applyFont="1" applyFill="1" applyBorder="1" applyAlignment="1" applyProtection="1">
      <alignment horizontal="distributed" indent="1"/>
      <protection hidden="1"/>
    </xf>
    <xf numFmtId="0" fontId="42" fillId="2" borderId="16" xfId="2" applyFont="1" applyFill="1" applyBorder="1" applyAlignment="1" applyProtection="1">
      <alignment horizontal="distributed" indent="1" shrinkToFit="1"/>
      <protection hidden="1"/>
    </xf>
    <xf numFmtId="0" fontId="42" fillId="2" borderId="12" xfId="2" applyFont="1" applyFill="1" applyBorder="1" applyAlignment="1" applyProtection="1">
      <alignment horizontal="distributed" indent="1" shrinkToFit="1"/>
      <protection hidden="1"/>
    </xf>
    <xf numFmtId="0" fontId="42" fillId="2" borderId="17" xfId="2" applyFont="1" applyFill="1" applyBorder="1" applyAlignment="1" applyProtection="1">
      <alignment horizontal="distributed" indent="1" shrinkToFit="1"/>
      <protection hidden="1"/>
    </xf>
    <xf numFmtId="0" fontId="3" fillId="2" borderId="9" xfId="2" applyFont="1" applyFill="1" applyBorder="1" applyAlignment="1" applyProtection="1">
      <alignment horizontal="center" vertical="center"/>
      <protection hidden="1"/>
    </xf>
    <xf numFmtId="0" fontId="3" fillId="2" borderId="10" xfId="2" applyFont="1" applyFill="1" applyBorder="1" applyAlignment="1" applyProtection="1">
      <alignment horizontal="center" vertical="center"/>
      <protection hidden="1"/>
    </xf>
    <xf numFmtId="0" fontId="3" fillId="2" borderId="60" xfId="2" applyFont="1" applyFill="1" applyBorder="1" applyAlignment="1" applyProtection="1">
      <alignment horizontal="center" vertical="center"/>
      <protection hidden="1"/>
    </xf>
    <xf numFmtId="0" fontId="60" fillId="2" borderId="59" xfId="2" applyFont="1" applyFill="1" applyBorder="1" applyAlignment="1" applyProtection="1">
      <alignment horizontal="center" vertical="center" wrapText="1"/>
      <protection hidden="1"/>
    </xf>
    <xf numFmtId="0" fontId="60" fillId="2" borderId="10" xfId="2" applyFont="1" applyFill="1" applyBorder="1" applyAlignment="1" applyProtection="1">
      <alignment horizontal="center" vertical="center" wrapText="1"/>
      <protection hidden="1"/>
    </xf>
    <xf numFmtId="0" fontId="60" fillId="2" borderId="11" xfId="2" applyFont="1" applyFill="1" applyBorder="1" applyAlignment="1" applyProtection="1">
      <alignment horizontal="center" vertical="center" wrapText="1"/>
      <protection hidden="1"/>
    </xf>
    <xf numFmtId="0" fontId="60" fillId="2" borderId="9" xfId="2" applyFont="1" applyFill="1" applyBorder="1" applyAlignment="1" applyProtection="1">
      <alignment horizontal="center" vertical="center" wrapText="1"/>
      <protection hidden="1"/>
    </xf>
    <xf numFmtId="0" fontId="60" fillId="2" borderId="42" xfId="2" applyFont="1" applyFill="1" applyBorder="1" applyAlignment="1" applyProtection="1">
      <alignment horizontal="distributed" vertical="center"/>
      <protection hidden="1"/>
    </xf>
    <xf numFmtId="176" fontId="88" fillId="2" borderId="50" xfId="2" applyNumberFormat="1" applyFont="1" applyFill="1" applyBorder="1" applyAlignment="1" applyProtection="1">
      <alignment horizontal="right"/>
      <protection hidden="1"/>
    </xf>
    <xf numFmtId="176" fontId="88" fillId="2" borderId="42" xfId="2" applyNumberFormat="1" applyFont="1" applyFill="1" applyBorder="1" applyAlignment="1" applyProtection="1">
      <alignment horizontal="right"/>
      <protection hidden="1"/>
    </xf>
    <xf numFmtId="176" fontId="88" fillId="2" borderId="33" xfId="2" applyNumberFormat="1" applyFont="1" applyFill="1" applyBorder="1" applyAlignment="1" applyProtection="1">
      <alignment horizontal="right"/>
      <protection hidden="1"/>
    </xf>
    <xf numFmtId="176" fontId="88" fillId="2" borderId="38" xfId="2" applyNumberFormat="1" applyFont="1" applyFill="1" applyBorder="1" applyAlignment="1" applyProtection="1">
      <alignment horizontal="right"/>
      <protection hidden="1"/>
    </xf>
    <xf numFmtId="176" fontId="88" fillId="2" borderId="41" xfId="2" applyNumberFormat="1" applyFont="1" applyFill="1" applyBorder="1" applyAlignment="1" applyProtection="1">
      <alignment horizontal="right"/>
      <protection hidden="1"/>
    </xf>
    <xf numFmtId="0" fontId="60" fillId="2" borderId="12" xfId="2" applyFont="1" applyFill="1" applyBorder="1" applyAlignment="1" applyProtection="1">
      <alignment horizontal="distributed" vertical="center"/>
      <protection hidden="1"/>
    </xf>
    <xf numFmtId="0" fontId="60" fillId="2" borderId="39" xfId="2" applyFont="1" applyFill="1" applyBorder="1" applyAlignment="1" applyProtection="1">
      <alignment horizontal="distributed" vertical="center"/>
      <protection hidden="1"/>
    </xf>
    <xf numFmtId="0" fontId="60" fillId="2" borderId="74" xfId="2" applyFont="1" applyFill="1" applyBorder="1" applyAlignment="1" applyProtection="1">
      <alignment horizontal="center" vertical="center"/>
      <protection hidden="1"/>
    </xf>
    <xf numFmtId="0" fontId="60" fillId="2" borderId="73" xfId="2" applyFont="1" applyFill="1" applyBorder="1" applyAlignment="1" applyProtection="1">
      <alignment horizontal="center" vertical="center"/>
      <protection hidden="1"/>
    </xf>
    <xf numFmtId="0" fontId="63" fillId="2" borderId="12" xfId="2" applyFont="1" applyFill="1" applyBorder="1" applyAlignment="1" applyProtection="1">
      <alignment horizontal="right" vertical="top"/>
      <protection hidden="1"/>
    </xf>
    <xf numFmtId="0" fontId="29" fillId="2" borderId="12" xfId="2" applyFont="1" applyFill="1" applyBorder="1" applyAlignment="1" applyProtection="1">
      <alignment horizontal="right" vertical="top"/>
      <protection hidden="1"/>
    </xf>
    <xf numFmtId="0" fontId="29" fillId="2" borderId="49" xfId="2" applyFont="1" applyFill="1" applyBorder="1" applyAlignment="1" applyProtection="1">
      <alignment horizontal="right" vertical="top"/>
      <protection hidden="1"/>
    </xf>
    <xf numFmtId="176" fontId="88" fillId="2" borderId="63" xfId="2" applyNumberFormat="1" applyFont="1" applyFill="1" applyBorder="1" applyAlignment="1" applyProtection="1">
      <alignment horizontal="right" vertical="center"/>
      <protection hidden="1"/>
    </xf>
    <xf numFmtId="176" fontId="88" fillId="2" borderId="39" xfId="2" applyNumberFormat="1" applyFont="1" applyFill="1" applyBorder="1" applyAlignment="1" applyProtection="1">
      <alignment horizontal="right" vertical="center"/>
      <protection hidden="1"/>
    </xf>
    <xf numFmtId="176" fontId="88" fillId="2" borderId="53" xfId="2" applyNumberFormat="1" applyFont="1" applyFill="1" applyBorder="1" applyAlignment="1" applyProtection="1">
      <alignment horizontal="right" vertical="center"/>
      <protection hidden="1"/>
    </xf>
    <xf numFmtId="176" fontId="88" fillId="2" borderId="65" xfId="2" applyNumberFormat="1" applyFont="1" applyFill="1" applyBorder="1" applyAlignment="1" applyProtection="1">
      <alignment horizontal="right" vertical="center"/>
      <protection hidden="1"/>
    </xf>
    <xf numFmtId="176" fontId="88" fillId="2" borderId="40" xfId="2" applyNumberFormat="1" applyFont="1" applyFill="1" applyBorder="1" applyAlignment="1" applyProtection="1">
      <alignment horizontal="right" vertical="center"/>
      <protection hidden="1"/>
    </xf>
    <xf numFmtId="0" fontId="60" fillId="2" borderId="39" xfId="2" applyFont="1" applyFill="1" applyBorder="1" applyAlignment="1" applyProtection="1">
      <alignment horizontal="distributed" vertical="center" wrapText="1"/>
      <protection hidden="1"/>
    </xf>
    <xf numFmtId="176" fontId="88" fillId="2" borderId="5" xfId="2" applyNumberFormat="1" applyFont="1" applyFill="1" applyBorder="1" applyAlignment="1" applyProtection="1">
      <alignment horizontal="right"/>
      <protection hidden="1"/>
    </xf>
    <xf numFmtId="176" fontId="88" fillId="2" borderId="0" xfId="2" applyNumberFormat="1" applyFont="1" applyFill="1" applyAlignment="1" applyProtection="1">
      <alignment horizontal="right"/>
      <protection hidden="1"/>
    </xf>
    <xf numFmtId="176" fontId="88" fillId="2" borderId="6" xfId="2" applyNumberFormat="1" applyFont="1" applyFill="1" applyBorder="1" applyAlignment="1" applyProtection="1">
      <alignment horizontal="right"/>
      <protection hidden="1"/>
    </xf>
    <xf numFmtId="0" fontId="29" fillId="2" borderId="42" xfId="2" applyFont="1" applyFill="1" applyBorder="1" applyAlignment="1" applyProtection="1">
      <alignment horizontal="distributed" vertical="center"/>
      <protection hidden="1"/>
    </xf>
    <xf numFmtId="0" fontId="60" fillId="2" borderId="57" xfId="2" applyFont="1" applyFill="1" applyBorder="1" applyAlignment="1" applyProtection="1">
      <alignment horizontal="center" vertical="distributed" textRotation="255" indent="2"/>
      <protection hidden="1"/>
    </xf>
    <xf numFmtId="0" fontId="60" fillId="2" borderId="52" xfId="2" applyFont="1" applyFill="1" applyBorder="1" applyAlignment="1" applyProtection="1">
      <alignment horizontal="center" vertical="distributed" textRotation="255" indent="2"/>
      <protection hidden="1"/>
    </xf>
    <xf numFmtId="0" fontId="60" fillId="2" borderId="5" xfId="2" applyFont="1" applyFill="1" applyBorder="1" applyAlignment="1" applyProtection="1">
      <alignment horizontal="center" vertical="distributed" textRotation="255" indent="2"/>
      <protection hidden="1"/>
    </xf>
    <xf numFmtId="0" fontId="60" fillId="2" borderId="56" xfId="2" applyFont="1" applyFill="1" applyBorder="1" applyAlignment="1" applyProtection="1">
      <alignment horizontal="center" vertical="distributed" textRotation="255" indent="2"/>
      <protection hidden="1"/>
    </xf>
    <xf numFmtId="0" fontId="60" fillId="2" borderId="63" xfId="2" applyFont="1" applyFill="1" applyBorder="1" applyAlignment="1" applyProtection="1">
      <alignment horizontal="center" vertical="distributed" textRotation="255" indent="2"/>
      <protection hidden="1"/>
    </xf>
    <xf numFmtId="0" fontId="60" fillId="2" borderId="53" xfId="2" applyFont="1" applyFill="1" applyBorder="1" applyAlignment="1" applyProtection="1">
      <alignment horizontal="center" vertical="distributed" textRotation="255" indent="2"/>
      <protection hidden="1"/>
    </xf>
    <xf numFmtId="0" fontId="60" fillId="2" borderId="55" xfId="2" applyFont="1" applyFill="1" applyBorder="1" applyAlignment="1" applyProtection="1">
      <alignment horizontal="distributed" vertical="center" wrapText="1"/>
      <protection hidden="1"/>
    </xf>
    <xf numFmtId="0" fontId="3" fillId="2" borderId="55" xfId="2" applyFont="1" applyFill="1" applyBorder="1" applyAlignment="1" applyProtection="1">
      <alignment horizontal="distributed" vertical="center" wrapText="1"/>
      <protection hidden="1"/>
    </xf>
    <xf numFmtId="176" fontId="130" fillId="2" borderId="50" xfId="2" applyNumberFormat="1" applyFont="1" applyFill="1" applyBorder="1" applyAlignment="1" applyProtection="1">
      <alignment horizontal="right"/>
      <protection hidden="1"/>
    </xf>
    <xf numFmtId="176" fontId="130" fillId="2" borderId="42" xfId="2" applyNumberFormat="1" applyFont="1" applyFill="1" applyBorder="1" applyAlignment="1" applyProtection="1">
      <alignment horizontal="right"/>
      <protection hidden="1"/>
    </xf>
    <xf numFmtId="176" fontId="130" fillId="2" borderId="33" xfId="2" applyNumberFormat="1" applyFont="1" applyFill="1" applyBorder="1" applyAlignment="1" applyProtection="1">
      <alignment horizontal="right"/>
      <protection hidden="1"/>
    </xf>
    <xf numFmtId="0" fontId="60" fillId="2" borderId="55" xfId="2" applyFont="1" applyFill="1" applyBorder="1" applyAlignment="1" applyProtection="1">
      <alignment horizontal="distributed" wrapText="1"/>
      <protection hidden="1"/>
    </xf>
    <xf numFmtId="0" fontId="60" fillId="2" borderId="72" xfId="2" applyFont="1" applyFill="1" applyBorder="1" applyAlignment="1" applyProtection="1">
      <alignment horizontal="center" vertical="center"/>
      <protection hidden="1"/>
    </xf>
    <xf numFmtId="176" fontId="88" fillId="2" borderId="57" xfId="2" applyNumberFormat="1" applyFont="1" applyFill="1" applyBorder="1" applyAlignment="1" applyProtection="1">
      <alignment horizontal="right"/>
      <protection hidden="1"/>
    </xf>
    <xf numFmtId="176" fontId="88" fillId="2" borderId="55" xfId="2" applyNumberFormat="1" applyFont="1" applyFill="1" applyBorder="1" applyAlignment="1" applyProtection="1">
      <alignment horizontal="right"/>
      <protection hidden="1"/>
    </xf>
    <xf numFmtId="176" fontId="88" fillId="2" borderId="52" xfId="2" applyNumberFormat="1" applyFont="1" applyFill="1" applyBorder="1" applyAlignment="1" applyProtection="1">
      <alignment horizontal="right"/>
      <protection hidden="1"/>
    </xf>
    <xf numFmtId="176" fontId="88" fillId="2" borderId="63" xfId="2" applyNumberFormat="1" applyFont="1" applyFill="1" applyBorder="1" applyAlignment="1" applyProtection="1">
      <alignment horizontal="right"/>
      <protection hidden="1"/>
    </xf>
    <xf numFmtId="176" fontId="88" fillId="2" borderId="39" xfId="2" applyNumberFormat="1" applyFont="1" applyFill="1" applyBorder="1" applyAlignment="1" applyProtection="1">
      <alignment horizontal="right"/>
      <protection hidden="1"/>
    </xf>
    <xf numFmtId="176" fontId="88" fillId="2" borderId="53" xfId="2" applyNumberFormat="1" applyFont="1" applyFill="1" applyBorder="1" applyAlignment="1" applyProtection="1">
      <alignment horizontal="right"/>
      <protection hidden="1"/>
    </xf>
    <xf numFmtId="176" fontId="88" fillId="2" borderId="54" xfId="2" applyNumberFormat="1" applyFont="1" applyFill="1" applyBorder="1" applyAlignment="1" applyProtection="1">
      <alignment horizontal="right"/>
      <protection hidden="1"/>
    </xf>
    <xf numFmtId="176" fontId="88" fillId="2" borderId="36" xfId="2" applyNumberFormat="1" applyFont="1" applyFill="1" applyBorder="1" applyAlignment="1" applyProtection="1">
      <alignment horizontal="right"/>
      <protection hidden="1"/>
    </xf>
    <xf numFmtId="176" fontId="88" fillId="2" borderId="65" xfId="2" applyNumberFormat="1" applyFont="1" applyFill="1" applyBorder="1" applyAlignment="1" applyProtection="1">
      <alignment horizontal="right"/>
      <protection hidden="1"/>
    </xf>
    <xf numFmtId="176" fontId="88" fillId="2" borderId="40" xfId="2" applyNumberFormat="1" applyFont="1" applyFill="1" applyBorder="1" applyAlignment="1" applyProtection="1">
      <alignment horizontal="right"/>
      <protection hidden="1"/>
    </xf>
    <xf numFmtId="0" fontId="60" fillId="2" borderId="39" xfId="2" applyFont="1" applyFill="1" applyBorder="1" applyAlignment="1" applyProtection="1">
      <alignment horizontal="center" vertical="center"/>
      <protection hidden="1"/>
    </xf>
    <xf numFmtId="0" fontId="60" fillId="2" borderId="55" xfId="2" applyFont="1" applyFill="1" applyBorder="1" applyAlignment="1" applyProtection="1">
      <alignment horizontal="distributed"/>
      <protection hidden="1"/>
    </xf>
    <xf numFmtId="0" fontId="60" fillId="2" borderId="54" xfId="2" applyFont="1" applyFill="1" applyBorder="1" applyAlignment="1" applyProtection="1">
      <alignment horizontal="center" vertical="center"/>
      <protection hidden="1"/>
    </xf>
    <xf numFmtId="0" fontId="60" fillId="2" borderId="65" xfId="2" applyFont="1" applyFill="1" applyBorder="1" applyAlignment="1" applyProtection="1">
      <alignment horizontal="center" vertical="center"/>
      <protection hidden="1"/>
    </xf>
    <xf numFmtId="176" fontId="88" fillId="2" borderId="122" xfId="2" applyNumberFormat="1" applyFont="1" applyFill="1" applyBorder="1" applyAlignment="1" applyProtection="1">
      <alignment horizontal="center"/>
      <protection hidden="1"/>
    </xf>
    <xf numFmtId="176" fontId="88" fillId="2" borderId="116" xfId="2" applyNumberFormat="1" applyFont="1" applyFill="1" applyBorder="1" applyAlignment="1" applyProtection="1">
      <alignment horizontal="center"/>
      <protection hidden="1"/>
    </xf>
    <xf numFmtId="176" fontId="88" fillId="2" borderId="119" xfId="2" applyNumberFormat="1" applyFont="1" applyFill="1" applyBorder="1" applyAlignment="1" applyProtection="1">
      <alignment horizontal="center"/>
      <protection hidden="1"/>
    </xf>
    <xf numFmtId="176" fontId="88" fillId="2" borderId="123" xfId="2" applyNumberFormat="1" applyFont="1" applyFill="1" applyBorder="1" applyAlignment="1" applyProtection="1">
      <alignment horizontal="center"/>
      <protection hidden="1"/>
    </xf>
    <xf numFmtId="176" fontId="88" fillId="2" borderId="118" xfId="2" applyNumberFormat="1" applyFont="1" applyFill="1" applyBorder="1" applyAlignment="1" applyProtection="1">
      <alignment horizontal="center"/>
      <protection hidden="1"/>
    </xf>
    <xf numFmtId="176" fontId="88" fillId="2" borderId="120" xfId="2" applyNumberFormat="1" applyFont="1" applyFill="1" applyBorder="1" applyAlignment="1" applyProtection="1">
      <alignment horizontal="center"/>
      <protection hidden="1"/>
    </xf>
    <xf numFmtId="176" fontId="88" fillId="2" borderId="115" xfId="2" applyNumberFormat="1" applyFont="1" applyFill="1" applyBorder="1" applyAlignment="1" applyProtection="1">
      <alignment horizontal="center"/>
      <protection hidden="1"/>
    </xf>
    <xf numFmtId="176" fontId="88" fillId="2" borderId="121" xfId="2" applyNumberFormat="1" applyFont="1" applyFill="1" applyBorder="1" applyAlignment="1" applyProtection="1">
      <alignment horizontal="center"/>
      <protection hidden="1"/>
    </xf>
    <xf numFmtId="176" fontId="88" fillId="2" borderId="117" xfId="2" applyNumberFormat="1" applyFont="1" applyFill="1" applyBorder="1" applyAlignment="1" applyProtection="1">
      <alignment horizontal="center"/>
      <protection hidden="1"/>
    </xf>
    <xf numFmtId="176" fontId="88" fillId="2" borderId="124" xfId="2" applyNumberFormat="1" applyFont="1" applyFill="1" applyBorder="1" applyAlignment="1" applyProtection="1">
      <alignment horizontal="center"/>
      <protection hidden="1"/>
    </xf>
    <xf numFmtId="0" fontId="60" fillId="2" borderId="39" xfId="2" applyFont="1" applyFill="1" applyBorder="1" applyAlignment="1" applyProtection="1">
      <alignment horizontal="center" vertical="center" wrapText="1"/>
      <protection hidden="1"/>
    </xf>
    <xf numFmtId="0" fontId="60" fillId="2" borderId="53" xfId="2" applyFont="1" applyFill="1" applyBorder="1" applyAlignment="1" applyProtection="1">
      <alignment horizontal="center" vertical="center"/>
      <protection hidden="1"/>
    </xf>
    <xf numFmtId="0" fontId="7" fillId="2" borderId="57" xfId="2" applyFont="1" applyFill="1" applyBorder="1" applyAlignment="1" applyProtection="1">
      <alignment horizontal="center" vertical="distributed" textRotation="255" wrapText="1" justifyLastLine="1"/>
      <protection hidden="1"/>
    </xf>
    <xf numFmtId="0" fontId="7" fillId="2" borderId="55" xfId="2" applyFont="1" applyFill="1" applyBorder="1" applyAlignment="1" applyProtection="1">
      <alignment horizontal="center" vertical="distributed" textRotation="255" wrapText="1" justifyLastLine="1"/>
      <protection hidden="1"/>
    </xf>
    <xf numFmtId="0" fontId="7" fillId="2" borderId="5" xfId="2" applyFont="1" applyFill="1" applyBorder="1" applyAlignment="1" applyProtection="1">
      <alignment horizontal="center" vertical="distributed" textRotation="255" wrapText="1" justifyLastLine="1"/>
      <protection hidden="1"/>
    </xf>
    <xf numFmtId="0" fontId="7" fillId="2" borderId="0" xfId="2" applyFont="1" applyFill="1" applyAlignment="1" applyProtection="1">
      <alignment horizontal="center" vertical="distributed" textRotation="255" wrapText="1" justifyLastLine="1"/>
      <protection hidden="1"/>
    </xf>
    <xf numFmtId="0" fontId="7" fillId="2" borderId="63" xfId="2" applyFont="1" applyFill="1" applyBorder="1" applyAlignment="1" applyProtection="1">
      <alignment horizontal="center" vertical="distributed" textRotation="255" wrapText="1" justifyLastLine="1"/>
      <protection hidden="1"/>
    </xf>
    <xf numFmtId="0" fontId="7" fillId="2" borderId="39" xfId="2" applyFont="1" applyFill="1" applyBorder="1" applyAlignment="1" applyProtection="1">
      <alignment horizontal="center" vertical="distributed" textRotation="255" wrapText="1" justifyLastLine="1"/>
      <protection hidden="1"/>
    </xf>
    <xf numFmtId="0" fontId="60" fillId="2" borderId="57" xfId="2" applyFont="1" applyFill="1" applyBorder="1" applyAlignment="1" applyProtection="1">
      <alignment horizontal="center" vertical="center" textRotation="255"/>
      <protection hidden="1"/>
    </xf>
    <xf numFmtId="0" fontId="60" fillId="2" borderId="52" xfId="2" applyFont="1" applyFill="1" applyBorder="1" applyAlignment="1" applyProtection="1">
      <alignment horizontal="center" vertical="center" textRotation="255"/>
      <protection hidden="1"/>
    </xf>
    <xf numFmtId="0" fontId="60" fillId="2" borderId="9" xfId="2" applyFont="1" applyFill="1" applyBorder="1" applyAlignment="1" applyProtection="1">
      <alignment horizontal="center" vertical="center" textRotation="255"/>
      <protection hidden="1"/>
    </xf>
    <xf numFmtId="0" fontId="60" fillId="2" borderId="60" xfId="2" applyFont="1" applyFill="1" applyBorder="1" applyAlignment="1" applyProtection="1">
      <alignment horizontal="center" vertical="center" textRotation="255"/>
      <protection hidden="1"/>
    </xf>
    <xf numFmtId="176" fontId="88" fillId="2" borderId="125" xfId="2" applyNumberFormat="1" applyFont="1" applyFill="1" applyBorder="1" applyAlignment="1" applyProtection="1">
      <alignment horizontal="center"/>
      <protection hidden="1"/>
    </xf>
    <xf numFmtId="176" fontId="88" fillId="2" borderId="129" xfId="2" applyNumberFormat="1" applyFont="1" applyFill="1" applyBorder="1" applyAlignment="1" applyProtection="1">
      <alignment horizontal="center"/>
      <protection hidden="1"/>
    </xf>
    <xf numFmtId="176" fontId="88" fillId="2" borderId="130" xfId="2" applyNumberFormat="1" applyFont="1" applyFill="1" applyBorder="1" applyAlignment="1" applyProtection="1">
      <alignment horizontal="center"/>
      <protection hidden="1"/>
    </xf>
    <xf numFmtId="176" fontId="88" fillId="2" borderId="131" xfId="2" applyNumberFormat="1" applyFont="1" applyFill="1" applyBorder="1" applyAlignment="1" applyProtection="1">
      <alignment horizontal="center"/>
      <protection hidden="1"/>
    </xf>
    <xf numFmtId="176" fontId="88" fillId="2" borderId="114" xfId="2" applyNumberFormat="1" applyFont="1" applyFill="1" applyBorder="1" applyAlignment="1" applyProtection="1">
      <alignment horizontal="center"/>
      <protection hidden="1"/>
    </xf>
    <xf numFmtId="0" fontId="60" fillId="2" borderId="10" xfId="2" applyFont="1" applyFill="1" applyBorder="1" applyAlignment="1" applyProtection="1">
      <alignment horizontal="distributed" vertical="center"/>
      <protection hidden="1"/>
    </xf>
    <xf numFmtId="176" fontId="88" fillId="2" borderId="132" xfId="2" applyNumberFormat="1" applyFont="1" applyFill="1" applyBorder="1" applyAlignment="1" applyProtection="1">
      <alignment horizontal="center"/>
      <protection hidden="1"/>
    </xf>
    <xf numFmtId="176" fontId="88" fillId="2" borderId="133" xfId="2" applyNumberFormat="1" applyFont="1" applyFill="1" applyBorder="1" applyAlignment="1" applyProtection="1">
      <alignment horizontal="center"/>
      <protection hidden="1"/>
    </xf>
    <xf numFmtId="176" fontId="88" fillId="2" borderId="134" xfId="2" applyNumberFormat="1" applyFont="1" applyFill="1" applyBorder="1" applyAlignment="1" applyProtection="1">
      <alignment horizontal="center"/>
      <protection hidden="1"/>
    </xf>
    <xf numFmtId="176" fontId="88" fillId="2" borderId="135" xfId="2" applyNumberFormat="1" applyFont="1" applyFill="1" applyBorder="1" applyAlignment="1" applyProtection="1">
      <alignment horizontal="center"/>
      <protection hidden="1"/>
    </xf>
    <xf numFmtId="176" fontId="88" fillId="2" borderId="136" xfId="2" applyNumberFormat="1" applyFont="1" applyFill="1" applyBorder="1" applyAlignment="1" applyProtection="1">
      <alignment horizontal="center"/>
      <protection hidden="1"/>
    </xf>
    <xf numFmtId="176" fontId="88" fillId="2" borderId="137" xfId="2" applyNumberFormat="1" applyFont="1" applyFill="1" applyBorder="1" applyAlignment="1" applyProtection="1">
      <alignment horizontal="right"/>
      <protection hidden="1"/>
    </xf>
    <xf numFmtId="176" fontId="88" fillId="2" borderId="46" xfId="2" applyNumberFormat="1" applyFont="1" applyFill="1" applyBorder="1" applyAlignment="1" applyProtection="1">
      <alignment horizontal="right"/>
      <protection hidden="1"/>
    </xf>
    <xf numFmtId="176" fontId="88" fillId="2" borderId="48" xfId="2" applyNumberFormat="1" applyFont="1" applyFill="1" applyBorder="1" applyAlignment="1" applyProtection="1">
      <alignment horizontal="right"/>
      <protection hidden="1"/>
    </xf>
    <xf numFmtId="0" fontId="63" fillId="2" borderId="69" xfId="2" applyFont="1" applyFill="1" applyBorder="1" applyAlignment="1" applyProtection="1">
      <alignment horizontal="center" vertical="center" wrapText="1"/>
      <protection hidden="1"/>
    </xf>
    <xf numFmtId="0" fontId="63" fillId="2" borderId="12" xfId="2" applyFont="1" applyFill="1" applyBorder="1" applyAlignment="1" applyProtection="1">
      <alignment horizontal="distributed" vertical="center" wrapText="1"/>
      <protection hidden="1"/>
    </xf>
    <xf numFmtId="0" fontId="63" fillId="2" borderId="39" xfId="2" applyFont="1" applyFill="1" applyBorder="1" applyAlignment="1" applyProtection="1">
      <alignment horizontal="distributed" vertical="center" wrapText="1"/>
      <protection hidden="1"/>
    </xf>
    <xf numFmtId="0" fontId="63" fillId="2" borderId="74" xfId="2" applyFont="1" applyFill="1" applyBorder="1" applyAlignment="1" applyProtection="1">
      <alignment horizontal="center" vertical="center" wrapText="1"/>
      <protection hidden="1"/>
    </xf>
    <xf numFmtId="0" fontId="63" fillId="2" borderId="73" xfId="2" applyFont="1" applyFill="1" applyBorder="1" applyAlignment="1" applyProtection="1">
      <alignment horizontal="center" vertical="center" wrapText="1"/>
      <protection hidden="1"/>
    </xf>
    <xf numFmtId="176" fontId="89" fillId="2" borderId="63" xfId="2" applyNumberFormat="1" applyFont="1" applyFill="1" applyBorder="1" applyAlignment="1" applyProtection="1">
      <alignment horizontal="right"/>
      <protection hidden="1"/>
    </xf>
    <xf numFmtId="176" fontId="89" fillId="2" borderId="39" xfId="2" applyNumberFormat="1" applyFont="1" applyFill="1" applyBorder="1" applyAlignment="1" applyProtection="1">
      <alignment horizontal="right"/>
      <protection hidden="1"/>
    </xf>
    <xf numFmtId="176" fontId="89" fillId="2" borderId="53" xfId="2" applyNumberFormat="1" applyFont="1" applyFill="1" applyBorder="1" applyAlignment="1" applyProtection="1">
      <alignment horizontal="right"/>
      <protection hidden="1"/>
    </xf>
    <xf numFmtId="176" fontId="89" fillId="2" borderId="65" xfId="2" applyNumberFormat="1" applyFont="1" applyFill="1" applyBorder="1" applyAlignment="1" applyProtection="1">
      <alignment horizontal="right"/>
      <protection hidden="1"/>
    </xf>
    <xf numFmtId="176" fontId="89" fillId="2" borderId="40" xfId="2" applyNumberFormat="1" applyFont="1" applyFill="1" applyBorder="1" applyAlignment="1" applyProtection="1">
      <alignment horizontal="right"/>
      <protection hidden="1"/>
    </xf>
    <xf numFmtId="176" fontId="89" fillId="2" borderId="88" xfId="2" applyNumberFormat="1" applyFont="1" applyFill="1" applyBorder="1" applyAlignment="1" applyProtection="1">
      <alignment horizontal="right"/>
      <protection hidden="1"/>
    </xf>
    <xf numFmtId="0" fontId="7" fillId="2" borderId="62" xfId="2" applyFont="1" applyFill="1" applyBorder="1" applyAlignment="1" applyProtection="1">
      <alignment horizontal="center" vertical="center"/>
      <protection hidden="1"/>
    </xf>
    <xf numFmtId="0" fontId="29" fillId="2" borderId="61" xfId="2" applyFont="1" applyFill="1" applyBorder="1" applyAlignment="1" applyProtection="1">
      <alignment horizontal="distributed" vertical="center" justifyLastLine="1"/>
      <protection hidden="1"/>
    </xf>
    <xf numFmtId="0" fontId="29" fillId="2" borderId="70" xfId="2" applyFont="1" applyFill="1" applyBorder="1" applyAlignment="1" applyProtection="1">
      <alignment horizontal="distributed" vertical="center" justifyLastLine="1"/>
      <protection hidden="1"/>
    </xf>
    <xf numFmtId="0" fontId="89" fillId="2" borderId="61" xfId="2" applyFont="1" applyFill="1" applyBorder="1" applyAlignment="1" applyProtection="1">
      <alignment horizontal="center" vertical="center" shrinkToFit="1"/>
      <protection hidden="1"/>
    </xf>
    <xf numFmtId="0" fontId="89" fillId="2" borderId="62" xfId="2" applyFont="1" applyFill="1" applyBorder="1" applyAlignment="1" applyProtection="1">
      <alignment horizontal="center" vertical="center" shrinkToFit="1"/>
      <protection hidden="1"/>
    </xf>
    <xf numFmtId="0" fontId="89" fillId="2" borderId="70" xfId="2" applyFont="1" applyFill="1" applyBorder="1" applyAlignment="1" applyProtection="1">
      <alignment horizontal="center" vertical="center" shrinkToFit="1"/>
      <protection hidden="1"/>
    </xf>
    <xf numFmtId="0" fontId="61" fillId="2" borderId="10" xfId="2" applyFont="1" applyFill="1" applyBorder="1" applyAlignment="1" applyProtection="1">
      <alignment horizontal="left"/>
      <protection hidden="1"/>
    </xf>
    <xf numFmtId="0" fontId="63" fillId="2" borderId="16" xfId="2" applyFont="1" applyFill="1" applyBorder="1" applyAlignment="1" applyProtection="1">
      <alignment horizontal="center" vertical="center"/>
      <protection hidden="1"/>
    </xf>
    <xf numFmtId="0" fontId="63" fillId="2" borderId="12" xfId="2" applyFont="1" applyFill="1" applyBorder="1" applyAlignment="1" applyProtection="1">
      <alignment horizontal="center" vertical="center"/>
      <protection hidden="1"/>
    </xf>
    <xf numFmtId="0" fontId="63" fillId="2" borderId="9" xfId="2" applyFont="1" applyFill="1" applyBorder="1" applyAlignment="1" applyProtection="1">
      <alignment horizontal="center" vertical="center"/>
      <protection hidden="1"/>
    </xf>
    <xf numFmtId="0" fontId="63" fillId="2" borderId="10" xfId="2" applyFont="1" applyFill="1" applyBorder="1" applyAlignment="1" applyProtection="1">
      <alignment horizontal="center" vertical="center"/>
      <protection hidden="1"/>
    </xf>
    <xf numFmtId="0" fontId="29" fillId="2" borderId="16" xfId="2" applyFont="1" applyFill="1" applyBorder="1" applyAlignment="1" applyProtection="1">
      <alignment horizontal="center"/>
      <protection hidden="1"/>
    </xf>
    <xf numFmtId="0" fontId="29" fillId="2" borderId="12" xfId="2" applyFont="1" applyFill="1" applyBorder="1" applyAlignment="1" applyProtection="1">
      <alignment horizontal="center"/>
      <protection hidden="1"/>
    </xf>
    <xf numFmtId="0" fontId="29" fillId="2" borderId="49" xfId="2" applyFont="1" applyFill="1" applyBorder="1" applyAlignment="1" applyProtection="1">
      <alignment horizontal="center"/>
      <protection hidden="1"/>
    </xf>
    <xf numFmtId="0" fontId="29" fillId="2" borderId="58" xfId="2" applyFont="1" applyFill="1" applyBorder="1" applyAlignment="1" applyProtection="1">
      <alignment horizontal="center"/>
      <protection hidden="1"/>
    </xf>
    <xf numFmtId="0" fontId="29" fillId="2" borderId="17" xfId="2" applyFont="1" applyFill="1" applyBorder="1" applyAlignment="1" applyProtection="1">
      <alignment horizontal="center"/>
      <protection hidden="1"/>
    </xf>
    <xf numFmtId="0" fontId="0" fillId="2" borderId="16" xfId="2" applyFont="1" applyFill="1" applyBorder="1" applyAlignment="1" applyProtection="1">
      <alignment horizontal="center"/>
      <protection hidden="1"/>
    </xf>
    <xf numFmtId="0" fontId="63" fillId="2" borderId="9" xfId="2" applyFont="1" applyFill="1" applyBorder="1" applyAlignment="1" applyProtection="1">
      <alignment horizontal="center" vertical="center" wrapText="1"/>
      <protection hidden="1"/>
    </xf>
    <xf numFmtId="0" fontId="63" fillId="2" borderId="10" xfId="2" applyFont="1" applyFill="1" applyBorder="1" applyAlignment="1" applyProtection="1">
      <alignment horizontal="center" vertical="center" wrapText="1"/>
      <protection hidden="1"/>
    </xf>
    <xf numFmtId="0" fontId="63" fillId="2" borderId="60" xfId="2" applyFont="1" applyFill="1" applyBorder="1" applyAlignment="1" applyProtection="1">
      <alignment horizontal="center" vertical="center" wrapText="1"/>
      <protection hidden="1"/>
    </xf>
    <xf numFmtId="0" fontId="63" fillId="2" borderId="59" xfId="2" applyFont="1" applyFill="1" applyBorder="1" applyAlignment="1" applyProtection="1">
      <alignment horizontal="center" vertical="center" wrapText="1"/>
      <protection hidden="1"/>
    </xf>
    <xf numFmtId="0" fontId="63" fillId="2" borderId="11" xfId="2" applyFont="1" applyFill="1" applyBorder="1" applyAlignment="1" applyProtection="1">
      <alignment horizontal="center" vertical="center" wrapText="1"/>
      <protection hidden="1"/>
    </xf>
    <xf numFmtId="0" fontId="63" fillId="2" borderId="55" xfId="2" applyFont="1" applyFill="1" applyBorder="1" applyAlignment="1" applyProtection="1">
      <alignment horizontal="distributed" wrapText="1"/>
      <protection hidden="1"/>
    </xf>
    <xf numFmtId="0" fontId="63" fillId="2" borderId="72" xfId="2" applyFont="1" applyFill="1" applyBorder="1" applyAlignment="1" applyProtection="1">
      <alignment horizontal="center" vertical="center" wrapText="1"/>
      <protection hidden="1"/>
    </xf>
    <xf numFmtId="0" fontId="63" fillId="2" borderId="76" xfId="2" applyFont="1" applyFill="1" applyBorder="1" applyAlignment="1" applyProtection="1">
      <alignment horizontal="center" vertical="center" wrapText="1"/>
      <protection hidden="1"/>
    </xf>
    <xf numFmtId="176" fontId="89" fillId="2" borderId="57" xfId="2" applyNumberFormat="1" applyFont="1" applyFill="1" applyBorder="1" applyAlignment="1" applyProtection="1">
      <alignment horizontal="right"/>
      <protection hidden="1"/>
    </xf>
    <xf numFmtId="176" fontId="89" fillId="2" borderId="55" xfId="2" applyNumberFormat="1" applyFont="1" applyFill="1" applyBorder="1" applyAlignment="1" applyProtection="1">
      <alignment horizontal="right"/>
      <protection hidden="1"/>
    </xf>
    <xf numFmtId="176" fontId="89" fillId="2" borderId="52" xfId="2" applyNumberFormat="1" applyFont="1" applyFill="1" applyBorder="1" applyAlignment="1" applyProtection="1">
      <alignment horizontal="right"/>
      <protection hidden="1"/>
    </xf>
    <xf numFmtId="176" fontId="89" fillId="2" borderId="9" xfId="2" applyNumberFormat="1" applyFont="1" applyFill="1" applyBorder="1" applyAlignment="1" applyProtection="1">
      <alignment horizontal="right"/>
      <protection hidden="1"/>
    </xf>
    <xf numFmtId="176" fontId="89" fillId="2" borderId="10" xfId="2" applyNumberFormat="1" applyFont="1" applyFill="1" applyBorder="1" applyAlignment="1" applyProtection="1">
      <alignment horizontal="right"/>
      <protection hidden="1"/>
    </xf>
    <xf numFmtId="176" fontId="89" fillId="2" borderId="60" xfId="2" applyNumberFormat="1" applyFont="1" applyFill="1" applyBorder="1" applyAlignment="1" applyProtection="1">
      <alignment horizontal="right"/>
      <protection hidden="1"/>
    </xf>
    <xf numFmtId="176" fontId="89" fillId="2" borderId="54" xfId="2" applyNumberFormat="1" applyFont="1" applyFill="1" applyBorder="1" applyAlignment="1" applyProtection="1">
      <alignment horizontal="right"/>
      <protection hidden="1"/>
    </xf>
    <xf numFmtId="176" fontId="89" fillId="2" borderId="36" xfId="2" applyNumberFormat="1" applyFont="1" applyFill="1" applyBorder="1" applyAlignment="1" applyProtection="1">
      <alignment horizontal="right"/>
      <protection hidden="1"/>
    </xf>
    <xf numFmtId="176" fontId="89" fillId="2" borderId="59" xfId="2" applyNumberFormat="1" applyFont="1" applyFill="1" applyBorder="1" applyAlignment="1" applyProtection="1">
      <alignment horizontal="right"/>
      <protection hidden="1"/>
    </xf>
    <xf numFmtId="176" fontId="89" fillId="2" borderId="11" xfId="2" applyNumberFormat="1" applyFont="1" applyFill="1" applyBorder="1" applyAlignment="1" applyProtection="1">
      <alignment horizontal="right"/>
      <protection hidden="1"/>
    </xf>
    <xf numFmtId="0" fontId="63" fillId="2" borderId="42" xfId="2" applyFont="1" applyFill="1" applyBorder="1" applyAlignment="1" applyProtection="1">
      <alignment horizontal="distributed" vertical="center" wrapText="1"/>
      <protection hidden="1"/>
    </xf>
    <xf numFmtId="176" fontId="89" fillId="2" borderId="50" xfId="2" applyNumberFormat="1" applyFont="1" applyFill="1" applyBorder="1" applyAlignment="1" applyProtection="1">
      <alignment horizontal="right"/>
      <protection hidden="1"/>
    </xf>
    <xf numFmtId="176" fontId="89" fillId="2" borderId="42" xfId="2" applyNumberFormat="1" applyFont="1" applyFill="1" applyBorder="1" applyAlignment="1" applyProtection="1">
      <alignment horizontal="right"/>
      <protection hidden="1"/>
    </xf>
    <xf numFmtId="176" fontId="89" fillId="2" borderId="33" xfId="2" applyNumberFormat="1" applyFont="1" applyFill="1" applyBorder="1" applyAlignment="1" applyProtection="1">
      <alignment horizontal="right"/>
      <protection hidden="1"/>
    </xf>
    <xf numFmtId="176" fontId="89" fillId="2" borderId="38" xfId="2" applyNumberFormat="1" applyFont="1" applyFill="1" applyBorder="1" applyAlignment="1" applyProtection="1">
      <alignment horizontal="right"/>
      <protection hidden="1"/>
    </xf>
    <xf numFmtId="176" fontId="89" fillId="2" borderId="41" xfId="2" applyNumberFormat="1" applyFont="1" applyFill="1" applyBorder="1" applyAlignment="1" applyProtection="1">
      <alignment horizontal="right"/>
      <protection hidden="1"/>
    </xf>
    <xf numFmtId="176" fontId="89" fillId="2" borderId="84" xfId="2" applyNumberFormat="1" applyFont="1" applyFill="1" applyBorder="1" applyAlignment="1" applyProtection="1">
      <alignment horizontal="right"/>
      <protection hidden="1"/>
    </xf>
    <xf numFmtId="176" fontId="89" fillId="2" borderId="113" xfId="2" applyNumberFormat="1" applyFont="1" applyFill="1" applyBorder="1" applyAlignment="1" applyProtection="1">
      <alignment horizontal="right"/>
      <protection hidden="1"/>
    </xf>
    <xf numFmtId="0" fontId="63" fillId="2" borderId="12" xfId="2" applyFont="1" applyFill="1" applyBorder="1" applyAlignment="1" applyProtection="1">
      <alignment horizontal="center"/>
      <protection hidden="1"/>
    </xf>
    <xf numFmtId="0" fontId="63" fillId="2" borderId="10" xfId="2" applyFont="1" applyFill="1" applyBorder="1" applyAlignment="1" applyProtection="1">
      <alignment horizontal="distributed" vertical="center" wrapText="1"/>
      <protection hidden="1"/>
    </xf>
    <xf numFmtId="176" fontId="89" fillId="0" borderId="9" xfId="2" applyNumberFormat="1" applyFont="1" applyBorder="1" applyAlignment="1" applyProtection="1">
      <alignment horizontal="right"/>
      <protection hidden="1"/>
    </xf>
    <xf numFmtId="176" fontId="89" fillId="0" borderId="10" xfId="2" applyNumberFormat="1" applyFont="1" applyBorder="1" applyAlignment="1" applyProtection="1">
      <alignment horizontal="right"/>
      <protection hidden="1"/>
    </xf>
    <xf numFmtId="176" fontId="89" fillId="0" borderId="11" xfId="2" applyNumberFormat="1" applyFont="1" applyBorder="1" applyAlignment="1" applyProtection="1">
      <alignment horizontal="right"/>
      <protection hidden="1"/>
    </xf>
    <xf numFmtId="0" fontId="63" fillId="2" borderId="58" xfId="2" applyFont="1" applyFill="1" applyBorder="1" applyAlignment="1" applyProtection="1">
      <alignment horizontal="center" vertical="center" wrapText="1"/>
      <protection hidden="1"/>
    </xf>
    <xf numFmtId="0" fontId="63" fillId="2" borderId="65" xfId="2" applyFont="1" applyFill="1" applyBorder="1" applyAlignment="1" applyProtection="1">
      <alignment horizontal="center" vertical="center" wrapText="1"/>
      <protection hidden="1"/>
    </xf>
    <xf numFmtId="0" fontId="7" fillId="2" borderId="74" xfId="2" applyFont="1" applyFill="1" applyBorder="1" applyAlignment="1" applyProtection="1">
      <alignment horizontal="center" vertical="center" wrapText="1"/>
      <protection hidden="1"/>
    </xf>
    <xf numFmtId="0" fontId="7" fillId="2" borderId="73" xfId="2" applyFont="1" applyFill="1" applyBorder="1" applyAlignment="1" applyProtection="1">
      <alignment horizontal="center" vertical="center" wrapText="1"/>
      <protection hidden="1"/>
    </xf>
    <xf numFmtId="176" fontId="89" fillId="2" borderId="88" xfId="2" applyNumberFormat="1" applyFont="1" applyFill="1" applyBorder="1" applyProtection="1">
      <protection hidden="1"/>
    </xf>
    <xf numFmtId="176" fontId="89" fillId="2" borderId="63" xfId="2" applyNumberFormat="1" applyFont="1" applyFill="1" applyBorder="1" applyProtection="1">
      <protection hidden="1"/>
    </xf>
    <xf numFmtId="180" fontId="137" fillId="2" borderId="72" xfId="2" applyNumberFormat="1" applyFont="1" applyFill="1" applyBorder="1" applyAlignment="1" applyProtection="1">
      <alignment horizontal="center"/>
      <protection hidden="1"/>
    </xf>
    <xf numFmtId="180" fontId="137" fillId="2" borderId="73" xfId="2" applyNumberFormat="1" applyFont="1" applyFill="1" applyBorder="1" applyAlignment="1" applyProtection="1">
      <alignment horizontal="center"/>
      <protection hidden="1"/>
    </xf>
    <xf numFmtId="0" fontId="63" fillId="2" borderId="54" xfId="2" applyFont="1" applyFill="1" applyBorder="1" applyAlignment="1" applyProtection="1">
      <alignment horizontal="center" vertical="center" wrapText="1"/>
      <protection hidden="1"/>
    </xf>
    <xf numFmtId="176" fontId="89" fillId="2" borderId="57" xfId="2" applyNumberFormat="1" applyFont="1" applyFill="1" applyBorder="1" applyProtection="1">
      <protection hidden="1"/>
    </xf>
    <xf numFmtId="176" fontId="89" fillId="2" borderId="55" xfId="2" applyNumberFormat="1" applyFont="1" applyFill="1" applyBorder="1" applyProtection="1">
      <protection hidden="1"/>
    </xf>
    <xf numFmtId="176" fontId="89" fillId="2" borderId="39" xfId="2" applyNumberFormat="1" applyFont="1" applyFill="1" applyBorder="1" applyProtection="1">
      <protection hidden="1"/>
    </xf>
    <xf numFmtId="0" fontId="63" fillId="2" borderId="60" xfId="2" applyFont="1" applyFill="1" applyBorder="1" applyAlignment="1" applyProtection="1">
      <alignment horizontal="center" vertical="center"/>
      <protection hidden="1"/>
    </xf>
    <xf numFmtId="0" fontId="63" fillId="2" borderId="64" xfId="2" applyFont="1" applyFill="1" applyBorder="1" applyAlignment="1" applyProtection="1">
      <alignment horizontal="center" vertical="center" wrapText="1"/>
      <protection hidden="1"/>
    </xf>
    <xf numFmtId="176" fontId="89" fillId="2" borderId="5" xfId="2" applyNumberFormat="1" applyFont="1" applyFill="1" applyBorder="1" applyProtection="1">
      <protection hidden="1"/>
    </xf>
    <xf numFmtId="176" fontId="89" fillId="2" borderId="0" xfId="2" applyNumberFormat="1" applyFont="1" applyFill="1" applyProtection="1">
      <protection hidden="1"/>
    </xf>
    <xf numFmtId="176" fontId="89" fillId="2" borderId="9" xfId="2" applyNumberFormat="1" applyFont="1" applyFill="1" applyBorder="1" applyProtection="1">
      <protection hidden="1"/>
    </xf>
    <xf numFmtId="176" fontId="89" fillId="2" borderId="10" xfId="2" applyNumberFormat="1" applyFont="1" applyFill="1" applyBorder="1" applyProtection="1">
      <protection hidden="1"/>
    </xf>
    <xf numFmtId="180" fontId="137" fillId="2" borderId="76" xfId="2" applyNumberFormat="1" applyFont="1" applyFill="1" applyBorder="1" applyAlignment="1" applyProtection="1">
      <alignment horizontal="center"/>
      <protection hidden="1"/>
    </xf>
    <xf numFmtId="0" fontId="62" fillId="2" borderId="62" xfId="2" applyFont="1" applyFill="1" applyBorder="1" applyAlignment="1" applyProtection="1">
      <alignment horizontal="left"/>
      <protection hidden="1"/>
    </xf>
    <xf numFmtId="0" fontId="63" fillId="2" borderId="51" xfId="2" applyFont="1" applyFill="1" applyBorder="1" applyAlignment="1" applyProtection="1">
      <alignment horizontal="center" vertical="center" wrapText="1"/>
      <protection hidden="1"/>
    </xf>
    <xf numFmtId="176" fontId="89" fillId="2" borderId="5" xfId="2" applyNumberFormat="1" applyFont="1" applyFill="1" applyBorder="1" applyAlignment="1" applyProtection="1">
      <alignment horizontal="right"/>
      <protection hidden="1"/>
    </xf>
    <xf numFmtId="176" fontId="89" fillId="2" borderId="0" xfId="2" applyNumberFormat="1" applyFont="1" applyFill="1" applyAlignment="1" applyProtection="1">
      <alignment horizontal="right"/>
      <protection hidden="1"/>
    </xf>
    <xf numFmtId="176" fontId="89" fillId="2" borderId="6" xfId="2" applyNumberFormat="1" applyFont="1" applyFill="1" applyBorder="1" applyAlignment="1" applyProtection="1">
      <alignment horizontal="right"/>
      <protection hidden="1"/>
    </xf>
    <xf numFmtId="178" fontId="63" fillId="2" borderId="51" xfId="2" applyNumberFormat="1" applyFont="1" applyFill="1" applyBorder="1" applyAlignment="1" applyProtection="1">
      <alignment horizontal="center" vertical="center" wrapText="1"/>
      <protection hidden="1"/>
    </xf>
    <xf numFmtId="0" fontId="29" fillId="2" borderId="87" xfId="2" applyFont="1" applyFill="1" applyBorder="1" applyAlignment="1" applyProtection="1">
      <alignment horizontal="center" vertical="center" wrapText="1"/>
      <protection hidden="1"/>
    </xf>
    <xf numFmtId="0" fontId="29" fillId="2" borderId="51" xfId="2" applyFont="1" applyFill="1" applyBorder="1" applyAlignment="1" applyProtection="1">
      <alignment horizontal="center" vertical="center" wrapText="1"/>
      <protection hidden="1"/>
    </xf>
    <xf numFmtId="0" fontId="63" fillId="2" borderId="86" xfId="2" applyFont="1" applyFill="1" applyBorder="1" applyAlignment="1" applyProtection="1">
      <alignment horizontal="center" vertical="center" wrapText="1"/>
      <protection hidden="1"/>
    </xf>
    <xf numFmtId="0" fontId="7" fillId="2" borderId="0" xfId="2" applyFont="1" applyFill="1" applyAlignment="1" applyProtection="1">
      <alignment horizontal="center" vertical="center"/>
      <protection hidden="1"/>
    </xf>
    <xf numFmtId="0" fontId="61" fillId="2" borderId="0" xfId="2" applyFont="1" applyFill="1" applyAlignment="1" applyProtection="1">
      <alignment horizontal="left"/>
      <protection hidden="1"/>
    </xf>
    <xf numFmtId="0" fontId="63" fillId="2" borderId="16" xfId="2" applyFont="1" applyFill="1" applyBorder="1" applyAlignment="1" applyProtection="1">
      <alignment horizontal="distributed" vertical="center" justifyLastLine="1"/>
      <protection hidden="1"/>
    </xf>
    <xf numFmtId="0" fontId="63" fillId="2" borderId="12" xfId="2" applyFont="1" applyFill="1" applyBorder="1" applyAlignment="1" applyProtection="1">
      <alignment horizontal="distributed" vertical="center" justifyLastLine="1"/>
      <protection hidden="1"/>
    </xf>
    <xf numFmtId="0" fontId="63" fillId="2" borderId="17" xfId="2" applyFont="1" applyFill="1" applyBorder="1" applyAlignment="1" applyProtection="1">
      <alignment horizontal="distributed" vertical="center" justifyLastLine="1"/>
      <protection hidden="1"/>
    </xf>
    <xf numFmtId="0" fontId="63" fillId="2" borderId="9" xfId="2" applyFont="1" applyFill="1" applyBorder="1" applyAlignment="1" applyProtection="1">
      <alignment horizontal="distributed" vertical="center" justifyLastLine="1"/>
      <protection hidden="1"/>
    </xf>
    <xf numFmtId="0" fontId="63" fillId="2" borderId="10" xfId="2" applyFont="1" applyFill="1" applyBorder="1" applyAlignment="1" applyProtection="1">
      <alignment horizontal="distributed" vertical="center" justifyLastLine="1"/>
      <protection hidden="1"/>
    </xf>
    <xf numFmtId="0" fontId="63" fillId="2" borderId="11" xfId="2" applyFont="1" applyFill="1" applyBorder="1" applyAlignment="1" applyProtection="1">
      <alignment horizontal="distributed" vertical="center" justifyLastLine="1"/>
      <protection hidden="1"/>
    </xf>
    <xf numFmtId="0" fontId="63" fillId="2" borderId="74" xfId="2" applyFont="1" applyFill="1" applyBorder="1" applyAlignment="1" applyProtection="1">
      <alignment horizontal="center" vertical="center"/>
      <protection hidden="1"/>
    </xf>
    <xf numFmtId="0" fontId="63" fillId="2" borderId="67" xfId="2" applyFont="1" applyFill="1" applyBorder="1" applyAlignment="1" applyProtection="1">
      <alignment horizontal="center" vertical="center"/>
      <protection hidden="1"/>
    </xf>
    <xf numFmtId="0" fontId="63" fillId="2" borderId="76" xfId="2" applyFont="1" applyFill="1" applyBorder="1" applyAlignment="1" applyProtection="1">
      <alignment horizontal="center" vertical="center"/>
      <protection hidden="1"/>
    </xf>
    <xf numFmtId="0" fontId="5" fillId="2" borderId="39" xfId="2" applyFont="1" applyFill="1" applyBorder="1" applyAlignment="1" applyProtection="1">
      <alignment horizontal="center" justifyLastLine="1"/>
      <protection hidden="1"/>
    </xf>
    <xf numFmtId="176" fontId="89" fillId="2" borderId="0" xfId="2" applyNumberFormat="1" applyFont="1" applyFill="1" applyAlignment="1" applyProtection="1">
      <alignment horizontal="right" vertical="center"/>
      <protection hidden="1"/>
    </xf>
    <xf numFmtId="176" fontId="89" fillId="2" borderId="10" xfId="2" applyNumberFormat="1" applyFont="1" applyFill="1" applyBorder="1" applyAlignment="1" applyProtection="1">
      <alignment horizontal="right" vertical="center"/>
      <protection hidden="1"/>
    </xf>
    <xf numFmtId="176" fontId="89" fillId="2" borderId="67" xfId="2" applyNumberFormat="1" applyFont="1" applyFill="1" applyBorder="1" applyAlignment="1" applyProtection="1">
      <alignment horizontal="right" vertical="center"/>
      <protection hidden="1"/>
    </xf>
    <xf numFmtId="176" fontId="89" fillId="2" borderId="76" xfId="2" applyNumberFormat="1" applyFont="1" applyFill="1" applyBorder="1" applyAlignment="1" applyProtection="1">
      <alignment horizontal="right" vertical="center"/>
      <protection hidden="1"/>
    </xf>
    <xf numFmtId="0" fontId="7" fillId="2" borderId="16" xfId="2" applyFont="1" applyFill="1" applyBorder="1" applyAlignment="1" applyProtection="1">
      <alignment horizontal="distributed" justifyLastLine="1"/>
      <protection hidden="1"/>
    </xf>
    <xf numFmtId="0" fontId="7" fillId="2" borderId="12" xfId="2" applyFont="1" applyFill="1" applyBorder="1" applyAlignment="1" applyProtection="1">
      <alignment horizontal="distributed" justifyLastLine="1"/>
      <protection hidden="1"/>
    </xf>
    <xf numFmtId="0" fontId="7" fillId="2" borderId="5" xfId="2" applyFont="1" applyFill="1" applyBorder="1" applyAlignment="1" applyProtection="1">
      <alignment horizontal="distributed" justifyLastLine="1"/>
      <protection hidden="1"/>
    </xf>
    <xf numFmtId="0" fontId="7" fillId="2" borderId="0" xfId="2" applyFont="1" applyFill="1" applyAlignment="1" applyProtection="1">
      <alignment horizontal="distributed" justifyLastLine="1"/>
      <protection hidden="1"/>
    </xf>
    <xf numFmtId="0" fontId="64" fillId="2" borderId="58" xfId="2" applyFont="1" applyFill="1" applyBorder="1" applyAlignment="1" applyProtection="1">
      <alignment horizontal="right" vertical="center"/>
      <protection hidden="1"/>
    </xf>
    <xf numFmtId="0" fontId="64" fillId="2" borderId="64" xfId="2" applyFont="1" applyFill="1" applyBorder="1" applyAlignment="1" applyProtection="1">
      <alignment horizontal="right" vertical="center"/>
      <protection hidden="1"/>
    </xf>
    <xf numFmtId="0" fontId="64" fillId="2" borderId="65" xfId="2" applyFont="1" applyFill="1" applyBorder="1" applyAlignment="1" applyProtection="1">
      <alignment horizontal="right" vertical="center"/>
      <protection hidden="1"/>
    </xf>
    <xf numFmtId="0" fontId="64" fillId="2" borderId="12" xfId="2" applyFont="1" applyFill="1" applyBorder="1" applyAlignment="1" applyProtection="1">
      <alignment horizontal="center" vertical="center"/>
      <protection hidden="1"/>
    </xf>
    <xf numFmtId="0" fontId="64" fillId="2" borderId="39" xfId="2" applyFont="1" applyFill="1" applyBorder="1" applyAlignment="1" applyProtection="1">
      <alignment horizontal="center" vertical="center"/>
      <protection hidden="1"/>
    </xf>
    <xf numFmtId="0" fontId="29" fillId="2" borderId="74" xfId="2" applyFont="1" applyFill="1" applyBorder="1" applyAlignment="1" applyProtection="1">
      <alignment horizontal="center" vertical="center"/>
      <protection hidden="1"/>
    </xf>
    <xf numFmtId="0" fontId="29" fillId="2" borderId="67" xfId="2" applyFont="1" applyFill="1" applyBorder="1" applyAlignment="1" applyProtection="1">
      <alignment horizontal="center" vertical="center"/>
      <protection hidden="1"/>
    </xf>
    <xf numFmtId="0" fontId="29" fillId="2" borderId="73" xfId="2" applyFont="1" applyFill="1" applyBorder="1" applyAlignment="1" applyProtection="1">
      <alignment horizontal="center" vertical="center"/>
      <protection hidden="1"/>
    </xf>
    <xf numFmtId="176" fontId="89" fillId="2" borderId="28" xfId="2" applyNumberFormat="1" applyFont="1" applyFill="1" applyBorder="1" applyAlignment="1" applyProtection="1">
      <alignment horizontal="right" vertical="center"/>
      <protection hidden="1"/>
    </xf>
    <xf numFmtId="176" fontId="89" fillId="2" borderId="35" xfId="2" applyNumberFormat="1" applyFont="1" applyFill="1" applyBorder="1" applyAlignment="1" applyProtection="1">
      <alignment horizontal="right" vertical="center"/>
      <protection hidden="1"/>
    </xf>
    <xf numFmtId="176" fontId="89" fillId="2" borderId="69" xfId="2" applyNumberFormat="1" applyFont="1" applyFill="1" applyBorder="1" applyAlignment="1" applyProtection="1">
      <alignment horizontal="right" vertical="center"/>
      <protection hidden="1"/>
    </xf>
    <xf numFmtId="0" fontId="5" fillId="2" borderId="46" xfId="2" applyFont="1" applyFill="1" applyBorder="1" applyAlignment="1" applyProtection="1">
      <alignment horizontal="center" vertical="center"/>
      <protection hidden="1"/>
    </xf>
    <xf numFmtId="0" fontId="5" fillId="2" borderId="16" xfId="2" applyFont="1" applyFill="1" applyBorder="1" applyAlignment="1" applyProtection="1">
      <alignment horizontal="center" vertical="center" shrinkToFit="1"/>
      <protection hidden="1"/>
    </xf>
    <xf numFmtId="0" fontId="5" fillId="2" borderId="12" xfId="2" applyFont="1" applyFill="1" applyBorder="1" applyAlignment="1" applyProtection="1">
      <alignment horizontal="center" vertical="center" shrinkToFit="1"/>
      <protection hidden="1"/>
    </xf>
    <xf numFmtId="0" fontId="5" fillId="2" borderId="49" xfId="2" applyFont="1" applyFill="1" applyBorder="1" applyAlignment="1" applyProtection="1">
      <alignment horizontal="center" vertical="center" shrinkToFit="1"/>
      <protection hidden="1"/>
    </xf>
    <xf numFmtId="0" fontId="5" fillId="2" borderId="5" xfId="2" applyFont="1" applyFill="1" applyBorder="1" applyAlignment="1" applyProtection="1">
      <alignment horizontal="center" vertical="center" shrinkToFit="1"/>
      <protection hidden="1"/>
    </xf>
    <xf numFmtId="0" fontId="5" fillId="2" borderId="0" xfId="2" applyFont="1" applyFill="1" applyAlignment="1" applyProtection="1">
      <alignment horizontal="center" vertical="center" shrinkToFit="1"/>
      <protection hidden="1"/>
    </xf>
    <xf numFmtId="0" fontId="5" fillId="2" borderId="56" xfId="2" applyFont="1" applyFill="1" applyBorder="1" applyAlignment="1" applyProtection="1">
      <alignment horizontal="center" vertical="center" shrinkToFit="1"/>
      <protection hidden="1"/>
    </xf>
    <xf numFmtId="0" fontId="29" fillId="2" borderId="76" xfId="2" applyFont="1" applyFill="1" applyBorder="1" applyAlignment="1" applyProtection="1">
      <alignment horizontal="center" vertical="center"/>
      <protection hidden="1"/>
    </xf>
    <xf numFmtId="176" fontId="89" fillId="2" borderId="64" xfId="2" applyNumberFormat="1" applyFont="1" applyFill="1" applyBorder="1" applyAlignment="1" applyProtection="1">
      <alignment horizontal="right" vertical="center"/>
      <protection hidden="1"/>
    </xf>
    <xf numFmtId="176" fontId="89" fillId="2" borderId="59" xfId="2" applyNumberFormat="1" applyFont="1" applyFill="1" applyBorder="1" applyAlignment="1" applyProtection="1">
      <alignment horizontal="right" vertical="center"/>
      <protection hidden="1"/>
    </xf>
    <xf numFmtId="0" fontId="5" fillId="2" borderId="10" xfId="2" applyFont="1" applyFill="1" applyBorder="1" applyAlignment="1" applyProtection="1">
      <alignment horizontal="distributed" vertical="center"/>
      <protection hidden="1"/>
    </xf>
    <xf numFmtId="0" fontId="58" fillId="2" borderId="57" xfId="2" applyFont="1" applyFill="1" applyBorder="1" applyAlignment="1" applyProtection="1">
      <alignment horizontal="distributed" wrapText="1" justifyLastLine="1"/>
      <protection hidden="1"/>
    </xf>
    <xf numFmtId="0" fontId="58" fillId="2" borderId="55" xfId="2" applyFont="1" applyFill="1" applyBorder="1" applyAlignment="1" applyProtection="1">
      <alignment horizontal="distributed" wrapText="1" justifyLastLine="1"/>
      <protection hidden="1"/>
    </xf>
    <xf numFmtId="0" fontId="64" fillId="2" borderId="54" xfId="2" applyFont="1" applyFill="1" applyBorder="1" applyAlignment="1" applyProtection="1">
      <alignment horizontal="right" vertical="center"/>
      <protection hidden="1"/>
    </xf>
    <xf numFmtId="0" fontId="29" fillId="2" borderId="72" xfId="2" applyFont="1" applyFill="1" applyBorder="1" applyAlignment="1" applyProtection="1">
      <alignment horizontal="center" vertical="center" wrapText="1"/>
      <protection hidden="1"/>
    </xf>
    <xf numFmtId="0" fontId="29" fillId="2" borderId="73" xfId="2" applyFont="1" applyFill="1" applyBorder="1" applyAlignment="1" applyProtection="1">
      <alignment horizontal="center" vertical="center" wrapText="1"/>
      <protection hidden="1"/>
    </xf>
    <xf numFmtId="176" fontId="89" fillId="2" borderId="46" xfId="2" applyNumberFormat="1" applyFont="1" applyFill="1" applyBorder="1" applyAlignment="1" applyProtection="1">
      <alignment horizontal="right"/>
      <protection hidden="1"/>
    </xf>
    <xf numFmtId="176" fontId="89" fillId="2" borderId="28" xfId="2" applyNumberFormat="1" applyFont="1" applyFill="1" applyBorder="1" applyAlignment="1" applyProtection="1">
      <alignment horizontal="right"/>
      <protection hidden="1"/>
    </xf>
    <xf numFmtId="176" fontId="89" fillId="2" borderId="44" xfId="2" applyNumberFormat="1" applyFont="1" applyFill="1" applyBorder="1" applyAlignment="1" applyProtection="1">
      <alignment horizontal="right"/>
      <protection hidden="1"/>
    </xf>
    <xf numFmtId="176" fontId="89" fillId="2" borderId="82" xfId="2" applyNumberFormat="1" applyFont="1" applyFill="1" applyBorder="1" applyAlignment="1" applyProtection="1">
      <alignment horizontal="right"/>
      <protection hidden="1"/>
    </xf>
    <xf numFmtId="176" fontId="89" fillId="2" borderId="126" xfId="2" applyNumberFormat="1" applyFont="1" applyFill="1" applyBorder="1" applyAlignment="1" applyProtection="1">
      <alignment horizontal="right"/>
      <protection hidden="1"/>
    </xf>
    <xf numFmtId="176" fontId="89" fillId="2" borderId="127" xfId="2" applyNumberFormat="1" applyFont="1" applyFill="1" applyBorder="1" applyAlignment="1" applyProtection="1">
      <alignment horizontal="right"/>
      <protection hidden="1"/>
    </xf>
    <xf numFmtId="0" fontId="7" fillId="2" borderId="63" xfId="2" applyFont="1" applyFill="1" applyBorder="1" applyAlignment="1" applyProtection="1">
      <alignment horizontal="distributed" vertical="center" wrapText="1" justifyLastLine="1"/>
      <protection hidden="1"/>
    </xf>
    <xf numFmtId="0" fontId="7" fillId="2" borderId="39" xfId="2" applyFont="1" applyFill="1" applyBorder="1" applyAlignment="1" applyProtection="1">
      <alignment horizontal="distributed" vertical="center" wrapText="1" justifyLastLine="1"/>
      <protection hidden="1"/>
    </xf>
    <xf numFmtId="176" fontId="89" fillId="2" borderId="82" xfId="2" applyNumberFormat="1" applyFont="1" applyFill="1" applyBorder="1" applyAlignment="1" applyProtection="1">
      <alignment horizontal="right" vertical="center"/>
      <protection hidden="1"/>
    </xf>
    <xf numFmtId="176" fontId="89" fillId="2" borderId="127" xfId="2" applyNumberFormat="1" applyFont="1" applyFill="1" applyBorder="1" applyAlignment="1" applyProtection="1">
      <alignment horizontal="right" vertical="center"/>
      <protection hidden="1"/>
    </xf>
    <xf numFmtId="0" fontId="7" fillId="2" borderId="63" xfId="2" applyFont="1" applyFill="1" applyBorder="1" applyAlignment="1" applyProtection="1">
      <alignment horizontal="distributed" vertical="center" justifyLastLine="1"/>
      <protection hidden="1"/>
    </xf>
    <xf numFmtId="0" fontId="7" fillId="2" borderId="39" xfId="2" applyFont="1" applyFill="1" applyBorder="1" applyAlignment="1" applyProtection="1">
      <alignment horizontal="distributed" vertical="center" justifyLastLine="1"/>
      <protection hidden="1"/>
    </xf>
    <xf numFmtId="0" fontId="58" fillId="2" borderId="5" xfId="2" applyFont="1" applyFill="1" applyBorder="1" applyAlignment="1" applyProtection="1">
      <alignment horizontal="distributed" wrapText="1" justifyLastLine="1"/>
      <protection hidden="1"/>
    </xf>
    <xf numFmtId="0" fontId="58" fillId="2" borderId="0" xfId="2" applyFont="1" applyFill="1" applyAlignment="1" applyProtection="1">
      <alignment horizontal="distributed" wrapText="1" justifyLastLine="1"/>
      <protection hidden="1"/>
    </xf>
    <xf numFmtId="0" fontId="29" fillId="2" borderId="67" xfId="2" applyFont="1" applyFill="1" applyBorder="1" applyAlignment="1" applyProtection="1">
      <alignment horizontal="center" vertical="center" wrapText="1"/>
      <protection hidden="1"/>
    </xf>
    <xf numFmtId="176" fontId="89" fillId="2" borderId="12" xfId="2" applyNumberFormat="1" applyFont="1" applyFill="1" applyBorder="1" applyAlignment="1" applyProtection="1">
      <alignment horizontal="right"/>
      <protection hidden="1"/>
    </xf>
    <xf numFmtId="176" fontId="89" fillId="2" borderId="58" xfId="2" applyNumberFormat="1" applyFont="1" applyFill="1" applyBorder="1" applyAlignment="1" applyProtection="1">
      <alignment horizontal="right"/>
      <protection hidden="1"/>
    </xf>
    <xf numFmtId="176" fontId="89" fillId="2" borderId="69" xfId="2" applyNumberFormat="1" applyFont="1" applyFill="1" applyBorder="1" applyAlignment="1" applyProtection="1">
      <alignment horizontal="right"/>
      <protection hidden="1"/>
    </xf>
    <xf numFmtId="176" fontId="89" fillId="2" borderId="68" xfId="2" applyNumberFormat="1" applyFont="1" applyFill="1" applyBorder="1" applyAlignment="1" applyProtection="1">
      <alignment horizontal="right"/>
      <protection hidden="1"/>
    </xf>
    <xf numFmtId="0" fontId="7" fillId="2" borderId="5" xfId="2" applyFont="1" applyFill="1" applyBorder="1" applyAlignment="1" applyProtection="1">
      <alignment horizontal="distributed" vertical="center" wrapText="1" justifyLastLine="1"/>
      <protection hidden="1"/>
    </xf>
    <xf numFmtId="0" fontId="7" fillId="2" borderId="0" xfId="2" applyFont="1" applyFill="1" applyAlignment="1" applyProtection="1">
      <alignment horizontal="distributed" vertical="center" wrapText="1" justifyLastLine="1"/>
      <protection hidden="1"/>
    </xf>
    <xf numFmtId="176" fontId="89" fillId="2" borderId="25" xfId="2" applyNumberFormat="1" applyFont="1" applyFill="1" applyBorder="1" applyAlignment="1" applyProtection="1">
      <alignment horizontal="right"/>
      <protection hidden="1"/>
    </xf>
    <xf numFmtId="0" fontId="7" fillId="2" borderId="9" xfId="2" applyFont="1" applyFill="1" applyBorder="1" applyAlignment="1" applyProtection="1">
      <alignment horizontal="distributed" vertical="center" wrapText="1" justifyLastLine="1"/>
      <protection hidden="1"/>
    </xf>
    <xf numFmtId="0" fontId="7" fillId="2" borderId="10" xfId="2" applyFont="1" applyFill="1" applyBorder="1" applyAlignment="1" applyProtection="1">
      <alignment horizontal="distributed" vertical="center" wrapText="1" justifyLastLine="1"/>
      <protection hidden="1"/>
    </xf>
    <xf numFmtId="0" fontId="63" fillId="2" borderId="16" xfId="2" applyFont="1" applyFill="1" applyBorder="1" applyAlignment="1" applyProtection="1">
      <alignment horizontal="distributed" vertical="center" indent="8"/>
      <protection hidden="1"/>
    </xf>
    <xf numFmtId="0" fontId="63" fillId="2" borderId="12" xfId="2" applyFont="1" applyFill="1" applyBorder="1" applyAlignment="1" applyProtection="1">
      <alignment horizontal="distributed" vertical="center" indent="8"/>
      <protection hidden="1"/>
    </xf>
    <xf numFmtId="0" fontId="63" fillId="2" borderId="17" xfId="2" applyFont="1" applyFill="1" applyBorder="1" applyAlignment="1" applyProtection="1">
      <alignment horizontal="distributed" vertical="center" indent="8"/>
      <protection hidden="1"/>
    </xf>
    <xf numFmtId="0" fontId="63" fillId="2" borderId="9" xfId="2" applyFont="1" applyFill="1" applyBorder="1" applyAlignment="1" applyProtection="1">
      <alignment horizontal="distributed" vertical="center" indent="8"/>
      <protection hidden="1"/>
    </xf>
    <xf numFmtId="0" fontId="63" fillId="2" borderId="10" xfId="2" applyFont="1" applyFill="1" applyBorder="1" applyAlignment="1" applyProtection="1">
      <alignment horizontal="distributed" vertical="center" indent="8"/>
      <protection hidden="1"/>
    </xf>
    <xf numFmtId="0" fontId="63" fillId="2" borderId="11" xfId="2" applyFont="1" applyFill="1" applyBorder="1" applyAlignment="1" applyProtection="1">
      <alignment horizontal="distributed" vertical="center" indent="8"/>
      <protection hidden="1"/>
    </xf>
    <xf numFmtId="0" fontId="13" fillId="2" borderId="0" xfId="2" applyFont="1" applyFill="1" applyAlignment="1" applyProtection="1">
      <alignment horizontal="left" vertical="center"/>
      <protection hidden="1"/>
    </xf>
    <xf numFmtId="0" fontId="64" fillId="2" borderId="59" xfId="2" applyFont="1" applyFill="1" applyBorder="1" applyAlignment="1" applyProtection="1">
      <alignment horizontal="right" vertical="center"/>
      <protection hidden="1"/>
    </xf>
    <xf numFmtId="0" fontId="29" fillId="2" borderId="76" xfId="2" applyFont="1" applyFill="1" applyBorder="1" applyAlignment="1" applyProtection="1">
      <alignment horizontal="center" vertical="center" wrapText="1"/>
      <protection hidden="1"/>
    </xf>
    <xf numFmtId="176" fontId="89" fillId="2" borderId="62" xfId="2" applyNumberFormat="1" applyFont="1" applyFill="1" applyBorder="1" applyAlignment="1" applyProtection="1">
      <alignment horizontal="right"/>
      <protection hidden="1"/>
    </xf>
    <xf numFmtId="176" fontId="89" fillId="2" borderId="128" xfId="2" applyNumberFormat="1" applyFont="1" applyFill="1" applyBorder="1" applyAlignment="1" applyProtection="1">
      <alignment horizontal="right"/>
      <protection hidden="1"/>
    </xf>
    <xf numFmtId="0" fontId="7" fillId="2" borderId="0" xfId="2" applyFont="1" applyFill="1" applyAlignment="1" applyProtection="1">
      <alignment horizontal="right" vertical="center"/>
      <protection hidden="1"/>
    </xf>
    <xf numFmtId="0" fontId="29" fillId="2" borderId="59" xfId="2" applyFont="1" applyFill="1" applyBorder="1" applyAlignment="1" applyProtection="1">
      <alignment horizontal="center" vertical="center" wrapText="1"/>
      <protection hidden="1"/>
    </xf>
    <xf numFmtId="0" fontId="29" fillId="2" borderId="174" xfId="2" applyFont="1" applyFill="1" applyBorder="1" applyAlignment="1" applyProtection="1">
      <alignment horizontal="center" vertical="center" wrapText="1"/>
      <protection hidden="1"/>
    </xf>
    <xf numFmtId="0" fontId="29" fillId="2" borderId="146" xfId="2" applyFont="1" applyFill="1" applyBorder="1" applyAlignment="1" applyProtection="1">
      <alignment horizontal="center" vertical="center" wrapText="1"/>
      <protection hidden="1"/>
    </xf>
    <xf numFmtId="0" fontId="29" fillId="2" borderId="157" xfId="2" applyFont="1" applyFill="1" applyBorder="1" applyAlignment="1" applyProtection="1">
      <alignment horizontal="center" vertical="center" wrapText="1"/>
      <protection hidden="1"/>
    </xf>
    <xf numFmtId="0" fontId="29" fillId="2" borderId="140" xfId="2" applyFont="1" applyFill="1" applyBorder="1" applyAlignment="1" applyProtection="1">
      <alignment horizontal="distributed" vertical="center"/>
      <protection hidden="1"/>
    </xf>
    <xf numFmtId="176" fontId="130" fillId="2" borderId="138" xfId="2" applyNumberFormat="1" applyFont="1" applyFill="1" applyBorder="1" applyAlignment="1" applyProtection="1">
      <alignment horizontal="right" vertical="center"/>
      <protection hidden="1"/>
    </xf>
    <xf numFmtId="176" fontId="130" fillId="2" borderId="140" xfId="2" applyNumberFormat="1" applyFont="1" applyFill="1" applyBorder="1" applyAlignment="1" applyProtection="1">
      <alignment horizontal="right" vertical="center"/>
      <protection hidden="1"/>
    </xf>
    <xf numFmtId="176" fontId="130" fillId="2" borderId="192" xfId="2" applyNumberFormat="1" applyFont="1" applyFill="1" applyBorder="1" applyAlignment="1" applyProtection="1">
      <alignment horizontal="right" vertical="center"/>
      <protection hidden="1"/>
    </xf>
    <xf numFmtId="176" fontId="130" fillId="2" borderId="193" xfId="2" applyNumberFormat="1" applyFont="1" applyFill="1" applyBorder="1" applyAlignment="1" applyProtection="1">
      <alignment horizontal="right" vertical="center"/>
      <protection hidden="1"/>
    </xf>
    <xf numFmtId="176" fontId="130" fillId="2" borderId="25" xfId="2" applyNumberFormat="1" applyFont="1" applyFill="1" applyBorder="1" applyAlignment="1" applyProtection="1">
      <alignment horizontal="right" vertical="center"/>
      <protection hidden="1"/>
    </xf>
    <xf numFmtId="176" fontId="130" fillId="2" borderId="139" xfId="2" applyNumberFormat="1" applyFont="1" applyFill="1" applyBorder="1" applyAlignment="1" applyProtection="1">
      <alignment horizontal="right" vertical="center"/>
      <protection hidden="1"/>
    </xf>
    <xf numFmtId="0" fontId="29" fillId="2" borderId="150" xfId="2" applyFont="1" applyFill="1" applyBorder="1" applyAlignment="1" applyProtection="1">
      <alignment horizontal="distributed" vertical="center" wrapText="1" indent="1"/>
      <protection hidden="1"/>
    </xf>
    <xf numFmtId="0" fontId="29" fillId="2" borderId="151" xfId="2" applyFont="1" applyFill="1" applyBorder="1" applyAlignment="1" applyProtection="1">
      <alignment horizontal="distributed" vertical="center" wrapText="1" indent="1"/>
      <protection hidden="1"/>
    </xf>
    <xf numFmtId="0" fontId="29" fillId="2" borderId="146" xfId="2" applyFont="1" applyFill="1" applyBorder="1" applyAlignment="1" applyProtection="1">
      <alignment horizontal="distributed" vertical="center" wrapText="1" indent="1"/>
      <protection hidden="1"/>
    </xf>
    <xf numFmtId="0" fontId="29" fillId="2" borderId="174" xfId="2" applyFont="1" applyFill="1" applyBorder="1" applyAlignment="1" applyProtection="1">
      <alignment horizontal="distributed" vertical="center" wrapText="1" indent="1"/>
      <protection hidden="1"/>
    </xf>
    <xf numFmtId="0" fontId="29" fillId="2" borderId="189" xfId="2" applyFont="1" applyFill="1" applyBorder="1" applyAlignment="1" applyProtection="1">
      <alignment horizontal="distributed" vertical="center" wrapText="1" indent="1"/>
      <protection hidden="1"/>
    </xf>
    <xf numFmtId="0" fontId="29" fillId="2" borderId="190" xfId="2" applyFont="1" applyFill="1" applyBorder="1" applyAlignment="1" applyProtection="1">
      <alignment horizontal="distributed" vertical="center" wrapText="1" indent="1"/>
      <protection hidden="1"/>
    </xf>
    <xf numFmtId="0" fontId="29" fillId="2" borderId="152" xfId="2" applyFont="1" applyFill="1" applyBorder="1" applyAlignment="1" applyProtection="1">
      <alignment horizontal="distributed" vertical="center" wrapText="1" indent="1"/>
      <protection hidden="1"/>
    </xf>
    <xf numFmtId="0" fontId="29" fillId="2" borderId="191" xfId="2" applyFont="1" applyFill="1" applyBorder="1" applyAlignment="1" applyProtection="1">
      <alignment horizontal="center" vertical="center" wrapText="1"/>
      <protection hidden="1"/>
    </xf>
    <xf numFmtId="0" fontId="29" fillId="2" borderId="46" xfId="2" applyFont="1" applyFill="1" applyBorder="1" applyAlignment="1" applyProtection="1">
      <alignment horizontal="distributed" vertical="center" wrapText="1"/>
      <protection hidden="1"/>
    </xf>
    <xf numFmtId="0" fontId="29" fillId="2" borderId="46" xfId="2" applyFont="1" applyFill="1" applyBorder="1" applyAlignment="1" applyProtection="1">
      <alignment horizontal="distributed" vertical="center"/>
      <protection hidden="1"/>
    </xf>
    <xf numFmtId="176" fontId="130" fillId="0" borderId="137" xfId="2" applyNumberFormat="1" applyFont="1" applyBorder="1" applyAlignment="1" applyProtection="1">
      <alignment horizontal="right" vertical="center"/>
      <protection hidden="1"/>
    </xf>
    <xf numFmtId="176" fontId="130" fillId="0" borderId="46" xfId="2" applyNumberFormat="1" applyFont="1" applyBorder="1" applyAlignment="1" applyProtection="1">
      <alignment horizontal="right" vertical="center"/>
      <protection hidden="1"/>
    </xf>
    <xf numFmtId="176" fontId="130" fillId="0" borderId="45" xfId="2" applyNumberFormat="1" applyFont="1" applyBorder="1" applyAlignment="1" applyProtection="1">
      <alignment horizontal="right" vertical="center"/>
      <protection hidden="1"/>
    </xf>
    <xf numFmtId="176" fontId="130" fillId="0" borderId="76" xfId="2" applyNumberFormat="1" applyFont="1" applyBorder="1" applyAlignment="1" applyProtection="1">
      <alignment horizontal="right" vertical="center"/>
      <protection hidden="1"/>
    </xf>
    <xf numFmtId="176" fontId="130" fillId="0" borderId="174" xfId="2" applyNumberFormat="1" applyFont="1" applyBorder="1" applyAlignment="1" applyProtection="1">
      <alignment horizontal="right" vertical="center"/>
      <protection hidden="1"/>
    </xf>
    <xf numFmtId="176" fontId="130" fillId="0" borderId="146" xfId="2" applyNumberFormat="1" applyFont="1" applyBorder="1" applyAlignment="1" applyProtection="1">
      <alignment horizontal="right" vertical="center"/>
      <protection hidden="1"/>
    </xf>
    <xf numFmtId="176" fontId="130" fillId="2" borderId="146" xfId="2" applyNumberFormat="1" applyFont="1" applyFill="1" applyBorder="1" applyAlignment="1" applyProtection="1">
      <alignment horizontal="right" vertical="center"/>
      <protection hidden="1"/>
    </xf>
    <xf numFmtId="176" fontId="130" fillId="2" borderId="174" xfId="2" applyNumberFormat="1" applyFont="1" applyFill="1" applyBorder="1" applyAlignment="1" applyProtection="1">
      <alignment horizontal="right" vertical="center"/>
      <protection hidden="1"/>
    </xf>
    <xf numFmtId="176" fontId="130" fillId="2" borderId="157" xfId="2" applyNumberFormat="1" applyFont="1" applyFill="1" applyBorder="1" applyAlignment="1" applyProtection="1">
      <alignment horizontal="right" vertical="center"/>
      <protection hidden="1"/>
    </xf>
    <xf numFmtId="0" fontId="7" fillId="2" borderId="0" xfId="2" applyFont="1" applyFill="1" applyAlignment="1" applyProtection="1">
      <alignment horizontal="center"/>
      <protection hidden="1"/>
    </xf>
    <xf numFmtId="176" fontId="130" fillId="2" borderId="137" xfId="2" applyNumberFormat="1" applyFont="1" applyFill="1" applyBorder="1" applyAlignment="1" applyProtection="1">
      <alignment horizontal="right" vertical="center"/>
      <protection hidden="1"/>
    </xf>
    <xf numFmtId="176" fontId="130" fillId="2" borderId="46" xfId="2" applyNumberFormat="1" applyFont="1" applyFill="1" applyBorder="1" applyAlignment="1" applyProtection="1">
      <alignment horizontal="right" vertical="center"/>
      <protection hidden="1"/>
    </xf>
    <xf numFmtId="176" fontId="130" fillId="2" borderId="45" xfId="2" applyNumberFormat="1" applyFont="1" applyFill="1" applyBorder="1" applyAlignment="1" applyProtection="1">
      <alignment horizontal="right" vertical="center"/>
      <protection hidden="1"/>
    </xf>
    <xf numFmtId="176" fontId="130" fillId="2" borderId="86" xfId="2" applyNumberFormat="1" applyFont="1" applyFill="1" applyBorder="1" applyAlignment="1" applyProtection="1">
      <alignment horizontal="right" vertical="center"/>
      <protection hidden="1"/>
    </xf>
    <xf numFmtId="176" fontId="130" fillId="2" borderId="48" xfId="2" applyNumberFormat="1" applyFont="1" applyFill="1" applyBorder="1" applyAlignment="1" applyProtection="1">
      <alignment horizontal="right" vertical="center"/>
      <protection hidden="1"/>
    </xf>
    <xf numFmtId="176" fontId="130" fillId="0" borderId="50" xfId="2" applyNumberFormat="1" applyFont="1" applyBorder="1" applyAlignment="1" applyProtection="1">
      <alignment horizontal="right" vertical="center"/>
      <protection hidden="1"/>
    </xf>
    <xf numFmtId="176" fontId="130" fillId="0" borderId="42" xfId="2" applyNumberFormat="1" applyFont="1" applyBorder="1" applyAlignment="1" applyProtection="1">
      <alignment horizontal="right" vertical="center"/>
      <protection hidden="1"/>
    </xf>
    <xf numFmtId="176" fontId="130" fillId="0" borderId="33" xfId="2" applyNumberFormat="1" applyFont="1" applyBorder="1" applyAlignment="1" applyProtection="1">
      <alignment horizontal="right" vertical="center"/>
      <protection hidden="1"/>
    </xf>
    <xf numFmtId="176" fontId="130" fillId="0" borderId="38" xfId="2" applyNumberFormat="1" applyFont="1" applyBorder="1" applyAlignment="1" applyProtection="1">
      <alignment horizontal="right" vertical="center"/>
      <protection hidden="1"/>
    </xf>
    <xf numFmtId="176" fontId="130" fillId="2" borderId="50" xfId="2" applyNumberFormat="1" applyFont="1" applyFill="1" applyBorder="1" applyAlignment="1" applyProtection="1">
      <alignment horizontal="right" vertical="center"/>
      <protection hidden="1"/>
    </xf>
    <xf numFmtId="176" fontId="130" fillId="2" borderId="42" xfId="2" applyNumberFormat="1" applyFont="1" applyFill="1" applyBorder="1" applyAlignment="1" applyProtection="1">
      <alignment horizontal="right" vertical="center"/>
      <protection hidden="1"/>
    </xf>
    <xf numFmtId="176" fontId="130" fillId="2" borderId="41" xfId="2" applyNumberFormat="1" applyFont="1" applyFill="1" applyBorder="1" applyAlignment="1" applyProtection="1">
      <alignment horizontal="right" vertical="center"/>
      <protection hidden="1"/>
    </xf>
    <xf numFmtId="0" fontId="29" fillId="2" borderId="42" xfId="2" applyFont="1" applyFill="1" applyBorder="1" applyAlignment="1" applyProtection="1">
      <alignment horizontal="distributed" vertical="center" wrapText="1"/>
      <protection hidden="1"/>
    </xf>
    <xf numFmtId="176" fontId="130" fillId="0" borderId="51" xfId="2" applyNumberFormat="1" applyFont="1" applyBorder="1" applyAlignment="1" applyProtection="1">
      <alignment horizontal="right" vertical="center"/>
      <protection hidden="1"/>
    </xf>
    <xf numFmtId="176" fontId="130" fillId="2" borderId="33" xfId="2" applyNumberFormat="1" applyFont="1" applyFill="1" applyBorder="1" applyAlignment="1" applyProtection="1">
      <alignment horizontal="right" vertical="center"/>
      <protection hidden="1"/>
    </xf>
    <xf numFmtId="176" fontId="130" fillId="2" borderId="67" xfId="2" applyNumberFormat="1" applyFont="1" applyFill="1" applyBorder="1" applyAlignment="1" applyProtection="1">
      <alignment horizontal="right" vertical="center"/>
      <protection hidden="1"/>
    </xf>
    <xf numFmtId="176" fontId="130" fillId="2" borderId="0" xfId="2" applyNumberFormat="1" applyFont="1" applyFill="1" applyAlignment="1" applyProtection="1">
      <alignment horizontal="right" vertical="center"/>
      <protection hidden="1"/>
    </xf>
    <xf numFmtId="176" fontId="130" fillId="2" borderId="144" xfId="2" applyNumberFormat="1" applyFont="1" applyFill="1" applyBorder="1" applyAlignment="1" applyProtection="1">
      <alignment horizontal="right" vertical="center"/>
      <protection hidden="1"/>
    </xf>
    <xf numFmtId="176" fontId="130" fillId="2" borderId="145" xfId="2" applyNumberFormat="1" applyFont="1" applyFill="1" applyBorder="1" applyAlignment="1" applyProtection="1">
      <alignment horizontal="right" vertical="center"/>
      <protection hidden="1"/>
    </xf>
    <xf numFmtId="176" fontId="130" fillId="2" borderId="38" xfId="2" applyNumberFormat="1" applyFont="1" applyFill="1" applyBorder="1" applyAlignment="1" applyProtection="1">
      <alignment horizontal="right" vertical="center"/>
      <protection hidden="1"/>
    </xf>
    <xf numFmtId="176" fontId="130" fillId="2" borderId="63" xfId="2" applyNumberFormat="1" applyFont="1" applyFill="1" applyBorder="1" applyAlignment="1" applyProtection="1">
      <alignment horizontal="right" vertical="center"/>
      <protection hidden="1"/>
    </xf>
    <xf numFmtId="176" fontId="130" fillId="2" borderId="39" xfId="2" applyNumberFormat="1" applyFont="1" applyFill="1" applyBorder="1" applyAlignment="1" applyProtection="1">
      <alignment horizontal="right" vertical="center"/>
      <protection hidden="1"/>
    </xf>
    <xf numFmtId="176" fontId="130" fillId="2" borderId="40" xfId="2" applyNumberFormat="1" applyFont="1" applyFill="1" applyBorder="1" applyAlignment="1" applyProtection="1">
      <alignment horizontal="right" vertical="center"/>
      <protection hidden="1"/>
    </xf>
    <xf numFmtId="0" fontId="29" fillId="2" borderId="0" xfId="2" applyFont="1" applyFill="1" applyAlignment="1" applyProtection="1">
      <alignment horizontal="distributed" vertical="center" wrapText="1"/>
      <protection hidden="1"/>
    </xf>
    <xf numFmtId="0" fontId="29" fillId="2" borderId="0" xfId="2" applyFont="1" applyFill="1" applyAlignment="1" applyProtection="1">
      <alignment horizontal="distributed" vertical="center"/>
      <protection hidden="1"/>
    </xf>
    <xf numFmtId="0" fontId="29" fillId="2" borderId="39" xfId="2" applyFont="1" applyFill="1" applyBorder="1" applyAlignment="1" applyProtection="1">
      <alignment horizontal="distributed" vertical="center"/>
      <protection hidden="1"/>
    </xf>
    <xf numFmtId="0" fontId="63" fillId="2" borderId="73" xfId="2" applyFont="1" applyFill="1" applyBorder="1" applyAlignment="1" applyProtection="1">
      <alignment horizontal="center" vertical="center"/>
      <protection hidden="1"/>
    </xf>
    <xf numFmtId="0" fontId="29" fillId="2" borderId="151" xfId="2" applyFont="1" applyFill="1" applyBorder="1" applyAlignment="1" applyProtection="1">
      <alignment horizontal="right" vertical="top"/>
      <protection hidden="1"/>
    </xf>
    <xf numFmtId="176" fontId="130" fillId="0" borderId="63" xfId="2" applyNumberFormat="1" applyFont="1" applyBorder="1" applyAlignment="1" applyProtection="1">
      <alignment horizontal="right" vertical="center"/>
      <protection hidden="1"/>
    </xf>
    <xf numFmtId="176" fontId="130" fillId="0" borderId="39" xfId="2" applyNumberFormat="1" applyFont="1" applyBorder="1" applyAlignment="1" applyProtection="1">
      <alignment horizontal="right" vertical="center"/>
      <protection hidden="1"/>
    </xf>
    <xf numFmtId="176" fontId="130" fillId="0" borderId="53" xfId="2" applyNumberFormat="1" applyFont="1" applyBorder="1" applyAlignment="1" applyProtection="1">
      <alignment horizontal="right" vertical="center"/>
      <protection hidden="1"/>
    </xf>
    <xf numFmtId="176" fontId="130" fillId="0" borderId="73" xfId="2" applyNumberFormat="1" applyFont="1" applyBorder="1" applyAlignment="1" applyProtection="1">
      <alignment horizontal="right" vertical="center"/>
      <protection hidden="1"/>
    </xf>
    <xf numFmtId="0" fontId="159" fillId="2" borderId="0" xfId="2" applyFont="1" applyFill="1" applyAlignment="1" applyProtection="1">
      <alignment horizontal="left" vertical="center"/>
      <protection hidden="1"/>
    </xf>
    <xf numFmtId="0" fontId="29" fillId="2" borderId="138" xfId="2" applyFont="1" applyFill="1" applyBorder="1" applyAlignment="1" applyProtection="1">
      <alignment horizontal="distributed" vertical="center" indent="1"/>
      <protection hidden="1"/>
    </xf>
    <xf numFmtId="0" fontId="29" fillId="2" borderId="140" xfId="2" applyFont="1" applyFill="1" applyBorder="1" applyAlignment="1" applyProtection="1">
      <alignment horizontal="distributed" vertical="center" indent="1"/>
      <protection hidden="1"/>
    </xf>
    <xf numFmtId="0" fontId="29" fillId="2" borderId="139" xfId="2" applyFont="1" applyFill="1" applyBorder="1" applyAlignment="1" applyProtection="1">
      <alignment horizontal="distributed" vertical="center" indent="1"/>
      <protection hidden="1"/>
    </xf>
    <xf numFmtId="0" fontId="5" fillId="2" borderId="140" xfId="2" applyFont="1" applyFill="1" applyBorder="1" applyAlignment="1" applyProtection="1">
      <alignment horizontal="center" vertical="center"/>
      <protection hidden="1"/>
    </xf>
    <xf numFmtId="49" fontId="160" fillId="2" borderId="140" xfId="2" applyNumberFormat="1" applyFont="1" applyFill="1" applyBorder="1" applyAlignment="1" applyProtection="1">
      <alignment horizontal="left" vertical="center"/>
      <protection hidden="1"/>
    </xf>
    <xf numFmtId="0" fontId="160" fillId="2" borderId="139" xfId="2" applyFont="1" applyFill="1" applyBorder="1" applyAlignment="1" applyProtection="1">
      <alignment horizontal="left" vertical="center"/>
      <protection hidden="1"/>
    </xf>
    <xf numFmtId="0" fontId="161" fillId="2" borderId="138" xfId="2" applyFont="1" applyFill="1" applyBorder="1" applyAlignment="1" applyProtection="1">
      <alignment horizontal="center" vertical="center" shrinkToFit="1"/>
      <protection hidden="1"/>
    </xf>
    <xf numFmtId="0" fontId="161" fillId="2" borderId="140" xfId="2" applyFont="1" applyFill="1" applyBorder="1" applyAlignment="1" applyProtection="1">
      <alignment horizontal="center" vertical="center" shrinkToFit="1"/>
      <protection hidden="1"/>
    </xf>
    <xf numFmtId="0" fontId="161" fillId="2" borderId="139" xfId="2" applyFont="1" applyFill="1" applyBorder="1" applyAlignment="1" applyProtection="1">
      <alignment horizontal="center" vertical="center" shrinkToFit="1"/>
      <protection hidden="1"/>
    </xf>
  </cellXfs>
  <cellStyles count="5">
    <cellStyle name="ハイパーリンク 2" xfId="4" xr:uid="{00000000-0005-0000-0000-000000000000}"/>
    <cellStyle name="標準" xfId="0" builtinId="0"/>
    <cellStyle name="標準 2" xfId="1" xr:uid="{00000000-0005-0000-0000-000002000000}"/>
    <cellStyle name="標準 3" xfId="2" xr:uid="{00000000-0005-0000-0000-000003000000}"/>
    <cellStyle name="標準_不動産所得" xfId="3" xr:uid="{00000000-0005-0000-0000-000004000000}"/>
  </cellStyles>
  <dxfs count="0"/>
  <tableStyles count="0" defaultTableStyle="TableStyleMedium2" defaultPivotStyle="PivotStyleLight16"/>
  <colors>
    <mruColors>
      <color rgb="FFE0EACD"/>
      <color rgb="FF0000FF"/>
      <color rgb="FFFF00FF"/>
      <color rgb="FFFF9933"/>
      <color rgb="FFFF6600"/>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fmlaLink="$AK$83" lockText="1" noThreeD="1"/>
</file>

<file path=xl/ctrlProps/ctrlProp2.xml><?xml version="1.0" encoding="utf-8"?>
<formControlPr xmlns="http://schemas.microsoft.com/office/spreadsheetml/2009/9/main" objectType="CheckBox" fmlaLink="$AK$84" lockText="1" noThreeD="1"/>
</file>

<file path=xl/ctrlProps/ctrlProp3.xml><?xml version="1.0" encoding="utf-8"?>
<formControlPr xmlns="http://schemas.microsoft.com/office/spreadsheetml/2009/9/main" objectType="CheckBox" fmlaLink="$AK$85" lockText="1" noThreeD="1"/>
</file>

<file path=xl/ctrlProps/ctrlProp4.xml><?xml version="1.0" encoding="utf-8"?>
<formControlPr xmlns="http://schemas.microsoft.com/office/spreadsheetml/2009/9/main" objectType="CheckBox" fmlaLink="$AK$86" lockText="1" noThreeD="1"/>
</file>

<file path=xl/ctrlProps/ctrlProp5.xml><?xml version="1.0" encoding="utf-8"?>
<formControlPr xmlns="http://schemas.microsoft.com/office/spreadsheetml/2009/9/main" objectType="CheckBox" fmlaLink="$AK$87" lockText="1" noThreeD="1"/>
</file>

<file path=xl/ctrlProps/ctrlProp6.xml><?xml version="1.0" encoding="utf-8"?>
<formControlPr xmlns="http://schemas.microsoft.com/office/spreadsheetml/2009/9/main" objectType="CheckBox" fmlaLink="$AK$88" lockText="1" noThreeD="1"/>
</file>

<file path=xl/ctrlProps/ctrlProp7.xml><?xml version="1.0" encoding="utf-8"?>
<formControlPr xmlns="http://schemas.microsoft.com/office/spreadsheetml/2009/9/main" objectType="CheckBox" checked="Checked" fmlaLink="$AL$84" lockText="1" noThreeD="1"/>
</file>

<file path=xl/ctrlProps/ctrlProp8.xml><?xml version="1.0" encoding="utf-8"?>
<formControlPr xmlns="http://schemas.microsoft.com/office/spreadsheetml/2009/9/main" objectType="CheckBox" checked="Checked" fmlaLink="$AL$85" lockText="1" noThreeD="1"/>
</file>

<file path=xl/ctrlProps/ctrlProp9.xml><?xml version="1.0" encoding="utf-8"?>
<formControlPr xmlns="http://schemas.microsoft.com/office/spreadsheetml/2009/9/main" objectType="CheckBox" checked="Checked" fmlaLink="$AL$86" lockText="1" noThreeD="1"/>
</file>

<file path=xl/ctrlProps/ctrlProp10.xml><?xml version="1.0" encoding="utf-8"?>
<formControlPr xmlns="http://schemas.microsoft.com/office/spreadsheetml/2009/9/main" objectType="CheckBox" checked="Checked" fmlaLink="$AL$87" lockText="1" noThreeD="1"/>
</file>

<file path=xl/ctrlProps/ctrlProp11.xml><?xml version="1.0" encoding="utf-8"?>
<formControlPr xmlns="http://schemas.microsoft.com/office/spreadsheetml/2009/9/main" objectType="CheckBox" checked="Checked" fmlaLink="$AL$88" lockText="1" noThreeD="1"/>
</file>

<file path=xl/ctrlProps/ctrlProp12.xml><?xml version="1.0" encoding="utf-8"?>
<formControlPr xmlns="http://schemas.microsoft.com/office/spreadsheetml/2009/9/main" objectType="CheckBox" fmlaLink="$AK$90" lockText="1" noThreeD="1"/>
</file>

<file path=xl/ctrlProps/ctrlProp13.xml><?xml version="1.0" encoding="utf-8"?>
<formControlPr xmlns="http://schemas.microsoft.com/office/spreadsheetml/2009/9/main" objectType="CheckBox" fmlaLink="$AK$91" lockText="1" noThreeD="1"/>
</file>

<file path=xl/ctrlProps/ctrlProp14.xml><?xml version="1.0" encoding="utf-8"?>
<formControlPr xmlns="http://schemas.microsoft.com/office/spreadsheetml/2009/9/main" objectType="CheckBox" fmlaLink="$AK$92" lockText="1" noThreeD="1"/>
</file>

<file path=xl/ctrlProps/ctrlProp15.xml><?xml version="1.0" encoding="utf-8"?>
<formControlPr xmlns="http://schemas.microsoft.com/office/spreadsheetml/2009/9/main" objectType="CheckBox" fmlaLink="$AK$93"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66675</xdr:colOff>
          <xdr:row>3</xdr:row>
          <xdr:rowOff>38100</xdr:rowOff>
        </xdr:from>
        <xdr:to>
          <xdr:col>17</xdr:col>
          <xdr:colOff>0</xdr:colOff>
          <xdr:row>4</xdr:row>
          <xdr:rowOff>133350</xdr:rowOff>
        </xdr:to>
        <xdr:sp macro="" textlink="">
          <xdr:nvSpPr>
            <xdr:cNvPr id="79873" name="Check Box 1" hidden="1">
              <a:extLst>
                <a:ext uri="{63B3BB69-23CF-44E3-9099-C40C66FF867C}">
                  <a14:compatExt spid="_x0000_s79873"/>
                </a:ext>
                <a:ext uri="{FF2B5EF4-FFF2-40B4-BE49-F238E27FC236}">
                  <a16:creationId xmlns:a16="http://schemas.microsoft.com/office/drawing/2014/main" id="{00000000-0008-0000-0100-000001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22</xdr:row>
          <xdr:rowOff>95250</xdr:rowOff>
        </xdr:from>
        <xdr:to>
          <xdr:col>25</xdr:col>
          <xdr:colOff>9525</xdr:colOff>
          <xdr:row>23</xdr:row>
          <xdr:rowOff>266700</xdr:rowOff>
        </xdr:to>
        <xdr:sp macro="" textlink="">
          <xdr:nvSpPr>
            <xdr:cNvPr id="79874" name="Check Box 2" hidden="1">
              <a:extLst>
                <a:ext uri="{63B3BB69-23CF-44E3-9099-C40C66FF867C}">
                  <a14:compatExt spid="_x0000_s79874"/>
                </a:ext>
                <a:ext uri="{FF2B5EF4-FFF2-40B4-BE49-F238E27FC236}">
                  <a16:creationId xmlns:a16="http://schemas.microsoft.com/office/drawing/2014/main" id="{00000000-0008-0000-0100-000002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24</xdr:row>
          <xdr:rowOff>9525</xdr:rowOff>
        </xdr:from>
        <xdr:to>
          <xdr:col>25</xdr:col>
          <xdr:colOff>9525</xdr:colOff>
          <xdr:row>24</xdr:row>
          <xdr:rowOff>285750</xdr:rowOff>
        </xdr:to>
        <xdr:sp macro="" textlink="">
          <xdr:nvSpPr>
            <xdr:cNvPr id="79875" name="Check Box 3" hidden="1">
              <a:extLst>
                <a:ext uri="{63B3BB69-23CF-44E3-9099-C40C66FF867C}">
                  <a14:compatExt spid="_x0000_s79875"/>
                </a:ext>
                <a:ext uri="{FF2B5EF4-FFF2-40B4-BE49-F238E27FC236}">
                  <a16:creationId xmlns:a16="http://schemas.microsoft.com/office/drawing/2014/main" id="{00000000-0008-0000-0100-00000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25</xdr:row>
          <xdr:rowOff>38100</xdr:rowOff>
        </xdr:from>
        <xdr:to>
          <xdr:col>25</xdr:col>
          <xdr:colOff>9525</xdr:colOff>
          <xdr:row>25</xdr:row>
          <xdr:rowOff>314325</xdr:rowOff>
        </xdr:to>
        <xdr:sp macro="" textlink="">
          <xdr:nvSpPr>
            <xdr:cNvPr id="79876" name="Check Box 4" hidden="1">
              <a:extLst>
                <a:ext uri="{63B3BB69-23CF-44E3-9099-C40C66FF867C}">
                  <a14:compatExt spid="_x0000_s79876"/>
                </a:ext>
                <a:ext uri="{FF2B5EF4-FFF2-40B4-BE49-F238E27FC236}">
                  <a16:creationId xmlns:a16="http://schemas.microsoft.com/office/drawing/2014/main" id="{00000000-0008-0000-0100-000004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26</xdr:row>
          <xdr:rowOff>9525</xdr:rowOff>
        </xdr:from>
        <xdr:to>
          <xdr:col>25</xdr:col>
          <xdr:colOff>9525</xdr:colOff>
          <xdr:row>26</xdr:row>
          <xdr:rowOff>285750</xdr:rowOff>
        </xdr:to>
        <xdr:sp macro="" textlink="">
          <xdr:nvSpPr>
            <xdr:cNvPr id="79877" name="Check Box 5" hidden="1">
              <a:extLst>
                <a:ext uri="{63B3BB69-23CF-44E3-9099-C40C66FF867C}">
                  <a14:compatExt spid="_x0000_s79877"/>
                </a:ext>
                <a:ext uri="{FF2B5EF4-FFF2-40B4-BE49-F238E27FC236}">
                  <a16:creationId xmlns:a16="http://schemas.microsoft.com/office/drawing/2014/main" id="{00000000-0008-0000-0100-000005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27</xdr:row>
          <xdr:rowOff>19050</xdr:rowOff>
        </xdr:from>
        <xdr:to>
          <xdr:col>25</xdr:col>
          <xdr:colOff>9525</xdr:colOff>
          <xdr:row>27</xdr:row>
          <xdr:rowOff>295275</xdr:rowOff>
        </xdr:to>
        <xdr:sp macro="" textlink="">
          <xdr:nvSpPr>
            <xdr:cNvPr id="79878" name="Check Box 6" hidden="1">
              <a:extLst>
                <a:ext uri="{63B3BB69-23CF-44E3-9099-C40C66FF867C}">
                  <a14:compatExt spid="_x0000_s79878"/>
                </a:ext>
                <a:ext uri="{FF2B5EF4-FFF2-40B4-BE49-F238E27FC236}">
                  <a16:creationId xmlns:a16="http://schemas.microsoft.com/office/drawing/2014/main" id="{00000000-0008-0000-0100-000006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22</xdr:row>
          <xdr:rowOff>95250</xdr:rowOff>
        </xdr:from>
        <xdr:to>
          <xdr:col>28</xdr:col>
          <xdr:colOff>0</xdr:colOff>
          <xdr:row>23</xdr:row>
          <xdr:rowOff>266700</xdr:rowOff>
        </xdr:to>
        <xdr:sp macro="" textlink="">
          <xdr:nvSpPr>
            <xdr:cNvPr id="79880" name="Check Box 8" hidden="1">
              <a:extLst>
                <a:ext uri="{63B3BB69-23CF-44E3-9099-C40C66FF867C}">
                  <a14:compatExt spid="_x0000_s79880"/>
                </a:ext>
                <a:ext uri="{FF2B5EF4-FFF2-40B4-BE49-F238E27FC236}">
                  <a16:creationId xmlns:a16="http://schemas.microsoft.com/office/drawing/2014/main" id="{00000000-0008-0000-0100-000008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24</xdr:row>
          <xdr:rowOff>0</xdr:rowOff>
        </xdr:from>
        <xdr:to>
          <xdr:col>28</xdr:col>
          <xdr:colOff>0</xdr:colOff>
          <xdr:row>24</xdr:row>
          <xdr:rowOff>276225</xdr:rowOff>
        </xdr:to>
        <xdr:sp macro="" textlink="">
          <xdr:nvSpPr>
            <xdr:cNvPr id="79881" name="Check Box 9" hidden="1">
              <a:extLst>
                <a:ext uri="{63B3BB69-23CF-44E3-9099-C40C66FF867C}">
                  <a14:compatExt spid="_x0000_s79881"/>
                </a:ext>
                <a:ext uri="{FF2B5EF4-FFF2-40B4-BE49-F238E27FC236}">
                  <a16:creationId xmlns:a16="http://schemas.microsoft.com/office/drawing/2014/main" id="{00000000-0008-0000-0100-000009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25</xdr:row>
          <xdr:rowOff>38100</xdr:rowOff>
        </xdr:from>
        <xdr:to>
          <xdr:col>27</xdr:col>
          <xdr:colOff>247650</xdr:colOff>
          <xdr:row>25</xdr:row>
          <xdr:rowOff>314325</xdr:rowOff>
        </xdr:to>
        <xdr:sp macro="" textlink="">
          <xdr:nvSpPr>
            <xdr:cNvPr id="79882" name="Check Box 10" hidden="1">
              <a:extLst>
                <a:ext uri="{63B3BB69-23CF-44E3-9099-C40C66FF867C}">
                  <a14:compatExt spid="_x0000_s79882"/>
                </a:ext>
                <a:ext uri="{FF2B5EF4-FFF2-40B4-BE49-F238E27FC236}">
                  <a16:creationId xmlns:a16="http://schemas.microsoft.com/office/drawing/2014/main" id="{00000000-0008-0000-0100-00000A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26</xdr:row>
          <xdr:rowOff>9525</xdr:rowOff>
        </xdr:from>
        <xdr:to>
          <xdr:col>27</xdr:col>
          <xdr:colOff>247650</xdr:colOff>
          <xdr:row>26</xdr:row>
          <xdr:rowOff>285750</xdr:rowOff>
        </xdr:to>
        <xdr:sp macro="" textlink="">
          <xdr:nvSpPr>
            <xdr:cNvPr id="79883" name="Check Box 11" hidden="1">
              <a:extLst>
                <a:ext uri="{63B3BB69-23CF-44E3-9099-C40C66FF867C}">
                  <a14:compatExt spid="_x0000_s79883"/>
                </a:ext>
                <a:ext uri="{FF2B5EF4-FFF2-40B4-BE49-F238E27FC236}">
                  <a16:creationId xmlns:a16="http://schemas.microsoft.com/office/drawing/2014/main" id="{00000000-0008-0000-0100-00000B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27</xdr:row>
          <xdr:rowOff>9525</xdr:rowOff>
        </xdr:from>
        <xdr:to>
          <xdr:col>27</xdr:col>
          <xdr:colOff>247650</xdr:colOff>
          <xdr:row>27</xdr:row>
          <xdr:rowOff>285750</xdr:rowOff>
        </xdr:to>
        <xdr:sp macro="" textlink="">
          <xdr:nvSpPr>
            <xdr:cNvPr id="79884" name="Check Box 12" hidden="1">
              <a:extLst>
                <a:ext uri="{63B3BB69-23CF-44E3-9099-C40C66FF867C}">
                  <a14:compatExt spid="_x0000_s79884"/>
                </a:ext>
                <a:ext uri="{FF2B5EF4-FFF2-40B4-BE49-F238E27FC236}">
                  <a16:creationId xmlns:a16="http://schemas.microsoft.com/office/drawing/2014/main" id="{00000000-0008-0000-0100-00000C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69</xdr:row>
          <xdr:rowOff>76200</xdr:rowOff>
        </xdr:from>
        <xdr:to>
          <xdr:col>18</xdr:col>
          <xdr:colOff>19050</xdr:colOff>
          <xdr:row>70</xdr:row>
          <xdr:rowOff>133350</xdr:rowOff>
        </xdr:to>
        <xdr:sp macro="" textlink="">
          <xdr:nvSpPr>
            <xdr:cNvPr id="79886" name="Check Box 14" hidden="1">
              <a:extLst>
                <a:ext uri="{63B3BB69-23CF-44E3-9099-C40C66FF867C}">
                  <a14:compatExt spid="_x0000_s79886"/>
                </a:ext>
                <a:ext uri="{FF2B5EF4-FFF2-40B4-BE49-F238E27FC236}">
                  <a16:creationId xmlns:a16="http://schemas.microsoft.com/office/drawing/2014/main" id="{00000000-0008-0000-0100-00000E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71</xdr:row>
          <xdr:rowOff>66675</xdr:rowOff>
        </xdr:from>
        <xdr:to>
          <xdr:col>18</xdr:col>
          <xdr:colOff>9525</xdr:colOff>
          <xdr:row>72</xdr:row>
          <xdr:rowOff>285750</xdr:rowOff>
        </xdr:to>
        <xdr:sp macro="" textlink="">
          <xdr:nvSpPr>
            <xdr:cNvPr id="79887" name="Check Box 15" hidden="1">
              <a:extLst>
                <a:ext uri="{63B3BB69-23CF-44E3-9099-C40C66FF867C}">
                  <a14:compatExt spid="_x0000_s79887"/>
                </a:ext>
                <a:ext uri="{FF2B5EF4-FFF2-40B4-BE49-F238E27FC236}">
                  <a16:creationId xmlns:a16="http://schemas.microsoft.com/office/drawing/2014/main" id="{00000000-0008-0000-0100-00000F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17</xdr:col>
      <xdr:colOff>0</xdr:colOff>
      <xdr:row>5</xdr:row>
      <xdr:rowOff>0</xdr:rowOff>
    </xdr:from>
    <xdr:to>
      <xdr:col>17</xdr:col>
      <xdr:colOff>123825</xdr:colOff>
      <xdr:row>6</xdr:row>
      <xdr:rowOff>2250</xdr:rowOff>
    </xdr:to>
    <xdr:sp macro="" textlink="">
      <xdr:nvSpPr>
        <xdr:cNvPr id="19" name="正方形/長方形 18">
          <a:extLst>
            <a:ext uri="{FF2B5EF4-FFF2-40B4-BE49-F238E27FC236}">
              <a16:creationId xmlns:a16="http://schemas.microsoft.com/office/drawing/2014/main" id="{00000000-0008-0000-0100-000013000000}"/>
            </a:ext>
          </a:extLst>
        </xdr:cNvPr>
        <xdr:cNvSpPr/>
      </xdr:nvSpPr>
      <xdr:spPr bwMode="auto">
        <a:xfrm>
          <a:off x="4914900" y="800100"/>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所</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管</a:t>
          </a:r>
        </a:p>
      </xdr:txBody>
    </xdr:sp>
    <xdr:clientData/>
  </xdr:twoCellAnchor>
  <xdr:twoCellAnchor>
    <xdr:from>
      <xdr:col>18</xdr:col>
      <xdr:colOff>161925</xdr:colOff>
      <xdr:row>5</xdr:row>
      <xdr:rowOff>0</xdr:rowOff>
    </xdr:from>
    <xdr:to>
      <xdr:col>19</xdr:col>
      <xdr:colOff>0</xdr:colOff>
      <xdr:row>6</xdr:row>
      <xdr:rowOff>2250</xdr:rowOff>
    </xdr:to>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5381625" y="800100"/>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要否</a:t>
          </a:r>
        </a:p>
      </xdr:txBody>
    </xdr:sp>
    <xdr:clientData/>
  </xdr:twoCellAnchor>
  <mc:AlternateContent xmlns:mc="http://schemas.openxmlformats.org/markup-compatibility/2006">
    <mc:Choice xmlns:a14="http://schemas.microsoft.com/office/drawing/2010/main" Requires="a14">
      <xdr:twoCellAnchor editAs="oneCell">
        <xdr:from>
          <xdr:col>17</xdr:col>
          <xdr:colOff>47625</xdr:colOff>
          <xdr:row>43</xdr:row>
          <xdr:rowOff>28575</xdr:rowOff>
        </xdr:from>
        <xdr:to>
          <xdr:col>18</xdr:col>
          <xdr:colOff>38100</xdr:colOff>
          <xdr:row>44</xdr:row>
          <xdr:rowOff>142875</xdr:rowOff>
        </xdr:to>
        <xdr:sp macro="" textlink="">
          <xdr:nvSpPr>
            <xdr:cNvPr id="79889" name="Check Box 17" hidden="1">
              <a:extLst>
                <a:ext uri="{63B3BB69-23CF-44E3-9099-C40C66FF867C}">
                  <a14:compatExt spid="_x0000_s79889"/>
                </a:ext>
                <a:ext uri="{FF2B5EF4-FFF2-40B4-BE49-F238E27FC236}">
                  <a16:creationId xmlns:a16="http://schemas.microsoft.com/office/drawing/2014/main" id="{00000000-0008-0000-0100-000011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56</xdr:row>
          <xdr:rowOff>76200</xdr:rowOff>
        </xdr:from>
        <xdr:to>
          <xdr:col>18</xdr:col>
          <xdr:colOff>19050</xdr:colOff>
          <xdr:row>57</xdr:row>
          <xdr:rowOff>152400</xdr:rowOff>
        </xdr:to>
        <xdr:sp macro="" textlink="">
          <xdr:nvSpPr>
            <xdr:cNvPr id="79891" name="Check Box 19" hidden="1">
              <a:extLst>
                <a:ext uri="{63B3BB69-23CF-44E3-9099-C40C66FF867C}">
                  <a14:compatExt spid="_x0000_s79891"/>
                </a:ext>
                <a:ext uri="{FF2B5EF4-FFF2-40B4-BE49-F238E27FC236}">
                  <a16:creationId xmlns:a16="http://schemas.microsoft.com/office/drawing/2014/main" id="{00000000-0008-0000-0100-00001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92892" name="Line 2">
          <a:extLst>
            <a:ext uri="{FF2B5EF4-FFF2-40B4-BE49-F238E27FC236}">
              <a16:creationId xmlns:a16="http://schemas.microsoft.com/office/drawing/2014/main" id="{00000000-0008-0000-0200-00001C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3" name="Line 3">
          <a:extLst>
            <a:ext uri="{FF2B5EF4-FFF2-40B4-BE49-F238E27FC236}">
              <a16:creationId xmlns:a16="http://schemas.microsoft.com/office/drawing/2014/main" id="{00000000-0008-0000-0200-00001D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4" name="Line 4">
          <a:extLst>
            <a:ext uri="{FF2B5EF4-FFF2-40B4-BE49-F238E27FC236}">
              <a16:creationId xmlns:a16="http://schemas.microsoft.com/office/drawing/2014/main" id="{00000000-0008-0000-0200-00001E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5" name="Line 5">
          <a:extLst>
            <a:ext uri="{FF2B5EF4-FFF2-40B4-BE49-F238E27FC236}">
              <a16:creationId xmlns:a16="http://schemas.microsoft.com/office/drawing/2014/main" id="{00000000-0008-0000-0200-00001F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6" name="Line 6">
          <a:extLst>
            <a:ext uri="{FF2B5EF4-FFF2-40B4-BE49-F238E27FC236}">
              <a16:creationId xmlns:a16="http://schemas.microsoft.com/office/drawing/2014/main" id="{00000000-0008-0000-0200-000020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7" name="Line 7">
          <a:extLst>
            <a:ext uri="{FF2B5EF4-FFF2-40B4-BE49-F238E27FC236}">
              <a16:creationId xmlns:a16="http://schemas.microsoft.com/office/drawing/2014/main" id="{00000000-0008-0000-0200-000021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8" name="Line 8">
          <a:extLst>
            <a:ext uri="{FF2B5EF4-FFF2-40B4-BE49-F238E27FC236}">
              <a16:creationId xmlns:a16="http://schemas.microsoft.com/office/drawing/2014/main" id="{00000000-0008-0000-0200-000022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899" name="Line 9">
          <a:extLst>
            <a:ext uri="{FF2B5EF4-FFF2-40B4-BE49-F238E27FC236}">
              <a16:creationId xmlns:a16="http://schemas.microsoft.com/office/drawing/2014/main" id="{00000000-0008-0000-0200-000023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900" name="Line 10">
          <a:extLst>
            <a:ext uri="{FF2B5EF4-FFF2-40B4-BE49-F238E27FC236}">
              <a16:creationId xmlns:a16="http://schemas.microsoft.com/office/drawing/2014/main" id="{00000000-0008-0000-0200-000024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901" name="Line 11">
          <a:extLst>
            <a:ext uri="{FF2B5EF4-FFF2-40B4-BE49-F238E27FC236}">
              <a16:creationId xmlns:a16="http://schemas.microsoft.com/office/drawing/2014/main" id="{00000000-0008-0000-0200-000025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92902" name="Line 12">
          <a:extLst>
            <a:ext uri="{FF2B5EF4-FFF2-40B4-BE49-F238E27FC236}">
              <a16:creationId xmlns:a16="http://schemas.microsoft.com/office/drawing/2014/main" id="{00000000-0008-0000-0200-00002678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51289</xdr:colOff>
      <xdr:row>2</xdr:row>
      <xdr:rowOff>13189</xdr:rowOff>
    </xdr:from>
    <xdr:to>
      <xdr:col>15</xdr:col>
      <xdr:colOff>19050</xdr:colOff>
      <xdr:row>3</xdr:row>
      <xdr:rowOff>9525</xdr:rowOff>
    </xdr:to>
    <xdr:sp macro="" textlink="">
      <xdr:nvSpPr>
        <xdr:cNvPr id="13" name="Text Box 13">
          <a:extLst>
            <a:ext uri="{FF2B5EF4-FFF2-40B4-BE49-F238E27FC236}">
              <a16:creationId xmlns:a16="http://schemas.microsoft.com/office/drawing/2014/main" id="{00000000-0008-0000-0200-00000D000000}"/>
            </a:ext>
          </a:extLst>
        </xdr:cNvPr>
        <xdr:cNvSpPr txBox="1">
          <a:spLocks noChangeArrowheads="1"/>
        </xdr:cNvSpPr>
      </xdr:nvSpPr>
      <xdr:spPr bwMode="auto">
        <a:xfrm>
          <a:off x="260839" y="365614"/>
          <a:ext cx="1196486" cy="13921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700" b="0" i="0" u="none" strike="noStrike" baseline="0">
              <a:solidFill>
                <a:srgbClr val="FF66FF"/>
              </a:solidFill>
              <a:latin typeface="HG丸ｺﾞｼｯｸM-PRO" panose="020F0600000000000000" pitchFamily="50" charset="-128"/>
              <a:ea typeface="HG丸ｺﾞｼｯｸM-PRO" panose="020F0600000000000000" pitchFamily="50" charset="-128"/>
            </a:rPr>
            <a:t>第３－</a:t>
          </a:r>
          <a:r>
            <a:rPr lang="en-US" altLang="ja-JP" sz="700" b="0" i="0" u="none" strike="noStrike" baseline="0">
              <a:solidFill>
                <a:srgbClr val="FF66FF"/>
              </a:solidFill>
              <a:latin typeface="HG丸ｺﾞｼｯｸM-PRO" panose="020F0600000000000000" pitchFamily="50" charset="-128"/>
              <a:ea typeface="HG丸ｺﾞｼｯｸM-PRO" panose="020F0600000000000000" pitchFamily="50" charset="-128"/>
            </a:rPr>
            <a:t>(</a:t>
          </a:r>
          <a:r>
            <a:rPr lang="ja-JP" altLang="en-US" sz="700" b="0" i="0" u="none" strike="noStrike" baseline="0">
              <a:solidFill>
                <a:srgbClr val="FF66FF"/>
              </a:solidFill>
              <a:latin typeface="HG丸ｺﾞｼｯｸM-PRO" panose="020F0600000000000000" pitchFamily="50" charset="-128"/>
              <a:ea typeface="HG丸ｺﾞｼｯｸM-PRO" panose="020F0600000000000000" pitchFamily="50" charset="-128"/>
            </a:rPr>
            <a:t>３</a:t>
          </a:r>
          <a:r>
            <a:rPr lang="en-US" altLang="ja-JP" sz="700" b="0" i="0" u="none" strike="noStrike" baseline="0">
              <a:solidFill>
                <a:srgbClr val="FF66FF"/>
              </a:solidFill>
              <a:latin typeface="HG丸ｺﾞｼｯｸM-PRO" panose="020F0600000000000000" pitchFamily="50" charset="-128"/>
              <a:ea typeface="HG丸ｺﾞｼｯｸM-PRO" panose="020F0600000000000000" pitchFamily="50" charset="-128"/>
            </a:rPr>
            <a:t>)</a:t>
          </a:r>
          <a:r>
            <a:rPr lang="ja-JP" altLang="en-US" sz="700" b="0" i="0" u="none" strike="noStrike" baseline="0">
              <a:solidFill>
                <a:srgbClr val="FF66FF"/>
              </a:solidFill>
              <a:latin typeface="HG丸ｺﾞｼｯｸM-PRO" panose="020F0600000000000000" pitchFamily="50" charset="-128"/>
              <a:ea typeface="HG丸ｺﾞｼｯｸM-PRO" panose="020F0600000000000000" pitchFamily="50" charset="-128"/>
            </a:rPr>
            <a:t>号様式</a:t>
          </a:r>
          <a:endParaRPr lang="ja-JP" altLang="en-US">
            <a:solidFill>
              <a:srgbClr val="FF66FF"/>
            </a:solidFill>
            <a:latin typeface="HG丸ｺﾞｼｯｸM-PRO" panose="020F0600000000000000" pitchFamily="50" charset="-128"/>
            <a:ea typeface="HG丸ｺﾞｼｯｸM-PRO" panose="020F0600000000000000" pitchFamily="50" charset="-128"/>
          </a:endParaRPr>
        </a:p>
      </xdr:txBody>
    </xdr:sp>
    <xdr:clientData/>
  </xdr:twoCellAnchor>
  <xdr:twoCellAnchor editAs="absolute">
    <xdr:from>
      <xdr:col>34</xdr:col>
      <xdr:colOff>67973</xdr:colOff>
      <xdr:row>33</xdr:row>
      <xdr:rowOff>2141</xdr:rowOff>
    </xdr:from>
    <xdr:to>
      <xdr:col>72</xdr:col>
      <xdr:colOff>18971</xdr:colOff>
      <xdr:row>37</xdr:row>
      <xdr:rowOff>20973</xdr:rowOff>
    </xdr:to>
    <xdr:sp macro="" textlink="">
      <xdr:nvSpPr>
        <xdr:cNvPr id="14" name="Text Box 14">
          <a:extLst>
            <a:ext uri="{FF2B5EF4-FFF2-40B4-BE49-F238E27FC236}">
              <a16:creationId xmlns:a16="http://schemas.microsoft.com/office/drawing/2014/main" id="{00000000-0008-0000-0200-00000E000000}"/>
            </a:ext>
          </a:extLst>
        </xdr:cNvPr>
        <xdr:cNvSpPr txBox="1">
          <a:spLocks noChangeArrowheads="1"/>
        </xdr:cNvSpPr>
      </xdr:nvSpPr>
      <xdr:spPr bwMode="auto">
        <a:xfrm>
          <a:off x="2360777" y="2614712"/>
          <a:ext cx="1917230" cy="34540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HG丸ｺﾞｼｯｸM-PRO" panose="020F0600000000000000" pitchFamily="50" charset="-128"/>
              <a:ea typeface="HG丸ｺﾞｼｯｸM-PRO" panose="020F0600000000000000" pitchFamily="50" charset="-128"/>
            </a:rPr>
            <a:t>課税期間分の消費税及び地方</a:t>
          </a:r>
        </a:p>
        <a:p>
          <a:pPr algn="l" rtl="0">
            <a:lnSpc>
              <a:spcPts val="1100"/>
            </a:lnSpc>
            <a:defRPr sz="1000"/>
          </a:pPr>
          <a:r>
            <a:rPr lang="ja-JP" altLang="en-US" sz="1000" b="0" i="0" u="none" strike="noStrike" baseline="0">
              <a:solidFill>
                <a:srgbClr val="000000"/>
              </a:solidFill>
              <a:latin typeface="HG丸ｺﾞｼｯｸM-PRO" panose="020F0600000000000000" pitchFamily="50" charset="-128"/>
              <a:ea typeface="HG丸ｺﾞｼｯｸM-PRO" panose="020F0600000000000000" pitchFamily="50" charset="-128"/>
            </a:rPr>
            <a:t>消費税の（　　　　）申告書</a:t>
          </a:r>
          <a:endParaRPr lang="ja-JP" altLang="en-US">
            <a:latin typeface="HG丸ｺﾞｼｯｸM-PRO" panose="020F0600000000000000" pitchFamily="50" charset="-128"/>
            <a:ea typeface="HG丸ｺﾞｼｯｸM-PRO" panose="020F0600000000000000" pitchFamily="50" charset="-128"/>
          </a:endParaRPr>
        </a:p>
      </xdr:txBody>
    </xdr:sp>
    <xdr:clientData/>
  </xdr:twoCellAnchor>
  <xdr:twoCellAnchor>
    <xdr:from>
      <xdr:col>83</xdr:col>
      <xdr:colOff>12701</xdr:colOff>
      <xdr:row>34</xdr:row>
      <xdr:rowOff>15876</xdr:rowOff>
    </xdr:from>
    <xdr:to>
      <xdr:col>89</xdr:col>
      <xdr:colOff>15876</xdr:colOff>
      <xdr:row>35</xdr:row>
      <xdr:rowOff>139700</xdr:rowOff>
    </xdr:to>
    <xdr:sp macro="" textlink="">
      <xdr:nvSpPr>
        <xdr:cNvPr id="15" name="Text Box 16">
          <a:extLst>
            <a:ext uri="{FF2B5EF4-FFF2-40B4-BE49-F238E27FC236}">
              <a16:creationId xmlns:a16="http://schemas.microsoft.com/office/drawing/2014/main" id="{00000000-0008-0000-0200-00000F000000}"/>
            </a:ext>
          </a:extLst>
        </xdr:cNvPr>
        <xdr:cNvSpPr txBox="1">
          <a:spLocks noChangeArrowheads="1"/>
        </xdr:cNvSpPr>
      </xdr:nvSpPr>
      <xdr:spPr bwMode="auto">
        <a:xfrm>
          <a:off x="4846639" y="2754314"/>
          <a:ext cx="376237" cy="1555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700"/>
            </a:lnSpc>
            <a:defRPr sz="1000"/>
          </a:pPr>
          <a:r>
            <a:rPr lang="ja-JP" altLang="en-US" sz="600" b="0" i="0" u="none" strike="noStrike" baseline="0">
              <a:solidFill>
                <a:srgbClr val="000000"/>
              </a:solidFill>
              <a:latin typeface="HG丸ｺﾞｼｯｸM-PRO" panose="020F0600000000000000" pitchFamily="50" charset="-128"/>
              <a:ea typeface="HG丸ｺﾞｼｯｸM-PRO" panose="020F0600000000000000" pitchFamily="50" charset="-128"/>
            </a:rPr>
            <a:t>の場合の</a:t>
          </a:r>
        </a:p>
        <a:p>
          <a:pPr algn="l" rtl="0">
            <a:lnSpc>
              <a:spcPts val="1000"/>
            </a:lnSpc>
            <a:defRPr sz="1000"/>
          </a:pPr>
          <a:endParaRPr lang="ja-JP" altLang="en-US"/>
        </a:p>
      </xdr:txBody>
    </xdr:sp>
    <xdr:clientData/>
  </xdr:twoCellAnchor>
  <xdr:twoCellAnchor>
    <xdr:from>
      <xdr:col>122</xdr:col>
      <xdr:colOff>51289</xdr:colOff>
      <xdr:row>32</xdr:row>
      <xdr:rowOff>81846</xdr:rowOff>
    </xdr:from>
    <xdr:to>
      <xdr:col>123</xdr:col>
      <xdr:colOff>67162</xdr:colOff>
      <xdr:row>82</xdr:row>
      <xdr:rowOff>10407</xdr:rowOff>
    </xdr:to>
    <xdr:sp macro="" textlink="">
      <xdr:nvSpPr>
        <xdr:cNvPr id="16" name="Text Box 18">
          <a:extLst>
            <a:ext uri="{FF2B5EF4-FFF2-40B4-BE49-F238E27FC236}">
              <a16:creationId xmlns:a16="http://schemas.microsoft.com/office/drawing/2014/main" id="{00000000-0008-0000-0200-000010000000}"/>
            </a:ext>
          </a:extLst>
        </xdr:cNvPr>
        <xdr:cNvSpPr txBox="1">
          <a:spLocks noChangeArrowheads="1"/>
        </xdr:cNvSpPr>
      </xdr:nvSpPr>
      <xdr:spPr bwMode="auto">
        <a:xfrm>
          <a:off x="7004539" y="2638942"/>
          <a:ext cx="184392" cy="3606677"/>
        </a:xfrm>
        <a:prstGeom prst="rect">
          <a:avLst/>
        </a:prstGeom>
        <a:noFill/>
        <a:ln>
          <a:noFill/>
        </a:ln>
      </xdr:spPr>
      <xdr:txBody>
        <a:bodyPr vertOverflow="clip" vert="wordArtVertRtl" wrap="square" lIns="0" tIns="0" rIns="27432" bIns="0" anchor="ctr" upright="1"/>
        <a:lstStyle/>
        <a:p>
          <a:pPr algn="l"/>
          <a:r>
            <a:rPr lang="ja-JP" altLang="en-US" sz="800" b="0" i="0" u="none" strike="noStrike" baseline="0">
              <a:solidFill>
                <a:srgbClr val="FF00FF"/>
              </a:solidFill>
              <a:latin typeface="HG丸ｺﾞｼｯｸM-PRO" panose="020F0600000000000000" pitchFamily="50" charset="-128"/>
              <a:ea typeface="HG丸ｺﾞｼｯｸM-PRO" panose="020F0600000000000000" pitchFamily="50" charset="-128"/>
              <a:cs typeface="+mn-cs"/>
            </a:rPr>
            <a:t>令和五年十月一日以後終了課税期間分（簡易課税用）</a:t>
          </a:r>
          <a:endParaRPr lang="ja-JP" altLang="en-US" sz="800">
            <a:solidFill>
              <a:srgbClr val="FF00FF"/>
            </a:solidFill>
            <a:latin typeface="HG丸ｺﾞｼｯｸM-PRO" panose="020F0600000000000000" pitchFamily="50" charset="-128"/>
            <a:ea typeface="HG丸ｺﾞｼｯｸM-PRO" panose="020F0600000000000000" pitchFamily="50" charset="-128"/>
          </a:endParaRPr>
        </a:p>
      </xdr:txBody>
    </xdr:sp>
    <xdr:clientData/>
  </xdr:twoCellAnchor>
  <xdr:twoCellAnchor>
    <xdr:from>
      <xdr:col>75</xdr:col>
      <xdr:colOff>57150</xdr:colOff>
      <xdr:row>149</xdr:row>
      <xdr:rowOff>123825</xdr:rowOff>
    </xdr:from>
    <xdr:to>
      <xdr:col>120</xdr:col>
      <xdr:colOff>38100</xdr:colOff>
      <xdr:row>149</xdr:row>
      <xdr:rowOff>123825</xdr:rowOff>
    </xdr:to>
    <xdr:pic>
      <xdr:nvPicPr>
        <xdr:cNvPr id="292907" name="Picture 22" descr="C:\Documents and Settings\Yoriyuki\Local Settings\Temp\選んで読取\1.00.000\YWORKB1.PN">
          <a:extLst>
            <a:ext uri="{FF2B5EF4-FFF2-40B4-BE49-F238E27FC236}">
              <a16:creationId xmlns:a16="http://schemas.microsoft.com/office/drawing/2014/main" id="{00000000-0008-0000-0200-00002B780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1025" y="10868025"/>
          <a:ext cx="25241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79</xdr:col>
      <xdr:colOff>28575</xdr:colOff>
      <xdr:row>147</xdr:row>
      <xdr:rowOff>28575</xdr:rowOff>
    </xdr:from>
    <xdr:to>
      <xdr:col>79</xdr:col>
      <xdr:colOff>28575</xdr:colOff>
      <xdr:row>149</xdr:row>
      <xdr:rowOff>123825</xdr:rowOff>
    </xdr:to>
    <xdr:pic>
      <xdr:nvPicPr>
        <xdr:cNvPr id="292908" name="Picture 26" descr="C:\Documents and Settings\Yoriyuki\Local Settings\Temp\選んで読取\1.00.000\YWORKB5.PN">
          <a:extLst>
            <a:ext uri="{FF2B5EF4-FFF2-40B4-BE49-F238E27FC236}">
              <a16:creationId xmlns:a16="http://schemas.microsoft.com/office/drawing/2014/main" id="{00000000-0008-0000-0200-00002C78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76775" y="10429875"/>
          <a:ext cx="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83</xdr:col>
      <xdr:colOff>0</xdr:colOff>
      <xdr:row>32</xdr:row>
      <xdr:rowOff>44450</xdr:rowOff>
    </xdr:from>
    <xdr:to>
      <xdr:col>88</xdr:col>
      <xdr:colOff>39687</xdr:colOff>
      <xdr:row>34</xdr:row>
      <xdr:rowOff>7937</xdr:rowOff>
    </xdr:to>
    <xdr:sp macro="" textlink="">
      <xdr:nvSpPr>
        <xdr:cNvPr id="21" name="Text Box 16">
          <a:extLst>
            <a:ext uri="{FF2B5EF4-FFF2-40B4-BE49-F238E27FC236}">
              <a16:creationId xmlns:a16="http://schemas.microsoft.com/office/drawing/2014/main" id="{00000000-0008-0000-0200-000015000000}"/>
            </a:ext>
          </a:extLst>
        </xdr:cNvPr>
        <xdr:cNvSpPr txBox="1">
          <a:spLocks noChangeArrowheads="1"/>
        </xdr:cNvSpPr>
      </xdr:nvSpPr>
      <xdr:spPr bwMode="auto">
        <a:xfrm>
          <a:off x="4762500" y="2673350"/>
          <a:ext cx="373062" cy="153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HG丸ｺﾞｼｯｸM-PRO" panose="020F0600000000000000" pitchFamily="50" charset="-128"/>
              <a:ea typeface="HG丸ｺﾞｼｯｸM-PRO" panose="020F0600000000000000" pitchFamily="50" charset="-128"/>
            </a:rPr>
            <a:t>中間申告</a:t>
          </a:r>
          <a:endParaRPr kumimoji="0" lang="ja-JP" altLang="en-US" sz="1000" b="0" i="0" u="none" strike="noStrike" kern="0" cap="none" spc="0" normalizeH="0" baseline="0" noProof="0">
            <a:ln>
              <a:noFill/>
            </a:ln>
            <a:solidFill>
              <a:sysClr val="windowText" lastClr="000000"/>
            </a:solidFill>
            <a:effectLst/>
            <a:uLnTx/>
            <a:uFillTx/>
            <a:latin typeface="HG丸ｺﾞｼｯｸM-PRO" panose="020F0600000000000000" pitchFamily="50" charset="-128"/>
            <a:ea typeface="HG丸ｺﾞｼｯｸM-PRO" panose="020F0600000000000000" pitchFamily="50" charset="-128"/>
          </a:endParaRPr>
        </a:p>
      </xdr:txBody>
    </xdr:sp>
    <xdr:clientData/>
  </xdr:twoCellAnchor>
  <xdr:twoCellAnchor>
    <xdr:from>
      <xdr:col>83</xdr:col>
      <xdr:colOff>6350</xdr:colOff>
      <xdr:row>36</xdr:row>
      <xdr:rowOff>38100</xdr:rowOff>
    </xdr:from>
    <xdr:to>
      <xdr:col>89</xdr:col>
      <xdr:colOff>134937</xdr:colOff>
      <xdr:row>38</xdr:row>
      <xdr:rowOff>0</xdr:rowOff>
    </xdr:to>
    <xdr:sp macro="" textlink="">
      <xdr:nvSpPr>
        <xdr:cNvPr id="22" name="Text Box 16">
          <a:extLst>
            <a:ext uri="{FF2B5EF4-FFF2-40B4-BE49-F238E27FC236}">
              <a16:creationId xmlns:a16="http://schemas.microsoft.com/office/drawing/2014/main" id="{00000000-0008-0000-0200-000016000000}"/>
            </a:ext>
          </a:extLst>
        </xdr:cNvPr>
        <xdr:cNvSpPr txBox="1">
          <a:spLocks noChangeArrowheads="1"/>
        </xdr:cNvSpPr>
      </xdr:nvSpPr>
      <xdr:spPr bwMode="auto">
        <a:xfrm>
          <a:off x="4768850" y="3028950"/>
          <a:ext cx="500062"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HG丸ｺﾞｼｯｸM-PRO" panose="020F0600000000000000" pitchFamily="50" charset="-128"/>
              <a:ea typeface="HG丸ｺﾞｼｯｸM-PRO" panose="020F0600000000000000"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0</xdr:col>
      <xdr:colOff>47625</xdr:colOff>
      <xdr:row>1</xdr:row>
      <xdr:rowOff>4535</xdr:rowOff>
    </xdr:from>
    <xdr:to>
      <xdr:col>0</xdr:col>
      <xdr:colOff>216825</xdr:colOff>
      <xdr:row>2</xdr:row>
      <xdr:rowOff>46734</xdr:rowOff>
    </xdr:to>
    <xdr:sp macro="" textlink="">
      <xdr:nvSpPr>
        <xdr:cNvPr id="23" name="テキスト ボックス 22">
          <a:extLst>
            <a:ext uri="{FF2B5EF4-FFF2-40B4-BE49-F238E27FC236}">
              <a16:creationId xmlns:a16="http://schemas.microsoft.com/office/drawing/2014/main" id="{00000000-0008-0000-0200-000017000000}"/>
            </a:ext>
          </a:extLst>
        </xdr:cNvPr>
        <xdr:cNvSpPr txBox="1"/>
      </xdr:nvSpPr>
      <xdr:spPr>
        <a:xfrm>
          <a:off x="47625" y="187098"/>
          <a:ext cx="169200" cy="169200"/>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editAs="oneCell">
    <xdr:from>
      <xdr:col>119</xdr:col>
      <xdr:colOff>57150</xdr:colOff>
      <xdr:row>1</xdr:row>
      <xdr:rowOff>9525</xdr:rowOff>
    </xdr:from>
    <xdr:to>
      <xdr:col>122</xdr:col>
      <xdr:colOff>60325</xdr:colOff>
      <xdr:row>2</xdr:row>
      <xdr:rowOff>57149</xdr:rowOff>
    </xdr:to>
    <xdr:sp macro="" textlink="">
      <xdr:nvSpPr>
        <xdr:cNvPr id="292912" name="テキスト ボックス 27">
          <a:extLst>
            <a:ext uri="{FF2B5EF4-FFF2-40B4-BE49-F238E27FC236}">
              <a16:creationId xmlns:a16="http://schemas.microsoft.com/office/drawing/2014/main" id="{00000000-0008-0000-0200-000030780400}"/>
            </a:ext>
          </a:extLst>
        </xdr:cNvPr>
        <xdr:cNvSpPr txBox="1">
          <a:spLocks noChangeArrowheads="1"/>
        </xdr:cNvSpPr>
      </xdr:nvSpPr>
      <xdr:spPr bwMode="auto">
        <a:xfrm>
          <a:off x="6838950" y="190500"/>
          <a:ext cx="171450" cy="171450"/>
        </a:xfrm>
        <a:prstGeom prst="rect">
          <a:avLst/>
        </a:prstGeom>
        <a:solidFill>
          <a:srgbClr val="000000"/>
        </a:solidFill>
        <a:ln w="9525">
          <a:solidFill>
            <a:srgbClr val="BCBCBC"/>
          </a:solidFill>
          <a:miter lim="800000"/>
          <a:headEnd/>
          <a:tailEnd/>
        </a:ln>
      </xdr:spPr>
    </xdr:sp>
    <xdr:clientData/>
  </xdr:twoCellAnchor>
  <xdr:twoCellAnchor editAs="oneCell">
    <xdr:from>
      <xdr:col>0</xdr:col>
      <xdr:colOff>47625</xdr:colOff>
      <xdr:row>144</xdr:row>
      <xdr:rowOff>123825</xdr:rowOff>
    </xdr:from>
    <xdr:to>
      <xdr:col>0</xdr:col>
      <xdr:colOff>219075</xdr:colOff>
      <xdr:row>145</xdr:row>
      <xdr:rowOff>66675</xdr:rowOff>
    </xdr:to>
    <xdr:sp macro="" textlink="">
      <xdr:nvSpPr>
        <xdr:cNvPr id="292913" name="テキスト ボックス 31">
          <a:extLst>
            <a:ext uri="{FF2B5EF4-FFF2-40B4-BE49-F238E27FC236}">
              <a16:creationId xmlns:a16="http://schemas.microsoft.com/office/drawing/2014/main" id="{00000000-0008-0000-0200-000031780400}"/>
            </a:ext>
          </a:extLst>
        </xdr:cNvPr>
        <xdr:cNvSpPr txBox="1">
          <a:spLocks noChangeArrowheads="1"/>
        </xdr:cNvSpPr>
      </xdr:nvSpPr>
      <xdr:spPr bwMode="auto">
        <a:xfrm>
          <a:off x="47625" y="10029825"/>
          <a:ext cx="171450" cy="171450"/>
        </a:xfrm>
        <a:prstGeom prst="rect">
          <a:avLst/>
        </a:prstGeom>
        <a:solidFill>
          <a:srgbClr val="000000"/>
        </a:solidFill>
        <a:ln w="9525">
          <a:solidFill>
            <a:srgbClr val="BCBCBC"/>
          </a:solidFill>
          <a:miter lim="800000"/>
          <a:headEnd/>
          <a:tailEnd/>
        </a:ln>
      </xdr:spPr>
    </xdr:sp>
    <xdr:clientData/>
  </xdr:twoCellAnchor>
  <xdr:twoCellAnchor>
    <xdr:from>
      <xdr:col>96</xdr:col>
      <xdr:colOff>21006</xdr:colOff>
      <xdr:row>62</xdr:row>
      <xdr:rowOff>7326</xdr:rowOff>
    </xdr:from>
    <xdr:to>
      <xdr:col>104</xdr:col>
      <xdr:colOff>58616</xdr:colOff>
      <xdr:row>63</xdr:row>
      <xdr:rowOff>87924</xdr:rowOff>
    </xdr:to>
    <xdr:sp macro="" textlink="">
      <xdr:nvSpPr>
        <xdr:cNvPr id="28" name="テキスト ボックス 27">
          <a:extLst>
            <a:ext uri="{FF2B5EF4-FFF2-40B4-BE49-F238E27FC236}">
              <a16:creationId xmlns:a16="http://schemas.microsoft.com/office/drawing/2014/main" id="{00000000-0008-0000-0200-00001C000000}"/>
            </a:ext>
          </a:extLst>
        </xdr:cNvPr>
        <xdr:cNvSpPr txBox="1"/>
      </xdr:nvSpPr>
      <xdr:spPr>
        <a:xfrm>
          <a:off x="5670064" y="4667249"/>
          <a:ext cx="367321" cy="1099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500"/>
            <a:t>千円</a:t>
          </a:r>
        </a:p>
      </xdr:txBody>
    </xdr:sp>
    <xdr:clientData/>
  </xdr:twoCellAnchor>
  <xdr:twoCellAnchor editAs="oneCell">
    <xdr:from>
      <xdr:col>63</xdr:col>
      <xdr:colOff>0</xdr:colOff>
      <xdr:row>45</xdr:row>
      <xdr:rowOff>142875</xdr:rowOff>
    </xdr:from>
    <xdr:to>
      <xdr:col>64</xdr:col>
      <xdr:colOff>0</xdr:colOff>
      <xdr:row>46</xdr:row>
      <xdr:rowOff>0</xdr:rowOff>
    </xdr:to>
    <xdr:sp macro="" textlink="">
      <xdr:nvSpPr>
        <xdr:cNvPr id="292915" name="正方形/長方形 2">
          <a:extLst>
            <a:ext uri="{FF2B5EF4-FFF2-40B4-BE49-F238E27FC236}">
              <a16:creationId xmlns:a16="http://schemas.microsoft.com/office/drawing/2014/main" id="{00000000-0008-0000-0200-000033780400}"/>
            </a:ext>
          </a:extLst>
        </xdr:cNvPr>
        <xdr:cNvSpPr>
          <a:spLocks noChangeArrowheads="1"/>
        </xdr:cNvSpPr>
      </xdr:nvSpPr>
      <xdr:spPr bwMode="auto">
        <a:xfrm>
          <a:off x="36957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49</xdr:row>
      <xdr:rowOff>104775</xdr:rowOff>
    </xdr:from>
    <xdr:to>
      <xdr:col>64</xdr:col>
      <xdr:colOff>0</xdr:colOff>
      <xdr:row>50</xdr:row>
      <xdr:rowOff>0</xdr:rowOff>
    </xdr:to>
    <xdr:sp macro="" textlink="">
      <xdr:nvSpPr>
        <xdr:cNvPr id="292916" name="正方形/長方形 30">
          <a:extLst>
            <a:ext uri="{FF2B5EF4-FFF2-40B4-BE49-F238E27FC236}">
              <a16:creationId xmlns:a16="http://schemas.microsoft.com/office/drawing/2014/main" id="{00000000-0008-0000-0200-000034780400}"/>
            </a:ext>
          </a:extLst>
        </xdr:cNvPr>
        <xdr:cNvSpPr>
          <a:spLocks noChangeArrowheads="1"/>
        </xdr:cNvSpPr>
      </xdr:nvSpPr>
      <xdr:spPr bwMode="auto">
        <a:xfrm>
          <a:off x="36957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53</xdr:row>
      <xdr:rowOff>114300</xdr:rowOff>
    </xdr:from>
    <xdr:to>
      <xdr:col>64</xdr:col>
      <xdr:colOff>0</xdr:colOff>
      <xdr:row>54</xdr:row>
      <xdr:rowOff>1237</xdr:rowOff>
    </xdr:to>
    <xdr:sp macro="" textlink="">
      <xdr:nvSpPr>
        <xdr:cNvPr id="292917" name="正方形/長方形 32">
          <a:extLst>
            <a:ext uri="{FF2B5EF4-FFF2-40B4-BE49-F238E27FC236}">
              <a16:creationId xmlns:a16="http://schemas.microsoft.com/office/drawing/2014/main" id="{00000000-0008-0000-0200-000035780400}"/>
            </a:ext>
          </a:extLst>
        </xdr:cNvPr>
        <xdr:cNvSpPr>
          <a:spLocks noChangeArrowheads="1"/>
        </xdr:cNvSpPr>
      </xdr:nvSpPr>
      <xdr:spPr bwMode="auto">
        <a:xfrm>
          <a:off x="3695700" y="41052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56</xdr:row>
      <xdr:rowOff>114300</xdr:rowOff>
    </xdr:from>
    <xdr:to>
      <xdr:col>64</xdr:col>
      <xdr:colOff>0</xdr:colOff>
      <xdr:row>57</xdr:row>
      <xdr:rowOff>1361</xdr:rowOff>
    </xdr:to>
    <xdr:sp macro="" textlink="">
      <xdr:nvSpPr>
        <xdr:cNvPr id="292918" name="正方形/長方形 34">
          <a:extLst>
            <a:ext uri="{FF2B5EF4-FFF2-40B4-BE49-F238E27FC236}">
              <a16:creationId xmlns:a16="http://schemas.microsoft.com/office/drawing/2014/main" id="{00000000-0008-0000-0200-000036780400}"/>
            </a:ext>
          </a:extLst>
        </xdr:cNvPr>
        <xdr:cNvSpPr>
          <a:spLocks noChangeArrowheads="1"/>
        </xdr:cNvSpPr>
      </xdr:nvSpPr>
      <xdr:spPr bwMode="auto">
        <a:xfrm>
          <a:off x="369570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60</xdr:row>
      <xdr:rowOff>19050</xdr:rowOff>
    </xdr:from>
    <xdr:to>
      <xdr:col>64</xdr:col>
      <xdr:colOff>0</xdr:colOff>
      <xdr:row>61</xdr:row>
      <xdr:rowOff>1</xdr:rowOff>
    </xdr:to>
    <xdr:sp macro="" textlink="">
      <xdr:nvSpPr>
        <xdr:cNvPr id="292919" name="正方形/長方形 36">
          <a:extLst>
            <a:ext uri="{FF2B5EF4-FFF2-40B4-BE49-F238E27FC236}">
              <a16:creationId xmlns:a16="http://schemas.microsoft.com/office/drawing/2014/main" id="{00000000-0008-0000-0200-000037780400}"/>
            </a:ext>
          </a:extLst>
        </xdr:cNvPr>
        <xdr:cNvSpPr>
          <a:spLocks noChangeArrowheads="1"/>
        </xdr:cNvSpPr>
      </xdr:nvSpPr>
      <xdr:spPr bwMode="auto">
        <a:xfrm>
          <a:off x="36957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63</xdr:row>
      <xdr:rowOff>104775</xdr:rowOff>
    </xdr:from>
    <xdr:to>
      <xdr:col>64</xdr:col>
      <xdr:colOff>0</xdr:colOff>
      <xdr:row>64</xdr:row>
      <xdr:rowOff>1236</xdr:rowOff>
    </xdr:to>
    <xdr:sp macro="" textlink="">
      <xdr:nvSpPr>
        <xdr:cNvPr id="292920" name="正方形/長方形 37">
          <a:extLst>
            <a:ext uri="{FF2B5EF4-FFF2-40B4-BE49-F238E27FC236}">
              <a16:creationId xmlns:a16="http://schemas.microsoft.com/office/drawing/2014/main" id="{00000000-0008-0000-0200-000038780400}"/>
            </a:ext>
          </a:extLst>
        </xdr:cNvPr>
        <xdr:cNvSpPr>
          <a:spLocks noChangeArrowheads="1"/>
        </xdr:cNvSpPr>
      </xdr:nvSpPr>
      <xdr:spPr bwMode="auto">
        <a:xfrm>
          <a:off x="3695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66</xdr:row>
      <xdr:rowOff>114300</xdr:rowOff>
    </xdr:from>
    <xdr:to>
      <xdr:col>64</xdr:col>
      <xdr:colOff>0</xdr:colOff>
      <xdr:row>67</xdr:row>
      <xdr:rowOff>0</xdr:rowOff>
    </xdr:to>
    <xdr:sp macro="" textlink="">
      <xdr:nvSpPr>
        <xdr:cNvPr id="292921" name="正方形/長方形 39">
          <a:extLst>
            <a:ext uri="{FF2B5EF4-FFF2-40B4-BE49-F238E27FC236}">
              <a16:creationId xmlns:a16="http://schemas.microsoft.com/office/drawing/2014/main" id="{00000000-0008-0000-0200-000039780400}"/>
            </a:ext>
          </a:extLst>
        </xdr:cNvPr>
        <xdr:cNvSpPr>
          <a:spLocks noChangeArrowheads="1"/>
        </xdr:cNvSpPr>
      </xdr:nvSpPr>
      <xdr:spPr bwMode="auto">
        <a:xfrm>
          <a:off x="3695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69</xdr:row>
      <xdr:rowOff>114300</xdr:rowOff>
    </xdr:from>
    <xdr:to>
      <xdr:col>64</xdr:col>
      <xdr:colOff>0</xdr:colOff>
      <xdr:row>70</xdr:row>
      <xdr:rowOff>1</xdr:rowOff>
    </xdr:to>
    <xdr:sp macro="" textlink="">
      <xdr:nvSpPr>
        <xdr:cNvPr id="292922" name="正方形/長方形 41">
          <a:extLst>
            <a:ext uri="{FF2B5EF4-FFF2-40B4-BE49-F238E27FC236}">
              <a16:creationId xmlns:a16="http://schemas.microsoft.com/office/drawing/2014/main" id="{00000000-0008-0000-0200-00003A780400}"/>
            </a:ext>
          </a:extLst>
        </xdr:cNvPr>
        <xdr:cNvSpPr>
          <a:spLocks noChangeArrowheads="1"/>
        </xdr:cNvSpPr>
      </xdr:nvSpPr>
      <xdr:spPr bwMode="auto">
        <a:xfrm>
          <a:off x="3695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72</xdr:row>
      <xdr:rowOff>142875</xdr:rowOff>
    </xdr:from>
    <xdr:to>
      <xdr:col>64</xdr:col>
      <xdr:colOff>0</xdr:colOff>
      <xdr:row>73</xdr:row>
      <xdr:rowOff>0</xdr:rowOff>
    </xdr:to>
    <xdr:sp macro="" textlink="">
      <xdr:nvSpPr>
        <xdr:cNvPr id="292923" name="正方形/長方形 43">
          <a:extLst>
            <a:ext uri="{FF2B5EF4-FFF2-40B4-BE49-F238E27FC236}">
              <a16:creationId xmlns:a16="http://schemas.microsoft.com/office/drawing/2014/main" id="{00000000-0008-0000-0200-00003B780400}"/>
            </a:ext>
          </a:extLst>
        </xdr:cNvPr>
        <xdr:cNvSpPr>
          <a:spLocks noChangeArrowheads="1"/>
        </xdr:cNvSpPr>
      </xdr:nvSpPr>
      <xdr:spPr bwMode="auto">
        <a:xfrm>
          <a:off x="3695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75</xdr:row>
      <xdr:rowOff>114300</xdr:rowOff>
    </xdr:from>
    <xdr:to>
      <xdr:col>64</xdr:col>
      <xdr:colOff>0</xdr:colOff>
      <xdr:row>76</xdr:row>
      <xdr:rowOff>0</xdr:rowOff>
    </xdr:to>
    <xdr:sp macro="" textlink="">
      <xdr:nvSpPr>
        <xdr:cNvPr id="292924" name="正方形/長方形 45">
          <a:extLst>
            <a:ext uri="{FF2B5EF4-FFF2-40B4-BE49-F238E27FC236}">
              <a16:creationId xmlns:a16="http://schemas.microsoft.com/office/drawing/2014/main" id="{00000000-0008-0000-0200-00003C780400}"/>
            </a:ext>
          </a:extLst>
        </xdr:cNvPr>
        <xdr:cNvSpPr>
          <a:spLocks noChangeArrowheads="1"/>
        </xdr:cNvSpPr>
      </xdr:nvSpPr>
      <xdr:spPr bwMode="auto">
        <a:xfrm>
          <a:off x="3695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78</xdr:row>
      <xdr:rowOff>123825</xdr:rowOff>
    </xdr:from>
    <xdr:to>
      <xdr:col>64</xdr:col>
      <xdr:colOff>0</xdr:colOff>
      <xdr:row>79</xdr:row>
      <xdr:rowOff>0</xdr:rowOff>
    </xdr:to>
    <xdr:sp macro="" textlink="">
      <xdr:nvSpPr>
        <xdr:cNvPr id="292925" name="正方形/長方形 46">
          <a:extLst>
            <a:ext uri="{FF2B5EF4-FFF2-40B4-BE49-F238E27FC236}">
              <a16:creationId xmlns:a16="http://schemas.microsoft.com/office/drawing/2014/main" id="{00000000-0008-0000-0200-00003D780400}"/>
            </a:ext>
          </a:extLst>
        </xdr:cNvPr>
        <xdr:cNvSpPr>
          <a:spLocks noChangeArrowheads="1"/>
        </xdr:cNvSpPr>
      </xdr:nvSpPr>
      <xdr:spPr bwMode="auto">
        <a:xfrm>
          <a:off x="3695700" y="59340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81</xdr:row>
      <xdr:rowOff>114300</xdr:rowOff>
    </xdr:from>
    <xdr:to>
      <xdr:col>64</xdr:col>
      <xdr:colOff>0</xdr:colOff>
      <xdr:row>82</xdr:row>
      <xdr:rowOff>0</xdr:rowOff>
    </xdr:to>
    <xdr:sp macro="" textlink="">
      <xdr:nvSpPr>
        <xdr:cNvPr id="292926" name="正方形/長方形 47">
          <a:extLst>
            <a:ext uri="{FF2B5EF4-FFF2-40B4-BE49-F238E27FC236}">
              <a16:creationId xmlns:a16="http://schemas.microsoft.com/office/drawing/2014/main" id="{00000000-0008-0000-0200-00003E780400}"/>
            </a:ext>
          </a:extLst>
        </xdr:cNvPr>
        <xdr:cNvSpPr>
          <a:spLocks noChangeArrowheads="1"/>
        </xdr:cNvSpPr>
      </xdr:nvSpPr>
      <xdr:spPr bwMode="auto">
        <a:xfrm>
          <a:off x="369570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97</xdr:row>
      <xdr:rowOff>38100</xdr:rowOff>
    </xdr:from>
    <xdr:to>
      <xdr:col>64</xdr:col>
      <xdr:colOff>0</xdr:colOff>
      <xdr:row>98</xdr:row>
      <xdr:rowOff>0</xdr:rowOff>
    </xdr:to>
    <xdr:sp macro="" textlink="">
      <xdr:nvSpPr>
        <xdr:cNvPr id="292927" name="正方形/長方形 50">
          <a:extLst>
            <a:ext uri="{FF2B5EF4-FFF2-40B4-BE49-F238E27FC236}">
              <a16:creationId xmlns:a16="http://schemas.microsoft.com/office/drawing/2014/main" id="{00000000-0008-0000-0200-00003F780400}"/>
            </a:ext>
          </a:extLst>
        </xdr:cNvPr>
        <xdr:cNvSpPr>
          <a:spLocks noChangeArrowheads="1"/>
        </xdr:cNvSpPr>
      </xdr:nvSpPr>
      <xdr:spPr bwMode="auto">
        <a:xfrm>
          <a:off x="3695700" y="71342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89</xdr:row>
      <xdr:rowOff>38100</xdr:rowOff>
    </xdr:from>
    <xdr:to>
      <xdr:col>63</xdr:col>
      <xdr:colOff>9525</xdr:colOff>
      <xdr:row>89</xdr:row>
      <xdr:rowOff>85725</xdr:rowOff>
    </xdr:to>
    <xdr:sp macro="" textlink="">
      <xdr:nvSpPr>
        <xdr:cNvPr id="292928" name="正方形/長方形 52">
          <a:extLst>
            <a:ext uri="{FF2B5EF4-FFF2-40B4-BE49-F238E27FC236}">
              <a16:creationId xmlns:a16="http://schemas.microsoft.com/office/drawing/2014/main" id="{00000000-0008-0000-0200-000040780400}"/>
            </a:ext>
          </a:extLst>
        </xdr:cNvPr>
        <xdr:cNvSpPr>
          <a:spLocks noChangeArrowheads="1"/>
        </xdr:cNvSpPr>
      </xdr:nvSpPr>
      <xdr:spPr bwMode="auto">
        <a:xfrm>
          <a:off x="3695700" y="66484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93</xdr:row>
      <xdr:rowOff>57150</xdr:rowOff>
    </xdr:from>
    <xdr:to>
      <xdr:col>64</xdr:col>
      <xdr:colOff>0</xdr:colOff>
      <xdr:row>93</xdr:row>
      <xdr:rowOff>104775</xdr:rowOff>
    </xdr:to>
    <xdr:sp macro="" textlink="">
      <xdr:nvSpPr>
        <xdr:cNvPr id="292929" name="正方形/長方形 54">
          <a:extLst>
            <a:ext uri="{FF2B5EF4-FFF2-40B4-BE49-F238E27FC236}">
              <a16:creationId xmlns:a16="http://schemas.microsoft.com/office/drawing/2014/main" id="{00000000-0008-0000-0200-000041780400}"/>
            </a:ext>
          </a:extLst>
        </xdr:cNvPr>
        <xdr:cNvSpPr>
          <a:spLocks noChangeArrowheads="1"/>
        </xdr:cNvSpPr>
      </xdr:nvSpPr>
      <xdr:spPr bwMode="auto">
        <a:xfrm>
          <a:off x="3695700" y="688657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107</xdr:row>
      <xdr:rowOff>38100</xdr:rowOff>
    </xdr:from>
    <xdr:to>
      <xdr:col>63</xdr:col>
      <xdr:colOff>19050</xdr:colOff>
      <xdr:row>107</xdr:row>
      <xdr:rowOff>85725</xdr:rowOff>
    </xdr:to>
    <xdr:sp macro="" textlink="">
      <xdr:nvSpPr>
        <xdr:cNvPr id="292930" name="正方形/長方形 56">
          <a:extLst>
            <a:ext uri="{FF2B5EF4-FFF2-40B4-BE49-F238E27FC236}">
              <a16:creationId xmlns:a16="http://schemas.microsoft.com/office/drawing/2014/main" id="{00000000-0008-0000-0200-000042780400}"/>
            </a:ext>
          </a:extLst>
        </xdr:cNvPr>
        <xdr:cNvSpPr>
          <a:spLocks noChangeArrowheads="1"/>
        </xdr:cNvSpPr>
      </xdr:nvSpPr>
      <xdr:spPr bwMode="auto">
        <a:xfrm>
          <a:off x="3695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103</xdr:row>
      <xdr:rowOff>47625</xdr:rowOff>
    </xdr:from>
    <xdr:to>
      <xdr:col>63</xdr:col>
      <xdr:colOff>19050</xdr:colOff>
      <xdr:row>103</xdr:row>
      <xdr:rowOff>95250</xdr:rowOff>
    </xdr:to>
    <xdr:sp macro="" textlink="">
      <xdr:nvSpPr>
        <xdr:cNvPr id="292931" name="正方形/長方形 58">
          <a:extLst>
            <a:ext uri="{FF2B5EF4-FFF2-40B4-BE49-F238E27FC236}">
              <a16:creationId xmlns:a16="http://schemas.microsoft.com/office/drawing/2014/main" id="{00000000-0008-0000-0200-000043780400}"/>
            </a:ext>
          </a:extLst>
        </xdr:cNvPr>
        <xdr:cNvSpPr>
          <a:spLocks noChangeArrowheads="1"/>
        </xdr:cNvSpPr>
      </xdr:nvSpPr>
      <xdr:spPr bwMode="auto">
        <a:xfrm>
          <a:off x="3695700" y="7620000"/>
          <a:ext cx="19050" cy="190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111</xdr:row>
      <xdr:rowOff>28575</xdr:rowOff>
    </xdr:from>
    <xdr:to>
      <xdr:col>64</xdr:col>
      <xdr:colOff>0</xdr:colOff>
      <xdr:row>111</xdr:row>
      <xdr:rowOff>76200</xdr:rowOff>
    </xdr:to>
    <xdr:sp macro="" textlink="">
      <xdr:nvSpPr>
        <xdr:cNvPr id="292932" name="正方形/長方形 60">
          <a:extLst>
            <a:ext uri="{FF2B5EF4-FFF2-40B4-BE49-F238E27FC236}">
              <a16:creationId xmlns:a16="http://schemas.microsoft.com/office/drawing/2014/main" id="{00000000-0008-0000-0200-000044780400}"/>
            </a:ext>
          </a:extLst>
        </xdr:cNvPr>
        <xdr:cNvSpPr>
          <a:spLocks noChangeArrowheads="1"/>
        </xdr:cNvSpPr>
      </xdr:nvSpPr>
      <xdr:spPr bwMode="auto">
        <a:xfrm>
          <a:off x="3695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115</xdr:row>
      <xdr:rowOff>57150</xdr:rowOff>
    </xdr:from>
    <xdr:to>
      <xdr:col>64</xdr:col>
      <xdr:colOff>0</xdr:colOff>
      <xdr:row>116</xdr:row>
      <xdr:rowOff>0</xdr:rowOff>
    </xdr:to>
    <xdr:sp macro="" textlink="">
      <xdr:nvSpPr>
        <xdr:cNvPr id="292933" name="正方形/長方形 62">
          <a:extLst>
            <a:ext uri="{FF2B5EF4-FFF2-40B4-BE49-F238E27FC236}">
              <a16:creationId xmlns:a16="http://schemas.microsoft.com/office/drawing/2014/main" id="{00000000-0008-0000-0200-000045780400}"/>
            </a:ext>
          </a:extLst>
        </xdr:cNvPr>
        <xdr:cNvSpPr>
          <a:spLocks noChangeArrowheads="1"/>
        </xdr:cNvSpPr>
      </xdr:nvSpPr>
      <xdr:spPr bwMode="auto">
        <a:xfrm>
          <a:off x="3695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119</xdr:row>
      <xdr:rowOff>28575</xdr:rowOff>
    </xdr:from>
    <xdr:to>
      <xdr:col>64</xdr:col>
      <xdr:colOff>0</xdr:colOff>
      <xdr:row>119</xdr:row>
      <xdr:rowOff>76200</xdr:rowOff>
    </xdr:to>
    <xdr:sp macro="" textlink="">
      <xdr:nvSpPr>
        <xdr:cNvPr id="292934" name="正方形/長方形 64">
          <a:extLst>
            <a:ext uri="{FF2B5EF4-FFF2-40B4-BE49-F238E27FC236}">
              <a16:creationId xmlns:a16="http://schemas.microsoft.com/office/drawing/2014/main" id="{00000000-0008-0000-0200-000046780400}"/>
            </a:ext>
          </a:extLst>
        </xdr:cNvPr>
        <xdr:cNvSpPr>
          <a:spLocks noChangeArrowheads="1"/>
        </xdr:cNvSpPr>
      </xdr:nvSpPr>
      <xdr:spPr bwMode="auto">
        <a:xfrm>
          <a:off x="3695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123</xdr:row>
      <xdr:rowOff>38100</xdr:rowOff>
    </xdr:from>
    <xdr:to>
      <xdr:col>64</xdr:col>
      <xdr:colOff>0</xdr:colOff>
      <xdr:row>123</xdr:row>
      <xdr:rowOff>95250</xdr:rowOff>
    </xdr:to>
    <xdr:sp macro="" textlink="">
      <xdr:nvSpPr>
        <xdr:cNvPr id="292935" name="正方形/長方形 66">
          <a:extLst>
            <a:ext uri="{FF2B5EF4-FFF2-40B4-BE49-F238E27FC236}">
              <a16:creationId xmlns:a16="http://schemas.microsoft.com/office/drawing/2014/main" id="{00000000-0008-0000-0200-000047780400}"/>
            </a:ext>
          </a:extLst>
        </xdr:cNvPr>
        <xdr:cNvSpPr>
          <a:spLocks noChangeArrowheads="1"/>
        </xdr:cNvSpPr>
      </xdr:nvSpPr>
      <xdr:spPr bwMode="auto">
        <a:xfrm>
          <a:off x="3695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127</xdr:row>
      <xdr:rowOff>19050</xdr:rowOff>
    </xdr:from>
    <xdr:to>
      <xdr:col>63</xdr:col>
      <xdr:colOff>19050</xdr:colOff>
      <xdr:row>127</xdr:row>
      <xdr:rowOff>66675</xdr:rowOff>
    </xdr:to>
    <xdr:sp macro="" textlink="">
      <xdr:nvSpPr>
        <xdr:cNvPr id="292936" name="正方形/長方形 68">
          <a:extLst>
            <a:ext uri="{FF2B5EF4-FFF2-40B4-BE49-F238E27FC236}">
              <a16:creationId xmlns:a16="http://schemas.microsoft.com/office/drawing/2014/main" id="{00000000-0008-0000-0200-000048780400}"/>
            </a:ext>
          </a:extLst>
        </xdr:cNvPr>
        <xdr:cNvSpPr>
          <a:spLocks noChangeArrowheads="1"/>
        </xdr:cNvSpPr>
      </xdr:nvSpPr>
      <xdr:spPr bwMode="auto">
        <a:xfrm>
          <a:off x="3695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131</xdr:row>
      <xdr:rowOff>19050</xdr:rowOff>
    </xdr:from>
    <xdr:to>
      <xdr:col>64</xdr:col>
      <xdr:colOff>0</xdr:colOff>
      <xdr:row>131</xdr:row>
      <xdr:rowOff>66675</xdr:rowOff>
    </xdr:to>
    <xdr:sp macro="" textlink="">
      <xdr:nvSpPr>
        <xdr:cNvPr id="292937" name="正方形/長方形 70">
          <a:extLst>
            <a:ext uri="{FF2B5EF4-FFF2-40B4-BE49-F238E27FC236}">
              <a16:creationId xmlns:a16="http://schemas.microsoft.com/office/drawing/2014/main" id="{00000000-0008-0000-0200-000049780400}"/>
            </a:ext>
          </a:extLst>
        </xdr:cNvPr>
        <xdr:cNvSpPr>
          <a:spLocks noChangeArrowheads="1"/>
        </xdr:cNvSpPr>
      </xdr:nvSpPr>
      <xdr:spPr bwMode="auto">
        <a:xfrm>
          <a:off x="3695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136</xdr:row>
      <xdr:rowOff>28575</xdr:rowOff>
    </xdr:from>
    <xdr:to>
      <xdr:col>63</xdr:col>
      <xdr:colOff>19050</xdr:colOff>
      <xdr:row>136</xdr:row>
      <xdr:rowOff>76200</xdr:rowOff>
    </xdr:to>
    <xdr:sp macro="" textlink="">
      <xdr:nvSpPr>
        <xdr:cNvPr id="292938" name="正方形/長方形 71">
          <a:extLst>
            <a:ext uri="{FF2B5EF4-FFF2-40B4-BE49-F238E27FC236}">
              <a16:creationId xmlns:a16="http://schemas.microsoft.com/office/drawing/2014/main" id="{00000000-0008-0000-0200-00004A780400}"/>
            </a:ext>
          </a:extLst>
        </xdr:cNvPr>
        <xdr:cNvSpPr>
          <a:spLocks noChangeArrowheads="1"/>
        </xdr:cNvSpPr>
      </xdr:nvSpPr>
      <xdr:spPr bwMode="auto">
        <a:xfrm>
          <a:off x="3695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142</xdr:row>
      <xdr:rowOff>38100</xdr:rowOff>
    </xdr:from>
    <xdr:to>
      <xdr:col>63</xdr:col>
      <xdr:colOff>19050</xdr:colOff>
      <xdr:row>142</xdr:row>
      <xdr:rowOff>85725</xdr:rowOff>
    </xdr:to>
    <xdr:sp macro="" textlink="">
      <xdr:nvSpPr>
        <xdr:cNvPr id="292939" name="正方形/長方形 73">
          <a:extLst>
            <a:ext uri="{FF2B5EF4-FFF2-40B4-BE49-F238E27FC236}">
              <a16:creationId xmlns:a16="http://schemas.microsoft.com/office/drawing/2014/main" id="{00000000-0008-0000-0200-00004B780400}"/>
            </a:ext>
          </a:extLst>
        </xdr:cNvPr>
        <xdr:cNvSpPr>
          <a:spLocks noChangeArrowheads="1"/>
        </xdr:cNvSpPr>
      </xdr:nvSpPr>
      <xdr:spPr bwMode="auto">
        <a:xfrm>
          <a:off x="3695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142</xdr:row>
      <xdr:rowOff>47625</xdr:rowOff>
    </xdr:from>
    <xdr:to>
      <xdr:col>52</xdr:col>
      <xdr:colOff>0</xdr:colOff>
      <xdr:row>142</xdr:row>
      <xdr:rowOff>95250</xdr:rowOff>
    </xdr:to>
    <xdr:sp macro="" textlink="">
      <xdr:nvSpPr>
        <xdr:cNvPr id="292940" name="正方形/長方形 75">
          <a:extLst>
            <a:ext uri="{FF2B5EF4-FFF2-40B4-BE49-F238E27FC236}">
              <a16:creationId xmlns:a16="http://schemas.microsoft.com/office/drawing/2014/main" id="{00000000-0008-0000-0200-00004C780400}"/>
            </a:ext>
          </a:extLst>
        </xdr:cNvPr>
        <xdr:cNvSpPr>
          <a:spLocks noChangeArrowheads="1"/>
        </xdr:cNvSpPr>
      </xdr:nvSpPr>
      <xdr:spPr bwMode="auto">
        <a:xfrm>
          <a:off x="3124200" y="98298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136</xdr:row>
      <xdr:rowOff>28575</xdr:rowOff>
    </xdr:from>
    <xdr:to>
      <xdr:col>52</xdr:col>
      <xdr:colOff>0</xdr:colOff>
      <xdr:row>136</xdr:row>
      <xdr:rowOff>76200</xdr:rowOff>
    </xdr:to>
    <xdr:sp macro="" textlink="">
      <xdr:nvSpPr>
        <xdr:cNvPr id="292941" name="正方形/長方形 77">
          <a:extLst>
            <a:ext uri="{FF2B5EF4-FFF2-40B4-BE49-F238E27FC236}">
              <a16:creationId xmlns:a16="http://schemas.microsoft.com/office/drawing/2014/main" id="{00000000-0008-0000-0200-00004D780400}"/>
            </a:ext>
          </a:extLst>
        </xdr:cNvPr>
        <xdr:cNvSpPr>
          <a:spLocks noChangeArrowheads="1"/>
        </xdr:cNvSpPr>
      </xdr:nvSpPr>
      <xdr:spPr bwMode="auto">
        <a:xfrm>
          <a:off x="31242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131</xdr:row>
      <xdr:rowOff>19050</xdr:rowOff>
    </xdr:from>
    <xdr:to>
      <xdr:col>51</xdr:col>
      <xdr:colOff>19050</xdr:colOff>
      <xdr:row>131</xdr:row>
      <xdr:rowOff>66675</xdr:rowOff>
    </xdr:to>
    <xdr:sp macro="" textlink="">
      <xdr:nvSpPr>
        <xdr:cNvPr id="292942" name="正方形/長方形 79">
          <a:extLst>
            <a:ext uri="{FF2B5EF4-FFF2-40B4-BE49-F238E27FC236}">
              <a16:creationId xmlns:a16="http://schemas.microsoft.com/office/drawing/2014/main" id="{00000000-0008-0000-0200-00004E780400}"/>
            </a:ext>
          </a:extLst>
        </xdr:cNvPr>
        <xdr:cNvSpPr>
          <a:spLocks noChangeArrowheads="1"/>
        </xdr:cNvSpPr>
      </xdr:nvSpPr>
      <xdr:spPr bwMode="auto">
        <a:xfrm>
          <a:off x="31242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127</xdr:row>
      <xdr:rowOff>19050</xdr:rowOff>
    </xdr:from>
    <xdr:to>
      <xdr:col>51</xdr:col>
      <xdr:colOff>19050</xdr:colOff>
      <xdr:row>127</xdr:row>
      <xdr:rowOff>66675</xdr:rowOff>
    </xdr:to>
    <xdr:sp macro="" textlink="">
      <xdr:nvSpPr>
        <xdr:cNvPr id="292943" name="正方形/長方形 80">
          <a:extLst>
            <a:ext uri="{FF2B5EF4-FFF2-40B4-BE49-F238E27FC236}">
              <a16:creationId xmlns:a16="http://schemas.microsoft.com/office/drawing/2014/main" id="{00000000-0008-0000-0200-00004F780400}"/>
            </a:ext>
          </a:extLst>
        </xdr:cNvPr>
        <xdr:cNvSpPr>
          <a:spLocks noChangeArrowheads="1"/>
        </xdr:cNvSpPr>
      </xdr:nvSpPr>
      <xdr:spPr bwMode="auto">
        <a:xfrm>
          <a:off x="31242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123</xdr:row>
      <xdr:rowOff>38100</xdr:rowOff>
    </xdr:from>
    <xdr:to>
      <xdr:col>52</xdr:col>
      <xdr:colOff>0</xdr:colOff>
      <xdr:row>123</xdr:row>
      <xdr:rowOff>95250</xdr:rowOff>
    </xdr:to>
    <xdr:sp macro="" textlink="">
      <xdr:nvSpPr>
        <xdr:cNvPr id="292944" name="正方形/長方形 82">
          <a:extLst>
            <a:ext uri="{FF2B5EF4-FFF2-40B4-BE49-F238E27FC236}">
              <a16:creationId xmlns:a16="http://schemas.microsoft.com/office/drawing/2014/main" id="{00000000-0008-0000-0200-000050780400}"/>
            </a:ext>
          </a:extLst>
        </xdr:cNvPr>
        <xdr:cNvSpPr>
          <a:spLocks noChangeArrowheads="1"/>
        </xdr:cNvSpPr>
      </xdr:nvSpPr>
      <xdr:spPr bwMode="auto">
        <a:xfrm>
          <a:off x="31242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119</xdr:row>
      <xdr:rowOff>38100</xdr:rowOff>
    </xdr:from>
    <xdr:to>
      <xdr:col>52</xdr:col>
      <xdr:colOff>0</xdr:colOff>
      <xdr:row>119</xdr:row>
      <xdr:rowOff>85725</xdr:rowOff>
    </xdr:to>
    <xdr:sp macro="" textlink="">
      <xdr:nvSpPr>
        <xdr:cNvPr id="292945" name="正方形/長方形 84">
          <a:extLst>
            <a:ext uri="{FF2B5EF4-FFF2-40B4-BE49-F238E27FC236}">
              <a16:creationId xmlns:a16="http://schemas.microsoft.com/office/drawing/2014/main" id="{00000000-0008-0000-0200-000051780400}"/>
            </a:ext>
          </a:extLst>
        </xdr:cNvPr>
        <xdr:cNvSpPr>
          <a:spLocks noChangeArrowheads="1"/>
        </xdr:cNvSpPr>
      </xdr:nvSpPr>
      <xdr:spPr bwMode="auto">
        <a:xfrm>
          <a:off x="312420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115</xdr:row>
      <xdr:rowOff>47625</xdr:rowOff>
    </xdr:from>
    <xdr:to>
      <xdr:col>52</xdr:col>
      <xdr:colOff>0</xdr:colOff>
      <xdr:row>115</xdr:row>
      <xdr:rowOff>104775</xdr:rowOff>
    </xdr:to>
    <xdr:sp macro="" textlink="">
      <xdr:nvSpPr>
        <xdr:cNvPr id="292946" name="正方形/長方形 86">
          <a:extLst>
            <a:ext uri="{FF2B5EF4-FFF2-40B4-BE49-F238E27FC236}">
              <a16:creationId xmlns:a16="http://schemas.microsoft.com/office/drawing/2014/main" id="{00000000-0008-0000-0200-000052780400}"/>
            </a:ext>
          </a:extLst>
        </xdr:cNvPr>
        <xdr:cNvSpPr>
          <a:spLocks noChangeArrowheads="1"/>
        </xdr:cNvSpPr>
      </xdr:nvSpPr>
      <xdr:spPr bwMode="auto">
        <a:xfrm>
          <a:off x="3124200" y="826770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111</xdr:row>
      <xdr:rowOff>38100</xdr:rowOff>
    </xdr:from>
    <xdr:to>
      <xdr:col>52</xdr:col>
      <xdr:colOff>0</xdr:colOff>
      <xdr:row>111</xdr:row>
      <xdr:rowOff>85725</xdr:rowOff>
    </xdr:to>
    <xdr:sp macro="" textlink="">
      <xdr:nvSpPr>
        <xdr:cNvPr id="292947" name="正方形/長方形 87">
          <a:extLst>
            <a:ext uri="{FF2B5EF4-FFF2-40B4-BE49-F238E27FC236}">
              <a16:creationId xmlns:a16="http://schemas.microsoft.com/office/drawing/2014/main" id="{00000000-0008-0000-0200-000053780400}"/>
            </a:ext>
          </a:extLst>
        </xdr:cNvPr>
        <xdr:cNvSpPr>
          <a:spLocks noChangeArrowheads="1"/>
        </xdr:cNvSpPr>
      </xdr:nvSpPr>
      <xdr:spPr bwMode="auto">
        <a:xfrm>
          <a:off x="3124200" y="80486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142</xdr:row>
      <xdr:rowOff>38100</xdr:rowOff>
    </xdr:from>
    <xdr:to>
      <xdr:col>40</xdr:col>
      <xdr:colOff>0</xdr:colOff>
      <xdr:row>142</xdr:row>
      <xdr:rowOff>85725</xdr:rowOff>
    </xdr:to>
    <xdr:sp macro="" textlink="">
      <xdr:nvSpPr>
        <xdr:cNvPr id="292948" name="正方形/長方形 89">
          <a:extLst>
            <a:ext uri="{FF2B5EF4-FFF2-40B4-BE49-F238E27FC236}">
              <a16:creationId xmlns:a16="http://schemas.microsoft.com/office/drawing/2014/main" id="{00000000-0008-0000-0200-000054780400}"/>
            </a:ext>
          </a:extLst>
        </xdr:cNvPr>
        <xdr:cNvSpPr>
          <a:spLocks noChangeArrowheads="1"/>
        </xdr:cNvSpPr>
      </xdr:nvSpPr>
      <xdr:spPr bwMode="auto">
        <a:xfrm>
          <a:off x="2552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136</xdr:row>
      <xdr:rowOff>28575</xdr:rowOff>
    </xdr:from>
    <xdr:to>
      <xdr:col>40</xdr:col>
      <xdr:colOff>0</xdr:colOff>
      <xdr:row>136</xdr:row>
      <xdr:rowOff>76200</xdr:rowOff>
    </xdr:to>
    <xdr:sp macro="" textlink="">
      <xdr:nvSpPr>
        <xdr:cNvPr id="292949" name="正方形/長方形 90">
          <a:extLst>
            <a:ext uri="{FF2B5EF4-FFF2-40B4-BE49-F238E27FC236}">
              <a16:creationId xmlns:a16="http://schemas.microsoft.com/office/drawing/2014/main" id="{00000000-0008-0000-0200-000055780400}"/>
            </a:ext>
          </a:extLst>
        </xdr:cNvPr>
        <xdr:cNvSpPr>
          <a:spLocks noChangeArrowheads="1"/>
        </xdr:cNvSpPr>
      </xdr:nvSpPr>
      <xdr:spPr bwMode="auto">
        <a:xfrm>
          <a:off x="2552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131</xdr:row>
      <xdr:rowOff>19050</xdr:rowOff>
    </xdr:from>
    <xdr:to>
      <xdr:col>40</xdr:col>
      <xdr:colOff>0</xdr:colOff>
      <xdr:row>131</xdr:row>
      <xdr:rowOff>66675</xdr:rowOff>
    </xdr:to>
    <xdr:sp macro="" textlink="">
      <xdr:nvSpPr>
        <xdr:cNvPr id="292950" name="正方形/長方形 92">
          <a:extLst>
            <a:ext uri="{FF2B5EF4-FFF2-40B4-BE49-F238E27FC236}">
              <a16:creationId xmlns:a16="http://schemas.microsoft.com/office/drawing/2014/main" id="{00000000-0008-0000-0200-000056780400}"/>
            </a:ext>
          </a:extLst>
        </xdr:cNvPr>
        <xdr:cNvSpPr>
          <a:spLocks noChangeArrowheads="1"/>
        </xdr:cNvSpPr>
      </xdr:nvSpPr>
      <xdr:spPr bwMode="auto">
        <a:xfrm>
          <a:off x="2552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127</xdr:row>
      <xdr:rowOff>19050</xdr:rowOff>
    </xdr:from>
    <xdr:to>
      <xdr:col>40</xdr:col>
      <xdr:colOff>0</xdr:colOff>
      <xdr:row>127</xdr:row>
      <xdr:rowOff>66675</xdr:rowOff>
    </xdr:to>
    <xdr:sp macro="" textlink="">
      <xdr:nvSpPr>
        <xdr:cNvPr id="292951" name="正方形/長方形 93">
          <a:extLst>
            <a:ext uri="{FF2B5EF4-FFF2-40B4-BE49-F238E27FC236}">
              <a16:creationId xmlns:a16="http://schemas.microsoft.com/office/drawing/2014/main" id="{00000000-0008-0000-0200-000057780400}"/>
            </a:ext>
          </a:extLst>
        </xdr:cNvPr>
        <xdr:cNvSpPr>
          <a:spLocks noChangeArrowheads="1"/>
        </xdr:cNvSpPr>
      </xdr:nvSpPr>
      <xdr:spPr bwMode="auto">
        <a:xfrm>
          <a:off x="2552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123</xdr:row>
      <xdr:rowOff>38100</xdr:rowOff>
    </xdr:from>
    <xdr:to>
      <xdr:col>40</xdr:col>
      <xdr:colOff>0</xdr:colOff>
      <xdr:row>123</xdr:row>
      <xdr:rowOff>95250</xdr:rowOff>
    </xdr:to>
    <xdr:sp macro="" textlink="">
      <xdr:nvSpPr>
        <xdr:cNvPr id="292952" name="正方形/長方形 95">
          <a:extLst>
            <a:ext uri="{FF2B5EF4-FFF2-40B4-BE49-F238E27FC236}">
              <a16:creationId xmlns:a16="http://schemas.microsoft.com/office/drawing/2014/main" id="{00000000-0008-0000-0200-000058780400}"/>
            </a:ext>
          </a:extLst>
        </xdr:cNvPr>
        <xdr:cNvSpPr>
          <a:spLocks noChangeArrowheads="1"/>
        </xdr:cNvSpPr>
      </xdr:nvSpPr>
      <xdr:spPr bwMode="auto">
        <a:xfrm>
          <a:off x="2552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119</xdr:row>
      <xdr:rowOff>28575</xdr:rowOff>
    </xdr:from>
    <xdr:to>
      <xdr:col>40</xdr:col>
      <xdr:colOff>0</xdr:colOff>
      <xdr:row>119</xdr:row>
      <xdr:rowOff>76200</xdr:rowOff>
    </xdr:to>
    <xdr:sp macro="" textlink="">
      <xdr:nvSpPr>
        <xdr:cNvPr id="292953" name="正方形/長方形 97">
          <a:extLst>
            <a:ext uri="{FF2B5EF4-FFF2-40B4-BE49-F238E27FC236}">
              <a16:creationId xmlns:a16="http://schemas.microsoft.com/office/drawing/2014/main" id="{00000000-0008-0000-0200-000059780400}"/>
            </a:ext>
          </a:extLst>
        </xdr:cNvPr>
        <xdr:cNvSpPr>
          <a:spLocks noChangeArrowheads="1"/>
        </xdr:cNvSpPr>
      </xdr:nvSpPr>
      <xdr:spPr bwMode="auto">
        <a:xfrm>
          <a:off x="2552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115</xdr:row>
      <xdr:rowOff>57150</xdr:rowOff>
    </xdr:from>
    <xdr:to>
      <xdr:col>39</xdr:col>
      <xdr:colOff>19050</xdr:colOff>
      <xdr:row>116</xdr:row>
      <xdr:rowOff>0</xdr:rowOff>
    </xdr:to>
    <xdr:sp macro="" textlink="">
      <xdr:nvSpPr>
        <xdr:cNvPr id="292954" name="正方形/長方形 99">
          <a:extLst>
            <a:ext uri="{FF2B5EF4-FFF2-40B4-BE49-F238E27FC236}">
              <a16:creationId xmlns:a16="http://schemas.microsoft.com/office/drawing/2014/main" id="{00000000-0008-0000-0200-00005A780400}"/>
            </a:ext>
          </a:extLst>
        </xdr:cNvPr>
        <xdr:cNvSpPr>
          <a:spLocks noChangeArrowheads="1"/>
        </xdr:cNvSpPr>
      </xdr:nvSpPr>
      <xdr:spPr bwMode="auto">
        <a:xfrm>
          <a:off x="2552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111</xdr:row>
      <xdr:rowOff>28575</xdr:rowOff>
    </xdr:from>
    <xdr:to>
      <xdr:col>40</xdr:col>
      <xdr:colOff>0</xdr:colOff>
      <xdr:row>111</xdr:row>
      <xdr:rowOff>76200</xdr:rowOff>
    </xdr:to>
    <xdr:sp macro="" textlink="">
      <xdr:nvSpPr>
        <xdr:cNvPr id="292955" name="正方形/長方形 101">
          <a:extLst>
            <a:ext uri="{FF2B5EF4-FFF2-40B4-BE49-F238E27FC236}">
              <a16:creationId xmlns:a16="http://schemas.microsoft.com/office/drawing/2014/main" id="{00000000-0008-0000-0200-00005B780400}"/>
            </a:ext>
          </a:extLst>
        </xdr:cNvPr>
        <xdr:cNvSpPr>
          <a:spLocks noChangeArrowheads="1"/>
        </xdr:cNvSpPr>
      </xdr:nvSpPr>
      <xdr:spPr bwMode="auto">
        <a:xfrm>
          <a:off x="2552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142</xdr:row>
      <xdr:rowOff>38100</xdr:rowOff>
    </xdr:from>
    <xdr:to>
      <xdr:col>27</xdr:col>
      <xdr:colOff>0</xdr:colOff>
      <xdr:row>142</xdr:row>
      <xdr:rowOff>85725</xdr:rowOff>
    </xdr:to>
    <xdr:sp macro="" textlink="">
      <xdr:nvSpPr>
        <xdr:cNvPr id="292956" name="正方形/長方形 102">
          <a:extLst>
            <a:ext uri="{FF2B5EF4-FFF2-40B4-BE49-F238E27FC236}">
              <a16:creationId xmlns:a16="http://schemas.microsoft.com/office/drawing/2014/main" id="{00000000-0008-0000-0200-00005C780400}"/>
            </a:ext>
          </a:extLst>
        </xdr:cNvPr>
        <xdr:cNvSpPr>
          <a:spLocks noChangeArrowheads="1"/>
        </xdr:cNvSpPr>
      </xdr:nvSpPr>
      <xdr:spPr bwMode="auto">
        <a:xfrm>
          <a:off x="196215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136</xdr:row>
      <xdr:rowOff>38100</xdr:rowOff>
    </xdr:from>
    <xdr:to>
      <xdr:col>27</xdr:col>
      <xdr:colOff>0</xdr:colOff>
      <xdr:row>136</xdr:row>
      <xdr:rowOff>85725</xdr:rowOff>
    </xdr:to>
    <xdr:sp macro="" textlink="">
      <xdr:nvSpPr>
        <xdr:cNvPr id="292957" name="正方形/長方形 104">
          <a:extLst>
            <a:ext uri="{FF2B5EF4-FFF2-40B4-BE49-F238E27FC236}">
              <a16:creationId xmlns:a16="http://schemas.microsoft.com/office/drawing/2014/main" id="{00000000-0008-0000-0200-00005D780400}"/>
            </a:ext>
          </a:extLst>
        </xdr:cNvPr>
        <xdr:cNvSpPr>
          <a:spLocks noChangeArrowheads="1"/>
        </xdr:cNvSpPr>
      </xdr:nvSpPr>
      <xdr:spPr bwMode="auto">
        <a:xfrm>
          <a:off x="1962150" y="95154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131</xdr:row>
      <xdr:rowOff>19050</xdr:rowOff>
    </xdr:from>
    <xdr:to>
      <xdr:col>27</xdr:col>
      <xdr:colOff>0</xdr:colOff>
      <xdr:row>131</xdr:row>
      <xdr:rowOff>76200</xdr:rowOff>
    </xdr:to>
    <xdr:sp macro="" textlink="">
      <xdr:nvSpPr>
        <xdr:cNvPr id="292958" name="正方形/長方形 105">
          <a:extLst>
            <a:ext uri="{FF2B5EF4-FFF2-40B4-BE49-F238E27FC236}">
              <a16:creationId xmlns:a16="http://schemas.microsoft.com/office/drawing/2014/main" id="{00000000-0008-0000-0200-00005E780400}"/>
            </a:ext>
          </a:extLst>
        </xdr:cNvPr>
        <xdr:cNvSpPr>
          <a:spLocks noChangeArrowheads="1"/>
        </xdr:cNvSpPr>
      </xdr:nvSpPr>
      <xdr:spPr bwMode="auto">
        <a:xfrm>
          <a:off x="1962150" y="925830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127</xdr:row>
      <xdr:rowOff>19050</xdr:rowOff>
    </xdr:from>
    <xdr:to>
      <xdr:col>27</xdr:col>
      <xdr:colOff>0</xdr:colOff>
      <xdr:row>127</xdr:row>
      <xdr:rowOff>76200</xdr:rowOff>
    </xdr:to>
    <xdr:sp macro="" textlink="">
      <xdr:nvSpPr>
        <xdr:cNvPr id="292959" name="正方形/長方形 106">
          <a:extLst>
            <a:ext uri="{FF2B5EF4-FFF2-40B4-BE49-F238E27FC236}">
              <a16:creationId xmlns:a16="http://schemas.microsoft.com/office/drawing/2014/main" id="{00000000-0008-0000-0200-00005F780400}"/>
            </a:ext>
          </a:extLst>
        </xdr:cNvPr>
        <xdr:cNvSpPr>
          <a:spLocks noChangeArrowheads="1"/>
        </xdr:cNvSpPr>
      </xdr:nvSpPr>
      <xdr:spPr bwMode="auto">
        <a:xfrm>
          <a:off x="1962150" y="9001125"/>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123</xdr:row>
      <xdr:rowOff>38100</xdr:rowOff>
    </xdr:from>
    <xdr:to>
      <xdr:col>27</xdr:col>
      <xdr:colOff>0</xdr:colOff>
      <xdr:row>123</xdr:row>
      <xdr:rowOff>95250</xdr:rowOff>
    </xdr:to>
    <xdr:sp macro="" textlink="">
      <xdr:nvSpPr>
        <xdr:cNvPr id="292960" name="正方形/長方形 108">
          <a:extLst>
            <a:ext uri="{FF2B5EF4-FFF2-40B4-BE49-F238E27FC236}">
              <a16:creationId xmlns:a16="http://schemas.microsoft.com/office/drawing/2014/main" id="{00000000-0008-0000-0200-000060780400}"/>
            </a:ext>
          </a:extLst>
        </xdr:cNvPr>
        <xdr:cNvSpPr>
          <a:spLocks noChangeArrowheads="1"/>
        </xdr:cNvSpPr>
      </xdr:nvSpPr>
      <xdr:spPr bwMode="auto">
        <a:xfrm>
          <a:off x="196215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119</xdr:row>
      <xdr:rowOff>38100</xdr:rowOff>
    </xdr:from>
    <xdr:to>
      <xdr:col>27</xdr:col>
      <xdr:colOff>0</xdr:colOff>
      <xdr:row>119</xdr:row>
      <xdr:rowOff>85725</xdr:rowOff>
    </xdr:to>
    <xdr:sp macro="" textlink="">
      <xdr:nvSpPr>
        <xdr:cNvPr id="292961" name="正方形/長方形 110">
          <a:extLst>
            <a:ext uri="{FF2B5EF4-FFF2-40B4-BE49-F238E27FC236}">
              <a16:creationId xmlns:a16="http://schemas.microsoft.com/office/drawing/2014/main" id="{00000000-0008-0000-0200-000061780400}"/>
            </a:ext>
          </a:extLst>
        </xdr:cNvPr>
        <xdr:cNvSpPr>
          <a:spLocks noChangeArrowheads="1"/>
        </xdr:cNvSpPr>
      </xdr:nvSpPr>
      <xdr:spPr bwMode="auto">
        <a:xfrm>
          <a:off x="196215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115</xdr:row>
      <xdr:rowOff>57150</xdr:rowOff>
    </xdr:from>
    <xdr:to>
      <xdr:col>27</xdr:col>
      <xdr:colOff>0</xdr:colOff>
      <xdr:row>116</xdr:row>
      <xdr:rowOff>0</xdr:rowOff>
    </xdr:to>
    <xdr:sp macro="" textlink="">
      <xdr:nvSpPr>
        <xdr:cNvPr id="292962" name="正方形/長方形 111">
          <a:extLst>
            <a:ext uri="{FF2B5EF4-FFF2-40B4-BE49-F238E27FC236}">
              <a16:creationId xmlns:a16="http://schemas.microsoft.com/office/drawing/2014/main" id="{00000000-0008-0000-0200-000062780400}"/>
            </a:ext>
          </a:extLst>
        </xdr:cNvPr>
        <xdr:cNvSpPr>
          <a:spLocks noChangeArrowheads="1"/>
        </xdr:cNvSpPr>
      </xdr:nvSpPr>
      <xdr:spPr bwMode="auto">
        <a:xfrm>
          <a:off x="196215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111</xdr:row>
      <xdr:rowOff>28575</xdr:rowOff>
    </xdr:from>
    <xdr:to>
      <xdr:col>27</xdr:col>
      <xdr:colOff>0</xdr:colOff>
      <xdr:row>111</xdr:row>
      <xdr:rowOff>76200</xdr:rowOff>
    </xdr:to>
    <xdr:sp macro="" textlink="">
      <xdr:nvSpPr>
        <xdr:cNvPr id="292963" name="正方形/長方形 113">
          <a:extLst>
            <a:ext uri="{FF2B5EF4-FFF2-40B4-BE49-F238E27FC236}">
              <a16:creationId xmlns:a16="http://schemas.microsoft.com/office/drawing/2014/main" id="{00000000-0008-0000-0200-000063780400}"/>
            </a:ext>
          </a:extLst>
        </xdr:cNvPr>
        <xdr:cNvSpPr>
          <a:spLocks noChangeArrowheads="1"/>
        </xdr:cNvSpPr>
      </xdr:nvSpPr>
      <xdr:spPr bwMode="auto">
        <a:xfrm>
          <a:off x="196215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107</xdr:row>
      <xdr:rowOff>38100</xdr:rowOff>
    </xdr:from>
    <xdr:to>
      <xdr:col>52</xdr:col>
      <xdr:colOff>0</xdr:colOff>
      <xdr:row>107</xdr:row>
      <xdr:rowOff>85725</xdr:rowOff>
    </xdr:to>
    <xdr:sp macro="" textlink="">
      <xdr:nvSpPr>
        <xdr:cNvPr id="292964" name="正方形/長方形 115">
          <a:extLst>
            <a:ext uri="{FF2B5EF4-FFF2-40B4-BE49-F238E27FC236}">
              <a16:creationId xmlns:a16="http://schemas.microsoft.com/office/drawing/2014/main" id="{00000000-0008-0000-0200-000064780400}"/>
            </a:ext>
          </a:extLst>
        </xdr:cNvPr>
        <xdr:cNvSpPr>
          <a:spLocks noChangeArrowheads="1"/>
        </xdr:cNvSpPr>
      </xdr:nvSpPr>
      <xdr:spPr bwMode="auto">
        <a:xfrm>
          <a:off x="31242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103</xdr:row>
      <xdr:rowOff>38100</xdr:rowOff>
    </xdr:from>
    <xdr:to>
      <xdr:col>52</xdr:col>
      <xdr:colOff>0</xdr:colOff>
      <xdr:row>103</xdr:row>
      <xdr:rowOff>85725</xdr:rowOff>
    </xdr:to>
    <xdr:sp macro="" textlink="">
      <xdr:nvSpPr>
        <xdr:cNvPr id="292965" name="正方形/長方形 117">
          <a:extLst>
            <a:ext uri="{FF2B5EF4-FFF2-40B4-BE49-F238E27FC236}">
              <a16:creationId xmlns:a16="http://schemas.microsoft.com/office/drawing/2014/main" id="{00000000-0008-0000-0200-000065780400}"/>
            </a:ext>
          </a:extLst>
        </xdr:cNvPr>
        <xdr:cNvSpPr>
          <a:spLocks noChangeArrowheads="1"/>
        </xdr:cNvSpPr>
      </xdr:nvSpPr>
      <xdr:spPr bwMode="auto">
        <a:xfrm>
          <a:off x="312420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93</xdr:row>
      <xdr:rowOff>57150</xdr:rowOff>
    </xdr:from>
    <xdr:to>
      <xdr:col>52</xdr:col>
      <xdr:colOff>0</xdr:colOff>
      <xdr:row>93</xdr:row>
      <xdr:rowOff>104775</xdr:rowOff>
    </xdr:to>
    <xdr:sp macro="" textlink="">
      <xdr:nvSpPr>
        <xdr:cNvPr id="292966" name="正方形/長方形 119">
          <a:extLst>
            <a:ext uri="{FF2B5EF4-FFF2-40B4-BE49-F238E27FC236}">
              <a16:creationId xmlns:a16="http://schemas.microsoft.com/office/drawing/2014/main" id="{00000000-0008-0000-0200-000066780400}"/>
            </a:ext>
          </a:extLst>
        </xdr:cNvPr>
        <xdr:cNvSpPr>
          <a:spLocks noChangeArrowheads="1"/>
        </xdr:cNvSpPr>
      </xdr:nvSpPr>
      <xdr:spPr bwMode="auto">
        <a:xfrm>
          <a:off x="31242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89</xdr:row>
      <xdr:rowOff>38100</xdr:rowOff>
    </xdr:from>
    <xdr:to>
      <xdr:col>52</xdr:col>
      <xdr:colOff>0</xdr:colOff>
      <xdr:row>89</xdr:row>
      <xdr:rowOff>85725</xdr:rowOff>
    </xdr:to>
    <xdr:sp macro="" textlink="">
      <xdr:nvSpPr>
        <xdr:cNvPr id="292967" name="正方形/長方形 121">
          <a:extLst>
            <a:ext uri="{FF2B5EF4-FFF2-40B4-BE49-F238E27FC236}">
              <a16:creationId xmlns:a16="http://schemas.microsoft.com/office/drawing/2014/main" id="{00000000-0008-0000-0200-000067780400}"/>
            </a:ext>
          </a:extLst>
        </xdr:cNvPr>
        <xdr:cNvSpPr>
          <a:spLocks noChangeArrowheads="1"/>
        </xdr:cNvSpPr>
      </xdr:nvSpPr>
      <xdr:spPr bwMode="auto">
        <a:xfrm>
          <a:off x="31242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97</xdr:row>
      <xdr:rowOff>28575</xdr:rowOff>
    </xdr:from>
    <xdr:to>
      <xdr:col>52</xdr:col>
      <xdr:colOff>0</xdr:colOff>
      <xdr:row>97</xdr:row>
      <xdr:rowOff>76200</xdr:rowOff>
    </xdr:to>
    <xdr:sp macro="" textlink="">
      <xdr:nvSpPr>
        <xdr:cNvPr id="292968" name="正方形/長方形 123">
          <a:extLst>
            <a:ext uri="{FF2B5EF4-FFF2-40B4-BE49-F238E27FC236}">
              <a16:creationId xmlns:a16="http://schemas.microsoft.com/office/drawing/2014/main" id="{00000000-0008-0000-0200-000068780400}"/>
            </a:ext>
          </a:extLst>
        </xdr:cNvPr>
        <xdr:cNvSpPr>
          <a:spLocks noChangeArrowheads="1"/>
        </xdr:cNvSpPr>
      </xdr:nvSpPr>
      <xdr:spPr bwMode="auto">
        <a:xfrm>
          <a:off x="31242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81</xdr:row>
      <xdr:rowOff>114300</xdr:rowOff>
    </xdr:from>
    <xdr:to>
      <xdr:col>52</xdr:col>
      <xdr:colOff>0</xdr:colOff>
      <xdr:row>81</xdr:row>
      <xdr:rowOff>161925</xdr:rowOff>
    </xdr:to>
    <xdr:sp macro="" textlink="">
      <xdr:nvSpPr>
        <xdr:cNvPr id="292969" name="正方形/長方形 125">
          <a:extLst>
            <a:ext uri="{FF2B5EF4-FFF2-40B4-BE49-F238E27FC236}">
              <a16:creationId xmlns:a16="http://schemas.microsoft.com/office/drawing/2014/main" id="{00000000-0008-0000-0200-000069780400}"/>
            </a:ext>
          </a:extLst>
        </xdr:cNvPr>
        <xdr:cNvSpPr>
          <a:spLocks noChangeArrowheads="1"/>
        </xdr:cNvSpPr>
      </xdr:nvSpPr>
      <xdr:spPr bwMode="auto">
        <a:xfrm>
          <a:off x="3124200" y="61531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107</xdr:row>
      <xdr:rowOff>38100</xdr:rowOff>
    </xdr:from>
    <xdr:to>
      <xdr:col>40</xdr:col>
      <xdr:colOff>0</xdr:colOff>
      <xdr:row>107</xdr:row>
      <xdr:rowOff>85725</xdr:rowOff>
    </xdr:to>
    <xdr:sp macro="" textlink="">
      <xdr:nvSpPr>
        <xdr:cNvPr id="292970" name="正方形/長方形 127">
          <a:extLst>
            <a:ext uri="{FF2B5EF4-FFF2-40B4-BE49-F238E27FC236}">
              <a16:creationId xmlns:a16="http://schemas.microsoft.com/office/drawing/2014/main" id="{00000000-0008-0000-0200-00006A780400}"/>
            </a:ext>
          </a:extLst>
        </xdr:cNvPr>
        <xdr:cNvSpPr>
          <a:spLocks noChangeArrowheads="1"/>
        </xdr:cNvSpPr>
      </xdr:nvSpPr>
      <xdr:spPr bwMode="auto">
        <a:xfrm>
          <a:off x="2552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107</xdr:row>
      <xdr:rowOff>38100</xdr:rowOff>
    </xdr:from>
    <xdr:to>
      <xdr:col>27</xdr:col>
      <xdr:colOff>0</xdr:colOff>
      <xdr:row>108</xdr:row>
      <xdr:rowOff>0</xdr:rowOff>
    </xdr:to>
    <xdr:sp macro="" textlink="">
      <xdr:nvSpPr>
        <xdr:cNvPr id="292971" name="正方形/長方形 129">
          <a:extLst>
            <a:ext uri="{FF2B5EF4-FFF2-40B4-BE49-F238E27FC236}">
              <a16:creationId xmlns:a16="http://schemas.microsoft.com/office/drawing/2014/main" id="{00000000-0008-0000-0200-00006B780400}"/>
            </a:ext>
          </a:extLst>
        </xdr:cNvPr>
        <xdr:cNvSpPr>
          <a:spLocks noChangeArrowheads="1"/>
        </xdr:cNvSpPr>
      </xdr:nvSpPr>
      <xdr:spPr bwMode="auto">
        <a:xfrm>
          <a:off x="196215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103</xdr:row>
      <xdr:rowOff>47625</xdr:rowOff>
    </xdr:from>
    <xdr:to>
      <xdr:col>40</xdr:col>
      <xdr:colOff>0</xdr:colOff>
      <xdr:row>104</xdr:row>
      <xdr:rowOff>0</xdr:rowOff>
    </xdr:to>
    <xdr:sp macro="" textlink="">
      <xdr:nvSpPr>
        <xdr:cNvPr id="292972" name="正方形/長方形 130">
          <a:extLst>
            <a:ext uri="{FF2B5EF4-FFF2-40B4-BE49-F238E27FC236}">
              <a16:creationId xmlns:a16="http://schemas.microsoft.com/office/drawing/2014/main" id="{00000000-0008-0000-0200-00006C780400}"/>
            </a:ext>
          </a:extLst>
        </xdr:cNvPr>
        <xdr:cNvSpPr>
          <a:spLocks noChangeArrowheads="1"/>
        </xdr:cNvSpPr>
      </xdr:nvSpPr>
      <xdr:spPr bwMode="auto">
        <a:xfrm>
          <a:off x="2552700" y="7620000"/>
          <a:ext cx="19050" cy="190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93</xdr:row>
      <xdr:rowOff>57150</xdr:rowOff>
    </xdr:from>
    <xdr:to>
      <xdr:col>40</xdr:col>
      <xdr:colOff>0</xdr:colOff>
      <xdr:row>93</xdr:row>
      <xdr:rowOff>104775</xdr:rowOff>
    </xdr:to>
    <xdr:sp macro="" textlink="">
      <xdr:nvSpPr>
        <xdr:cNvPr id="292973" name="正方形/長方形 131">
          <a:extLst>
            <a:ext uri="{FF2B5EF4-FFF2-40B4-BE49-F238E27FC236}">
              <a16:creationId xmlns:a16="http://schemas.microsoft.com/office/drawing/2014/main" id="{00000000-0008-0000-0200-00006D780400}"/>
            </a:ext>
          </a:extLst>
        </xdr:cNvPr>
        <xdr:cNvSpPr>
          <a:spLocks noChangeArrowheads="1"/>
        </xdr:cNvSpPr>
      </xdr:nvSpPr>
      <xdr:spPr bwMode="auto">
        <a:xfrm>
          <a:off x="25527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89</xdr:row>
      <xdr:rowOff>38100</xdr:rowOff>
    </xdr:from>
    <xdr:to>
      <xdr:col>40</xdr:col>
      <xdr:colOff>0</xdr:colOff>
      <xdr:row>89</xdr:row>
      <xdr:rowOff>85725</xdr:rowOff>
    </xdr:to>
    <xdr:sp macro="" textlink="">
      <xdr:nvSpPr>
        <xdr:cNvPr id="292974" name="正方形/長方形 133">
          <a:extLst>
            <a:ext uri="{FF2B5EF4-FFF2-40B4-BE49-F238E27FC236}">
              <a16:creationId xmlns:a16="http://schemas.microsoft.com/office/drawing/2014/main" id="{00000000-0008-0000-0200-00006E780400}"/>
            </a:ext>
          </a:extLst>
        </xdr:cNvPr>
        <xdr:cNvSpPr>
          <a:spLocks noChangeArrowheads="1"/>
        </xdr:cNvSpPr>
      </xdr:nvSpPr>
      <xdr:spPr bwMode="auto">
        <a:xfrm>
          <a:off x="25527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97</xdr:row>
      <xdr:rowOff>28575</xdr:rowOff>
    </xdr:from>
    <xdr:to>
      <xdr:col>40</xdr:col>
      <xdr:colOff>0</xdr:colOff>
      <xdr:row>97</xdr:row>
      <xdr:rowOff>76200</xdr:rowOff>
    </xdr:to>
    <xdr:sp macro="" textlink="">
      <xdr:nvSpPr>
        <xdr:cNvPr id="292975" name="正方形/長方形 135">
          <a:extLst>
            <a:ext uri="{FF2B5EF4-FFF2-40B4-BE49-F238E27FC236}">
              <a16:creationId xmlns:a16="http://schemas.microsoft.com/office/drawing/2014/main" id="{00000000-0008-0000-0200-00006F780400}"/>
            </a:ext>
          </a:extLst>
        </xdr:cNvPr>
        <xdr:cNvSpPr>
          <a:spLocks noChangeArrowheads="1"/>
        </xdr:cNvSpPr>
      </xdr:nvSpPr>
      <xdr:spPr bwMode="auto">
        <a:xfrm>
          <a:off x="25527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81</xdr:row>
      <xdr:rowOff>114300</xdr:rowOff>
    </xdr:from>
    <xdr:to>
      <xdr:col>40</xdr:col>
      <xdr:colOff>0</xdr:colOff>
      <xdr:row>82</xdr:row>
      <xdr:rowOff>0</xdr:rowOff>
    </xdr:to>
    <xdr:sp macro="" textlink="">
      <xdr:nvSpPr>
        <xdr:cNvPr id="292976" name="正方形/長方形 139">
          <a:extLst>
            <a:ext uri="{FF2B5EF4-FFF2-40B4-BE49-F238E27FC236}">
              <a16:creationId xmlns:a16="http://schemas.microsoft.com/office/drawing/2014/main" id="{00000000-0008-0000-0200-000070780400}"/>
            </a:ext>
          </a:extLst>
        </xdr:cNvPr>
        <xdr:cNvSpPr>
          <a:spLocks noChangeArrowheads="1"/>
        </xdr:cNvSpPr>
      </xdr:nvSpPr>
      <xdr:spPr bwMode="auto">
        <a:xfrm>
          <a:off x="2552700" y="61531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103</xdr:row>
      <xdr:rowOff>38100</xdr:rowOff>
    </xdr:from>
    <xdr:to>
      <xdr:col>27</xdr:col>
      <xdr:colOff>0</xdr:colOff>
      <xdr:row>103</xdr:row>
      <xdr:rowOff>95250</xdr:rowOff>
    </xdr:to>
    <xdr:sp macro="" textlink="">
      <xdr:nvSpPr>
        <xdr:cNvPr id="292977" name="正方形/長方形 140">
          <a:extLst>
            <a:ext uri="{FF2B5EF4-FFF2-40B4-BE49-F238E27FC236}">
              <a16:creationId xmlns:a16="http://schemas.microsoft.com/office/drawing/2014/main" id="{00000000-0008-0000-0200-000071780400}"/>
            </a:ext>
          </a:extLst>
        </xdr:cNvPr>
        <xdr:cNvSpPr>
          <a:spLocks noChangeArrowheads="1"/>
        </xdr:cNvSpPr>
      </xdr:nvSpPr>
      <xdr:spPr bwMode="auto">
        <a:xfrm>
          <a:off x="196215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93</xdr:row>
      <xdr:rowOff>57150</xdr:rowOff>
    </xdr:from>
    <xdr:to>
      <xdr:col>27</xdr:col>
      <xdr:colOff>0</xdr:colOff>
      <xdr:row>93</xdr:row>
      <xdr:rowOff>104775</xdr:rowOff>
    </xdr:to>
    <xdr:sp macro="" textlink="">
      <xdr:nvSpPr>
        <xdr:cNvPr id="292978" name="正方形/長方形 142">
          <a:extLst>
            <a:ext uri="{FF2B5EF4-FFF2-40B4-BE49-F238E27FC236}">
              <a16:creationId xmlns:a16="http://schemas.microsoft.com/office/drawing/2014/main" id="{00000000-0008-0000-0200-000072780400}"/>
            </a:ext>
          </a:extLst>
        </xdr:cNvPr>
        <xdr:cNvSpPr>
          <a:spLocks noChangeArrowheads="1"/>
        </xdr:cNvSpPr>
      </xdr:nvSpPr>
      <xdr:spPr bwMode="auto">
        <a:xfrm>
          <a:off x="196215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89</xdr:row>
      <xdr:rowOff>38100</xdr:rowOff>
    </xdr:from>
    <xdr:to>
      <xdr:col>27</xdr:col>
      <xdr:colOff>0</xdr:colOff>
      <xdr:row>90</xdr:row>
      <xdr:rowOff>0</xdr:rowOff>
    </xdr:to>
    <xdr:sp macro="" textlink="">
      <xdr:nvSpPr>
        <xdr:cNvPr id="292979" name="正方形/長方形 143">
          <a:extLst>
            <a:ext uri="{FF2B5EF4-FFF2-40B4-BE49-F238E27FC236}">
              <a16:creationId xmlns:a16="http://schemas.microsoft.com/office/drawing/2014/main" id="{00000000-0008-0000-0200-000073780400}"/>
            </a:ext>
          </a:extLst>
        </xdr:cNvPr>
        <xdr:cNvSpPr>
          <a:spLocks noChangeArrowheads="1"/>
        </xdr:cNvSpPr>
      </xdr:nvSpPr>
      <xdr:spPr bwMode="auto">
        <a:xfrm>
          <a:off x="1962150" y="66484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97</xdr:row>
      <xdr:rowOff>28575</xdr:rowOff>
    </xdr:from>
    <xdr:to>
      <xdr:col>27</xdr:col>
      <xdr:colOff>0</xdr:colOff>
      <xdr:row>97</xdr:row>
      <xdr:rowOff>76200</xdr:rowOff>
    </xdr:to>
    <xdr:sp macro="" textlink="">
      <xdr:nvSpPr>
        <xdr:cNvPr id="292980" name="正方形/長方形 145">
          <a:extLst>
            <a:ext uri="{FF2B5EF4-FFF2-40B4-BE49-F238E27FC236}">
              <a16:creationId xmlns:a16="http://schemas.microsoft.com/office/drawing/2014/main" id="{00000000-0008-0000-0200-000074780400}"/>
            </a:ext>
          </a:extLst>
        </xdr:cNvPr>
        <xdr:cNvSpPr>
          <a:spLocks noChangeArrowheads="1"/>
        </xdr:cNvSpPr>
      </xdr:nvSpPr>
      <xdr:spPr bwMode="auto">
        <a:xfrm>
          <a:off x="196215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81</xdr:row>
      <xdr:rowOff>114300</xdr:rowOff>
    </xdr:from>
    <xdr:to>
      <xdr:col>27</xdr:col>
      <xdr:colOff>0</xdr:colOff>
      <xdr:row>82</xdr:row>
      <xdr:rowOff>0</xdr:rowOff>
    </xdr:to>
    <xdr:sp macro="" textlink="">
      <xdr:nvSpPr>
        <xdr:cNvPr id="292981" name="正方形/長方形 149">
          <a:extLst>
            <a:ext uri="{FF2B5EF4-FFF2-40B4-BE49-F238E27FC236}">
              <a16:creationId xmlns:a16="http://schemas.microsoft.com/office/drawing/2014/main" id="{00000000-0008-0000-0200-000075780400}"/>
            </a:ext>
          </a:extLst>
        </xdr:cNvPr>
        <xdr:cNvSpPr>
          <a:spLocks noChangeArrowheads="1"/>
        </xdr:cNvSpPr>
      </xdr:nvSpPr>
      <xdr:spPr bwMode="auto">
        <a:xfrm>
          <a:off x="196215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75</xdr:row>
      <xdr:rowOff>114300</xdr:rowOff>
    </xdr:from>
    <xdr:to>
      <xdr:col>52</xdr:col>
      <xdr:colOff>0</xdr:colOff>
      <xdr:row>75</xdr:row>
      <xdr:rowOff>161925</xdr:rowOff>
    </xdr:to>
    <xdr:sp macro="" textlink="">
      <xdr:nvSpPr>
        <xdr:cNvPr id="292982" name="正方形/長方形 150">
          <a:extLst>
            <a:ext uri="{FF2B5EF4-FFF2-40B4-BE49-F238E27FC236}">
              <a16:creationId xmlns:a16="http://schemas.microsoft.com/office/drawing/2014/main" id="{00000000-0008-0000-0200-000076780400}"/>
            </a:ext>
          </a:extLst>
        </xdr:cNvPr>
        <xdr:cNvSpPr>
          <a:spLocks noChangeArrowheads="1"/>
        </xdr:cNvSpPr>
      </xdr:nvSpPr>
      <xdr:spPr bwMode="auto">
        <a:xfrm>
          <a:off x="3124200" y="5695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78</xdr:row>
      <xdr:rowOff>114300</xdr:rowOff>
    </xdr:from>
    <xdr:to>
      <xdr:col>52</xdr:col>
      <xdr:colOff>0</xdr:colOff>
      <xdr:row>78</xdr:row>
      <xdr:rowOff>161925</xdr:rowOff>
    </xdr:to>
    <xdr:sp macro="" textlink="">
      <xdr:nvSpPr>
        <xdr:cNvPr id="292983" name="正方形/長方形 152">
          <a:extLst>
            <a:ext uri="{FF2B5EF4-FFF2-40B4-BE49-F238E27FC236}">
              <a16:creationId xmlns:a16="http://schemas.microsoft.com/office/drawing/2014/main" id="{00000000-0008-0000-0200-000077780400}"/>
            </a:ext>
          </a:extLst>
        </xdr:cNvPr>
        <xdr:cNvSpPr>
          <a:spLocks noChangeArrowheads="1"/>
        </xdr:cNvSpPr>
      </xdr:nvSpPr>
      <xdr:spPr bwMode="auto">
        <a:xfrm>
          <a:off x="312420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72</xdr:row>
      <xdr:rowOff>142875</xdr:rowOff>
    </xdr:from>
    <xdr:to>
      <xdr:col>52</xdr:col>
      <xdr:colOff>0</xdr:colOff>
      <xdr:row>73</xdr:row>
      <xdr:rowOff>0</xdr:rowOff>
    </xdr:to>
    <xdr:sp macro="" textlink="">
      <xdr:nvSpPr>
        <xdr:cNvPr id="292984" name="正方形/長方形 153">
          <a:extLst>
            <a:ext uri="{FF2B5EF4-FFF2-40B4-BE49-F238E27FC236}">
              <a16:creationId xmlns:a16="http://schemas.microsoft.com/office/drawing/2014/main" id="{00000000-0008-0000-0200-000078780400}"/>
            </a:ext>
          </a:extLst>
        </xdr:cNvPr>
        <xdr:cNvSpPr>
          <a:spLocks noChangeArrowheads="1"/>
        </xdr:cNvSpPr>
      </xdr:nvSpPr>
      <xdr:spPr bwMode="auto">
        <a:xfrm>
          <a:off x="31242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69</xdr:row>
      <xdr:rowOff>114300</xdr:rowOff>
    </xdr:from>
    <xdr:to>
      <xdr:col>52</xdr:col>
      <xdr:colOff>0</xdr:colOff>
      <xdr:row>69</xdr:row>
      <xdr:rowOff>161925</xdr:rowOff>
    </xdr:to>
    <xdr:sp macro="" textlink="">
      <xdr:nvSpPr>
        <xdr:cNvPr id="292985" name="正方形/長方形 155">
          <a:extLst>
            <a:ext uri="{FF2B5EF4-FFF2-40B4-BE49-F238E27FC236}">
              <a16:creationId xmlns:a16="http://schemas.microsoft.com/office/drawing/2014/main" id="{00000000-0008-0000-0200-000079780400}"/>
            </a:ext>
          </a:extLst>
        </xdr:cNvPr>
        <xdr:cNvSpPr>
          <a:spLocks noChangeArrowheads="1"/>
        </xdr:cNvSpPr>
      </xdr:nvSpPr>
      <xdr:spPr bwMode="auto">
        <a:xfrm>
          <a:off x="312420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66</xdr:row>
      <xdr:rowOff>114300</xdr:rowOff>
    </xdr:from>
    <xdr:to>
      <xdr:col>52</xdr:col>
      <xdr:colOff>0</xdr:colOff>
      <xdr:row>67</xdr:row>
      <xdr:rowOff>0</xdr:rowOff>
    </xdr:to>
    <xdr:sp macro="" textlink="">
      <xdr:nvSpPr>
        <xdr:cNvPr id="292986" name="正方形/長方形 156">
          <a:extLst>
            <a:ext uri="{FF2B5EF4-FFF2-40B4-BE49-F238E27FC236}">
              <a16:creationId xmlns:a16="http://schemas.microsoft.com/office/drawing/2014/main" id="{00000000-0008-0000-0200-00007A780400}"/>
            </a:ext>
          </a:extLst>
        </xdr:cNvPr>
        <xdr:cNvSpPr>
          <a:spLocks noChangeArrowheads="1"/>
        </xdr:cNvSpPr>
      </xdr:nvSpPr>
      <xdr:spPr bwMode="auto">
        <a:xfrm>
          <a:off x="31242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63</xdr:row>
      <xdr:rowOff>104775</xdr:rowOff>
    </xdr:from>
    <xdr:to>
      <xdr:col>52</xdr:col>
      <xdr:colOff>0</xdr:colOff>
      <xdr:row>64</xdr:row>
      <xdr:rowOff>1236</xdr:rowOff>
    </xdr:to>
    <xdr:sp macro="" textlink="">
      <xdr:nvSpPr>
        <xdr:cNvPr id="292987" name="正方形/長方形 158">
          <a:extLst>
            <a:ext uri="{FF2B5EF4-FFF2-40B4-BE49-F238E27FC236}">
              <a16:creationId xmlns:a16="http://schemas.microsoft.com/office/drawing/2014/main" id="{00000000-0008-0000-0200-00007B780400}"/>
            </a:ext>
          </a:extLst>
        </xdr:cNvPr>
        <xdr:cNvSpPr>
          <a:spLocks noChangeArrowheads="1"/>
        </xdr:cNvSpPr>
      </xdr:nvSpPr>
      <xdr:spPr bwMode="auto">
        <a:xfrm>
          <a:off x="31242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60</xdr:row>
      <xdr:rowOff>19050</xdr:rowOff>
    </xdr:from>
    <xdr:to>
      <xdr:col>52</xdr:col>
      <xdr:colOff>0</xdr:colOff>
      <xdr:row>61</xdr:row>
      <xdr:rowOff>1</xdr:rowOff>
    </xdr:to>
    <xdr:sp macro="" textlink="">
      <xdr:nvSpPr>
        <xdr:cNvPr id="292988" name="正方形/長方形 159">
          <a:extLst>
            <a:ext uri="{FF2B5EF4-FFF2-40B4-BE49-F238E27FC236}">
              <a16:creationId xmlns:a16="http://schemas.microsoft.com/office/drawing/2014/main" id="{00000000-0008-0000-0200-00007C780400}"/>
            </a:ext>
          </a:extLst>
        </xdr:cNvPr>
        <xdr:cNvSpPr>
          <a:spLocks noChangeArrowheads="1"/>
        </xdr:cNvSpPr>
      </xdr:nvSpPr>
      <xdr:spPr bwMode="auto">
        <a:xfrm>
          <a:off x="31242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78</xdr:row>
      <xdr:rowOff>114300</xdr:rowOff>
    </xdr:from>
    <xdr:to>
      <xdr:col>40</xdr:col>
      <xdr:colOff>0</xdr:colOff>
      <xdr:row>79</xdr:row>
      <xdr:rowOff>0</xdr:rowOff>
    </xdr:to>
    <xdr:sp macro="" textlink="">
      <xdr:nvSpPr>
        <xdr:cNvPr id="292989" name="正方形/長方形 161">
          <a:extLst>
            <a:ext uri="{FF2B5EF4-FFF2-40B4-BE49-F238E27FC236}">
              <a16:creationId xmlns:a16="http://schemas.microsoft.com/office/drawing/2014/main" id="{00000000-0008-0000-0200-00007D780400}"/>
            </a:ext>
          </a:extLst>
        </xdr:cNvPr>
        <xdr:cNvSpPr>
          <a:spLocks noChangeArrowheads="1"/>
        </xdr:cNvSpPr>
      </xdr:nvSpPr>
      <xdr:spPr bwMode="auto">
        <a:xfrm>
          <a:off x="2552700" y="59245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75</xdr:row>
      <xdr:rowOff>114300</xdr:rowOff>
    </xdr:from>
    <xdr:to>
      <xdr:col>40</xdr:col>
      <xdr:colOff>0</xdr:colOff>
      <xdr:row>76</xdr:row>
      <xdr:rowOff>0</xdr:rowOff>
    </xdr:to>
    <xdr:sp macro="" textlink="">
      <xdr:nvSpPr>
        <xdr:cNvPr id="292990" name="正方形/長方形 163">
          <a:extLst>
            <a:ext uri="{FF2B5EF4-FFF2-40B4-BE49-F238E27FC236}">
              <a16:creationId xmlns:a16="http://schemas.microsoft.com/office/drawing/2014/main" id="{00000000-0008-0000-0200-00007E780400}"/>
            </a:ext>
          </a:extLst>
        </xdr:cNvPr>
        <xdr:cNvSpPr>
          <a:spLocks noChangeArrowheads="1"/>
        </xdr:cNvSpPr>
      </xdr:nvSpPr>
      <xdr:spPr bwMode="auto">
        <a:xfrm>
          <a:off x="2552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72</xdr:row>
      <xdr:rowOff>142875</xdr:rowOff>
    </xdr:from>
    <xdr:to>
      <xdr:col>40</xdr:col>
      <xdr:colOff>0</xdr:colOff>
      <xdr:row>73</xdr:row>
      <xdr:rowOff>0</xdr:rowOff>
    </xdr:to>
    <xdr:sp macro="" textlink="">
      <xdr:nvSpPr>
        <xdr:cNvPr id="292991" name="正方形/長方形 164">
          <a:extLst>
            <a:ext uri="{FF2B5EF4-FFF2-40B4-BE49-F238E27FC236}">
              <a16:creationId xmlns:a16="http://schemas.microsoft.com/office/drawing/2014/main" id="{00000000-0008-0000-0200-00007F780400}"/>
            </a:ext>
          </a:extLst>
        </xdr:cNvPr>
        <xdr:cNvSpPr>
          <a:spLocks noChangeArrowheads="1"/>
        </xdr:cNvSpPr>
      </xdr:nvSpPr>
      <xdr:spPr bwMode="auto">
        <a:xfrm>
          <a:off x="2552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69</xdr:row>
      <xdr:rowOff>114300</xdr:rowOff>
    </xdr:from>
    <xdr:to>
      <xdr:col>40</xdr:col>
      <xdr:colOff>0</xdr:colOff>
      <xdr:row>70</xdr:row>
      <xdr:rowOff>1</xdr:rowOff>
    </xdr:to>
    <xdr:sp macro="" textlink="">
      <xdr:nvSpPr>
        <xdr:cNvPr id="292992" name="正方形/長方形 166">
          <a:extLst>
            <a:ext uri="{FF2B5EF4-FFF2-40B4-BE49-F238E27FC236}">
              <a16:creationId xmlns:a16="http://schemas.microsoft.com/office/drawing/2014/main" id="{00000000-0008-0000-0200-000080780400}"/>
            </a:ext>
          </a:extLst>
        </xdr:cNvPr>
        <xdr:cNvSpPr>
          <a:spLocks noChangeArrowheads="1"/>
        </xdr:cNvSpPr>
      </xdr:nvSpPr>
      <xdr:spPr bwMode="auto">
        <a:xfrm>
          <a:off x="2552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66</xdr:row>
      <xdr:rowOff>114300</xdr:rowOff>
    </xdr:from>
    <xdr:to>
      <xdr:col>40</xdr:col>
      <xdr:colOff>0</xdr:colOff>
      <xdr:row>67</xdr:row>
      <xdr:rowOff>0</xdr:rowOff>
    </xdr:to>
    <xdr:sp macro="" textlink="">
      <xdr:nvSpPr>
        <xdr:cNvPr id="292993" name="正方形/長方形 168">
          <a:extLst>
            <a:ext uri="{FF2B5EF4-FFF2-40B4-BE49-F238E27FC236}">
              <a16:creationId xmlns:a16="http://schemas.microsoft.com/office/drawing/2014/main" id="{00000000-0008-0000-0200-000081780400}"/>
            </a:ext>
          </a:extLst>
        </xdr:cNvPr>
        <xdr:cNvSpPr>
          <a:spLocks noChangeArrowheads="1"/>
        </xdr:cNvSpPr>
      </xdr:nvSpPr>
      <xdr:spPr bwMode="auto">
        <a:xfrm>
          <a:off x="2552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63</xdr:row>
      <xdr:rowOff>104775</xdr:rowOff>
    </xdr:from>
    <xdr:to>
      <xdr:col>40</xdr:col>
      <xdr:colOff>0</xdr:colOff>
      <xdr:row>64</xdr:row>
      <xdr:rowOff>1236</xdr:rowOff>
    </xdr:to>
    <xdr:sp macro="" textlink="">
      <xdr:nvSpPr>
        <xdr:cNvPr id="292994" name="正方形/長方形 170">
          <a:extLst>
            <a:ext uri="{FF2B5EF4-FFF2-40B4-BE49-F238E27FC236}">
              <a16:creationId xmlns:a16="http://schemas.microsoft.com/office/drawing/2014/main" id="{00000000-0008-0000-0200-000082780400}"/>
            </a:ext>
          </a:extLst>
        </xdr:cNvPr>
        <xdr:cNvSpPr>
          <a:spLocks noChangeArrowheads="1"/>
        </xdr:cNvSpPr>
      </xdr:nvSpPr>
      <xdr:spPr bwMode="auto">
        <a:xfrm>
          <a:off x="2552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60</xdr:row>
      <xdr:rowOff>28575</xdr:rowOff>
    </xdr:from>
    <xdr:to>
      <xdr:col>40</xdr:col>
      <xdr:colOff>0</xdr:colOff>
      <xdr:row>61</xdr:row>
      <xdr:rowOff>1</xdr:rowOff>
    </xdr:to>
    <xdr:sp macro="" textlink="">
      <xdr:nvSpPr>
        <xdr:cNvPr id="292995" name="正方形/長方形 171">
          <a:extLst>
            <a:ext uri="{FF2B5EF4-FFF2-40B4-BE49-F238E27FC236}">
              <a16:creationId xmlns:a16="http://schemas.microsoft.com/office/drawing/2014/main" id="{00000000-0008-0000-0200-000083780400}"/>
            </a:ext>
          </a:extLst>
        </xdr:cNvPr>
        <xdr:cNvSpPr>
          <a:spLocks noChangeArrowheads="1"/>
        </xdr:cNvSpPr>
      </xdr:nvSpPr>
      <xdr:spPr bwMode="auto">
        <a:xfrm>
          <a:off x="2552700" y="4552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78</xdr:row>
      <xdr:rowOff>114300</xdr:rowOff>
    </xdr:from>
    <xdr:to>
      <xdr:col>27</xdr:col>
      <xdr:colOff>0</xdr:colOff>
      <xdr:row>78</xdr:row>
      <xdr:rowOff>161925</xdr:rowOff>
    </xdr:to>
    <xdr:sp macro="" textlink="">
      <xdr:nvSpPr>
        <xdr:cNvPr id="292996" name="正方形/長方形 172">
          <a:extLst>
            <a:ext uri="{FF2B5EF4-FFF2-40B4-BE49-F238E27FC236}">
              <a16:creationId xmlns:a16="http://schemas.microsoft.com/office/drawing/2014/main" id="{00000000-0008-0000-0200-000084780400}"/>
            </a:ext>
          </a:extLst>
        </xdr:cNvPr>
        <xdr:cNvSpPr>
          <a:spLocks noChangeArrowheads="1"/>
        </xdr:cNvSpPr>
      </xdr:nvSpPr>
      <xdr:spPr bwMode="auto">
        <a:xfrm>
          <a:off x="196215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75</xdr:row>
      <xdr:rowOff>114300</xdr:rowOff>
    </xdr:from>
    <xdr:to>
      <xdr:col>27</xdr:col>
      <xdr:colOff>0</xdr:colOff>
      <xdr:row>76</xdr:row>
      <xdr:rowOff>0</xdr:rowOff>
    </xdr:to>
    <xdr:sp macro="" textlink="">
      <xdr:nvSpPr>
        <xdr:cNvPr id="292997" name="正方形/長方形 174">
          <a:extLst>
            <a:ext uri="{FF2B5EF4-FFF2-40B4-BE49-F238E27FC236}">
              <a16:creationId xmlns:a16="http://schemas.microsoft.com/office/drawing/2014/main" id="{00000000-0008-0000-0200-000085780400}"/>
            </a:ext>
          </a:extLst>
        </xdr:cNvPr>
        <xdr:cNvSpPr>
          <a:spLocks noChangeArrowheads="1"/>
        </xdr:cNvSpPr>
      </xdr:nvSpPr>
      <xdr:spPr bwMode="auto">
        <a:xfrm>
          <a:off x="196215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72</xdr:row>
      <xdr:rowOff>142875</xdr:rowOff>
    </xdr:from>
    <xdr:to>
      <xdr:col>27</xdr:col>
      <xdr:colOff>0</xdr:colOff>
      <xdr:row>73</xdr:row>
      <xdr:rowOff>0</xdr:rowOff>
    </xdr:to>
    <xdr:sp macro="" textlink="">
      <xdr:nvSpPr>
        <xdr:cNvPr id="292998" name="正方形/長方形 176">
          <a:extLst>
            <a:ext uri="{FF2B5EF4-FFF2-40B4-BE49-F238E27FC236}">
              <a16:creationId xmlns:a16="http://schemas.microsoft.com/office/drawing/2014/main" id="{00000000-0008-0000-0200-000086780400}"/>
            </a:ext>
          </a:extLst>
        </xdr:cNvPr>
        <xdr:cNvSpPr>
          <a:spLocks noChangeArrowheads="1"/>
        </xdr:cNvSpPr>
      </xdr:nvSpPr>
      <xdr:spPr bwMode="auto">
        <a:xfrm>
          <a:off x="196215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69</xdr:row>
      <xdr:rowOff>114300</xdr:rowOff>
    </xdr:from>
    <xdr:to>
      <xdr:col>27</xdr:col>
      <xdr:colOff>0</xdr:colOff>
      <xdr:row>69</xdr:row>
      <xdr:rowOff>161925</xdr:rowOff>
    </xdr:to>
    <xdr:sp macro="" textlink="">
      <xdr:nvSpPr>
        <xdr:cNvPr id="292999" name="正方形/長方形 178">
          <a:extLst>
            <a:ext uri="{FF2B5EF4-FFF2-40B4-BE49-F238E27FC236}">
              <a16:creationId xmlns:a16="http://schemas.microsoft.com/office/drawing/2014/main" id="{00000000-0008-0000-0200-000087780400}"/>
            </a:ext>
          </a:extLst>
        </xdr:cNvPr>
        <xdr:cNvSpPr>
          <a:spLocks noChangeArrowheads="1"/>
        </xdr:cNvSpPr>
      </xdr:nvSpPr>
      <xdr:spPr bwMode="auto">
        <a:xfrm>
          <a:off x="196215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66</xdr:row>
      <xdr:rowOff>114300</xdr:rowOff>
    </xdr:from>
    <xdr:to>
      <xdr:col>27</xdr:col>
      <xdr:colOff>0</xdr:colOff>
      <xdr:row>66</xdr:row>
      <xdr:rowOff>161925</xdr:rowOff>
    </xdr:to>
    <xdr:sp macro="" textlink="">
      <xdr:nvSpPr>
        <xdr:cNvPr id="293000" name="正方形/長方形 180">
          <a:extLst>
            <a:ext uri="{FF2B5EF4-FFF2-40B4-BE49-F238E27FC236}">
              <a16:creationId xmlns:a16="http://schemas.microsoft.com/office/drawing/2014/main" id="{00000000-0008-0000-0200-000088780400}"/>
            </a:ext>
          </a:extLst>
        </xdr:cNvPr>
        <xdr:cNvSpPr>
          <a:spLocks noChangeArrowheads="1"/>
        </xdr:cNvSpPr>
      </xdr:nvSpPr>
      <xdr:spPr bwMode="auto">
        <a:xfrm>
          <a:off x="1962150" y="49911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63</xdr:row>
      <xdr:rowOff>104775</xdr:rowOff>
    </xdr:from>
    <xdr:to>
      <xdr:col>27</xdr:col>
      <xdr:colOff>0</xdr:colOff>
      <xdr:row>64</xdr:row>
      <xdr:rowOff>1236</xdr:rowOff>
    </xdr:to>
    <xdr:sp macro="" textlink="">
      <xdr:nvSpPr>
        <xdr:cNvPr id="293001" name="正方形/長方形 181">
          <a:extLst>
            <a:ext uri="{FF2B5EF4-FFF2-40B4-BE49-F238E27FC236}">
              <a16:creationId xmlns:a16="http://schemas.microsoft.com/office/drawing/2014/main" id="{00000000-0008-0000-0200-000089780400}"/>
            </a:ext>
          </a:extLst>
        </xdr:cNvPr>
        <xdr:cNvSpPr>
          <a:spLocks noChangeArrowheads="1"/>
        </xdr:cNvSpPr>
      </xdr:nvSpPr>
      <xdr:spPr bwMode="auto">
        <a:xfrm>
          <a:off x="196215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60</xdr:row>
      <xdr:rowOff>19050</xdr:rowOff>
    </xdr:from>
    <xdr:to>
      <xdr:col>27</xdr:col>
      <xdr:colOff>0</xdr:colOff>
      <xdr:row>61</xdr:row>
      <xdr:rowOff>1</xdr:rowOff>
    </xdr:to>
    <xdr:sp macro="" textlink="">
      <xdr:nvSpPr>
        <xdr:cNvPr id="293002" name="正方形/長方形 183">
          <a:extLst>
            <a:ext uri="{FF2B5EF4-FFF2-40B4-BE49-F238E27FC236}">
              <a16:creationId xmlns:a16="http://schemas.microsoft.com/office/drawing/2014/main" id="{00000000-0008-0000-0200-00008A780400}"/>
            </a:ext>
          </a:extLst>
        </xdr:cNvPr>
        <xdr:cNvSpPr>
          <a:spLocks noChangeArrowheads="1"/>
        </xdr:cNvSpPr>
      </xdr:nvSpPr>
      <xdr:spPr bwMode="auto">
        <a:xfrm>
          <a:off x="196215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56</xdr:row>
      <xdr:rowOff>114300</xdr:rowOff>
    </xdr:from>
    <xdr:to>
      <xdr:col>52</xdr:col>
      <xdr:colOff>0</xdr:colOff>
      <xdr:row>56</xdr:row>
      <xdr:rowOff>161925</xdr:rowOff>
    </xdr:to>
    <xdr:sp macro="" textlink="">
      <xdr:nvSpPr>
        <xdr:cNvPr id="293003" name="正方形/長方形 185">
          <a:extLst>
            <a:ext uri="{FF2B5EF4-FFF2-40B4-BE49-F238E27FC236}">
              <a16:creationId xmlns:a16="http://schemas.microsoft.com/office/drawing/2014/main" id="{00000000-0008-0000-0200-00008B780400}"/>
            </a:ext>
          </a:extLst>
        </xdr:cNvPr>
        <xdr:cNvSpPr>
          <a:spLocks noChangeArrowheads="1"/>
        </xdr:cNvSpPr>
      </xdr:nvSpPr>
      <xdr:spPr bwMode="auto">
        <a:xfrm>
          <a:off x="3124200" y="43243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53</xdr:row>
      <xdr:rowOff>104775</xdr:rowOff>
    </xdr:from>
    <xdr:to>
      <xdr:col>52</xdr:col>
      <xdr:colOff>0</xdr:colOff>
      <xdr:row>54</xdr:row>
      <xdr:rowOff>1237</xdr:rowOff>
    </xdr:to>
    <xdr:sp macro="" textlink="">
      <xdr:nvSpPr>
        <xdr:cNvPr id="293004" name="正方形/長方形 187">
          <a:extLst>
            <a:ext uri="{FF2B5EF4-FFF2-40B4-BE49-F238E27FC236}">
              <a16:creationId xmlns:a16="http://schemas.microsoft.com/office/drawing/2014/main" id="{00000000-0008-0000-0200-00008C780400}"/>
            </a:ext>
          </a:extLst>
        </xdr:cNvPr>
        <xdr:cNvSpPr>
          <a:spLocks noChangeArrowheads="1"/>
        </xdr:cNvSpPr>
      </xdr:nvSpPr>
      <xdr:spPr bwMode="auto">
        <a:xfrm>
          <a:off x="312420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49</xdr:row>
      <xdr:rowOff>104775</xdr:rowOff>
    </xdr:from>
    <xdr:to>
      <xdr:col>52</xdr:col>
      <xdr:colOff>0</xdr:colOff>
      <xdr:row>50</xdr:row>
      <xdr:rowOff>0</xdr:rowOff>
    </xdr:to>
    <xdr:sp macro="" textlink="">
      <xdr:nvSpPr>
        <xdr:cNvPr id="293005" name="正方形/長方形 189">
          <a:extLst>
            <a:ext uri="{FF2B5EF4-FFF2-40B4-BE49-F238E27FC236}">
              <a16:creationId xmlns:a16="http://schemas.microsoft.com/office/drawing/2014/main" id="{00000000-0008-0000-0200-00008D780400}"/>
            </a:ext>
          </a:extLst>
        </xdr:cNvPr>
        <xdr:cNvSpPr>
          <a:spLocks noChangeArrowheads="1"/>
        </xdr:cNvSpPr>
      </xdr:nvSpPr>
      <xdr:spPr bwMode="auto">
        <a:xfrm>
          <a:off x="31242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45</xdr:row>
      <xdr:rowOff>142875</xdr:rowOff>
    </xdr:from>
    <xdr:to>
      <xdr:col>52</xdr:col>
      <xdr:colOff>0</xdr:colOff>
      <xdr:row>46</xdr:row>
      <xdr:rowOff>0</xdr:rowOff>
    </xdr:to>
    <xdr:sp macro="" textlink="">
      <xdr:nvSpPr>
        <xdr:cNvPr id="293006" name="正方形/長方形 191">
          <a:extLst>
            <a:ext uri="{FF2B5EF4-FFF2-40B4-BE49-F238E27FC236}">
              <a16:creationId xmlns:a16="http://schemas.microsoft.com/office/drawing/2014/main" id="{00000000-0008-0000-0200-00008E780400}"/>
            </a:ext>
          </a:extLst>
        </xdr:cNvPr>
        <xdr:cNvSpPr>
          <a:spLocks noChangeArrowheads="1"/>
        </xdr:cNvSpPr>
      </xdr:nvSpPr>
      <xdr:spPr bwMode="auto">
        <a:xfrm>
          <a:off x="31242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56</xdr:row>
      <xdr:rowOff>114300</xdr:rowOff>
    </xdr:from>
    <xdr:to>
      <xdr:col>39</xdr:col>
      <xdr:colOff>9525</xdr:colOff>
      <xdr:row>56</xdr:row>
      <xdr:rowOff>161925</xdr:rowOff>
    </xdr:to>
    <xdr:sp macro="" textlink="">
      <xdr:nvSpPr>
        <xdr:cNvPr id="293007" name="正方形/長方形 193">
          <a:extLst>
            <a:ext uri="{FF2B5EF4-FFF2-40B4-BE49-F238E27FC236}">
              <a16:creationId xmlns:a16="http://schemas.microsoft.com/office/drawing/2014/main" id="{00000000-0008-0000-0200-00008F780400}"/>
            </a:ext>
          </a:extLst>
        </xdr:cNvPr>
        <xdr:cNvSpPr>
          <a:spLocks noChangeArrowheads="1"/>
        </xdr:cNvSpPr>
      </xdr:nvSpPr>
      <xdr:spPr bwMode="auto">
        <a:xfrm>
          <a:off x="2552700" y="43243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53</xdr:row>
      <xdr:rowOff>104775</xdr:rowOff>
    </xdr:from>
    <xdr:to>
      <xdr:col>39</xdr:col>
      <xdr:colOff>9525</xdr:colOff>
      <xdr:row>54</xdr:row>
      <xdr:rowOff>1237</xdr:rowOff>
    </xdr:to>
    <xdr:sp macro="" textlink="">
      <xdr:nvSpPr>
        <xdr:cNvPr id="293008" name="正方形/長方形 194">
          <a:extLst>
            <a:ext uri="{FF2B5EF4-FFF2-40B4-BE49-F238E27FC236}">
              <a16:creationId xmlns:a16="http://schemas.microsoft.com/office/drawing/2014/main" id="{00000000-0008-0000-0200-000090780400}"/>
            </a:ext>
          </a:extLst>
        </xdr:cNvPr>
        <xdr:cNvSpPr>
          <a:spLocks noChangeArrowheads="1"/>
        </xdr:cNvSpPr>
      </xdr:nvSpPr>
      <xdr:spPr bwMode="auto">
        <a:xfrm>
          <a:off x="2552700" y="409575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45</xdr:row>
      <xdr:rowOff>133350</xdr:rowOff>
    </xdr:from>
    <xdr:to>
      <xdr:col>39</xdr:col>
      <xdr:colOff>9525</xdr:colOff>
      <xdr:row>46</xdr:row>
      <xdr:rowOff>0</xdr:rowOff>
    </xdr:to>
    <xdr:sp macro="" textlink="">
      <xdr:nvSpPr>
        <xdr:cNvPr id="293009" name="正方形/長方形 195">
          <a:extLst>
            <a:ext uri="{FF2B5EF4-FFF2-40B4-BE49-F238E27FC236}">
              <a16:creationId xmlns:a16="http://schemas.microsoft.com/office/drawing/2014/main" id="{00000000-0008-0000-0200-000091780400}"/>
            </a:ext>
          </a:extLst>
        </xdr:cNvPr>
        <xdr:cNvSpPr>
          <a:spLocks noChangeArrowheads="1"/>
        </xdr:cNvSpPr>
      </xdr:nvSpPr>
      <xdr:spPr bwMode="auto">
        <a:xfrm>
          <a:off x="2552700" y="365760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49</xdr:row>
      <xdr:rowOff>114300</xdr:rowOff>
    </xdr:from>
    <xdr:to>
      <xdr:col>39</xdr:col>
      <xdr:colOff>9525</xdr:colOff>
      <xdr:row>50</xdr:row>
      <xdr:rowOff>0</xdr:rowOff>
    </xdr:to>
    <xdr:sp macro="" textlink="">
      <xdr:nvSpPr>
        <xdr:cNvPr id="293010" name="正方形/長方形 196">
          <a:extLst>
            <a:ext uri="{FF2B5EF4-FFF2-40B4-BE49-F238E27FC236}">
              <a16:creationId xmlns:a16="http://schemas.microsoft.com/office/drawing/2014/main" id="{00000000-0008-0000-0200-000092780400}"/>
            </a:ext>
          </a:extLst>
        </xdr:cNvPr>
        <xdr:cNvSpPr>
          <a:spLocks noChangeArrowheads="1"/>
        </xdr:cNvSpPr>
      </xdr:nvSpPr>
      <xdr:spPr bwMode="auto">
        <a:xfrm>
          <a:off x="2552700" y="388620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56</xdr:row>
      <xdr:rowOff>114300</xdr:rowOff>
    </xdr:from>
    <xdr:to>
      <xdr:col>27</xdr:col>
      <xdr:colOff>0</xdr:colOff>
      <xdr:row>57</xdr:row>
      <xdr:rowOff>1361</xdr:rowOff>
    </xdr:to>
    <xdr:sp macro="" textlink="">
      <xdr:nvSpPr>
        <xdr:cNvPr id="293011" name="正方形/長方形 198">
          <a:extLst>
            <a:ext uri="{FF2B5EF4-FFF2-40B4-BE49-F238E27FC236}">
              <a16:creationId xmlns:a16="http://schemas.microsoft.com/office/drawing/2014/main" id="{00000000-0008-0000-0200-000093780400}"/>
            </a:ext>
          </a:extLst>
        </xdr:cNvPr>
        <xdr:cNvSpPr>
          <a:spLocks noChangeArrowheads="1"/>
        </xdr:cNvSpPr>
      </xdr:nvSpPr>
      <xdr:spPr bwMode="auto">
        <a:xfrm>
          <a:off x="196215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53</xdr:row>
      <xdr:rowOff>104775</xdr:rowOff>
    </xdr:from>
    <xdr:to>
      <xdr:col>27</xdr:col>
      <xdr:colOff>0</xdr:colOff>
      <xdr:row>54</xdr:row>
      <xdr:rowOff>1237</xdr:rowOff>
    </xdr:to>
    <xdr:sp macro="" textlink="">
      <xdr:nvSpPr>
        <xdr:cNvPr id="293012" name="正方形/長方形 199">
          <a:extLst>
            <a:ext uri="{FF2B5EF4-FFF2-40B4-BE49-F238E27FC236}">
              <a16:creationId xmlns:a16="http://schemas.microsoft.com/office/drawing/2014/main" id="{00000000-0008-0000-0200-000094780400}"/>
            </a:ext>
          </a:extLst>
        </xdr:cNvPr>
        <xdr:cNvSpPr>
          <a:spLocks noChangeArrowheads="1"/>
        </xdr:cNvSpPr>
      </xdr:nvSpPr>
      <xdr:spPr bwMode="auto">
        <a:xfrm>
          <a:off x="196215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49</xdr:row>
      <xdr:rowOff>114300</xdr:rowOff>
    </xdr:from>
    <xdr:to>
      <xdr:col>27</xdr:col>
      <xdr:colOff>0</xdr:colOff>
      <xdr:row>51</xdr:row>
      <xdr:rowOff>9526</xdr:rowOff>
    </xdr:to>
    <xdr:sp macro="" textlink="">
      <xdr:nvSpPr>
        <xdr:cNvPr id="293013" name="正方形/長方形 201">
          <a:extLst>
            <a:ext uri="{FF2B5EF4-FFF2-40B4-BE49-F238E27FC236}">
              <a16:creationId xmlns:a16="http://schemas.microsoft.com/office/drawing/2014/main" id="{00000000-0008-0000-0200-000095780400}"/>
            </a:ext>
          </a:extLst>
        </xdr:cNvPr>
        <xdr:cNvSpPr>
          <a:spLocks noChangeArrowheads="1"/>
        </xdr:cNvSpPr>
      </xdr:nvSpPr>
      <xdr:spPr bwMode="auto">
        <a:xfrm>
          <a:off x="1962150" y="38862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45</xdr:row>
      <xdr:rowOff>142875</xdr:rowOff>
    </xdr:from>
    <xdr:to>
      <xdr:col>27</xdr:col>
      <xdr:colOff>0</xdr:colOff>
      <xdr:row>46</xdr:row>
      <xdr:rowOff>0</xdr:rowOff>
    </xdr:to>
    <xdr:sp macro="" textlink="">
      <xdr:nvSpPr>
        <xdr:cNvPr id="293014" name="正方形/長方形 203">
          <a:extLst>
            <a:ext uri="{FF2B5EF4-FFF2-40B4-BE49-F238E27FC236}">
              <a16:creationId xmlns:a16="http://schemas.microsoft.com/office/drawing/2014/main" id="{00000000-0008-0000-0200-000096780400}"/>
            </a:ext>
          </a:extLst>
        </xdr:cNvPr>
        <xdr:cNvSpPr>
          <a:spLocks noChangeArrowheads="1"/>
        </xdr:cNvSpPr>
      </xdr:nvSpPr>
      <xdr:spPr bwMode="auto">
        <a:xfrm>
          <a:off x="196215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9525</xdr:colOff>
      <xdr:row>85</xdr:row>
      <xdr:rowOff>47625</xdr:rowOff>
    </xdr:from>
    <xdr:to>
      <xdr:col>27</xdr:col>
      <xdr:colOff>9525</xdr:colOff>
      <xdr:row>86</xdr:row>
      <xdr:rowOff>0</xdr:rowOff>
    </xdr:to>
    <xdr:sp macro="" textlink="">
      <xdr:nvSpPr>
        <xdr:cNvPr id="293015" name="正方形/長方形 145">
          <a:extLst>
            <a:ext uri="{FF2B5EF4-FFF2-40B4-BE49-F238E27FC236}">
              <a16:creationId xmlns:a16="http://schemas.microsoft.com/office/drawing/2014/main" id="{00000000-0008-0000-0200-000097780400}"/>
            </a:ext>
          </a:extLst>
        </xdr:cNvPr>
        <xdr:cNvSpPr>
          <a:spLocks noChangeArrowheads="1"/>
        </xdr:cNvSpPr>
      </xdr:nvSpPr>
      <xdr:spPr bwMode="auto">
        <a:xfrm>
          <a:off x="1971675" y="64103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85</xdr:row>
      <xdr:rowOff>38100</xdr:rowOff>
    </xdr:from>
    <xdr:to>
      <xdr:col>40</xdr:col>
      <xdr:colOff>0</xdr:colOff>
      <xdr:row>85</xdr:row>
      <xdr:rowOff>85725</xdr:rowOff>
    </xdr:to>
    <xdr:sp macro="" textlink="">
      <xdr:nvSpPr>
        <xdr:cNvPr id="293016" name="正方形/長方形 145">
          <a:extLst>
            <a:ext uri="{FF2B5EF4-FFF2-40B4-BE49-F238E27FC236}">
              <a16:creationId xmlns:a16="http://schemas.microsoft.com/office/drawing/2014/main" id="{00000000-0008-0000-0200-000098780400}"/>
            </a:ext>
          </a:extLst>
        </xdr:cNvPr>
        <xdr:cNvSpPr>
          <a:spLocks noChangeArrowheads="1"/>
        </xdr:cNvSpPr>
      </xdr:nvSpPr>
      <xdr:spPr bwMode="auto">
        <a:xfrm>
          <a:off x="2552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85</xdr:row>
      <xdr:rowOff>38100</xdr:rowOff>
    </xdr:from>
    <xdr:to>
      <xdr:col>52</xdr:col>
      <xdr:colOff>0</xdr:colOff>
      <xdr:row>85</xdr:row>
      <xdr:rowOff>85725</xdr:rowOff>
    </xdr:to>
    <xdr:sp macro="" textlink="">
      <xdr:nvSpPr>
        <xdr:cNvPr id="293017" name="正方形/長方形 145">
          <a:extLst>
            <a:ext uri="{FF2B5EF4-FFF2-40B4-BE49-F238E27FC236}">
              <a16:creationId xmlns:a16="http://schemas.microsoft.com/office/drawing/2014/main" id="{00000000-0008-0000-0200-000099780400}"/>
            </a:ext>
          </a:extLst>
        </xdr:cNvPr>
        <xdr:cNvSpPr>
          <a:spLocks noChangeArrowheads="1"/>
        </xdr:cNvSpPr>
      </xdr:nvSpPr>
      <xdr:spPr bwMode="auto">
        <a:xfrm>
          <a:off x="31242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85</xdr:row>
      <xdr:rowOff>38100</xdr:rowOff>
    </xdr:from>
    <xdr:to>
      <xdr:col>64</xdr:col>
      <xdr:colOff>0</xdr:colOff>
      <xdr:row>85</xdr:row>
      <xdr:rowOff>85725</xdr:rowOff>
    </xdr:to>
    <xdr:sp macro="" textlink="">
      <xdr:nvSpPr>
        <xdr:cNvPr id="293018" name="正方形/長方形 145">
          <a:extLst>
            <a:ext uri="{FF2B5EF4-FFF2-40B4-BE49-F238E27FC236}">
              <a16:creationId xmlns:a16="http://schemas.microsoft.com/office/drawing/2014/main" id="{00000000-0008-0000-0200-00009A780400}"/>
            </a:ext>
          </a:extLst>
        </xdr:cNvPr>
        <xdr:cNvSpPr>
          <a:spLocks noChangeArrowheads="1"/>
        </xdr:cNvSpPr>
      </xdr:nvSpPr>
      <xdr:spPr bwMode="auto">
        <a:xfrm>
          <a:off x="3695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93</xdr:col>
      <xdr:colOff>38100</xdr:colOff>
      <xdr:row>32</xdr:row>
      <xdr:rowOff>0</xdr:rowOff>
    </xdr:from>
    <xdr:to>
      <xdr:col>96</xdr:col>
      <xdr:colOff>57150</xdr:colOff>
      <xdr:row>34</xdr:row>
      <xdr:rowOff>0</xdr:rowOff>
    </xdr:to>
    <xdr:sp macro="" textlink="">
      <xdr:nvSpPr>
        <xdr:cNvPr id="293019" name="正方形/長方形 44">
          <a:extLst>
            <a:ext uri="{FF2B5EF4-FFF2-40B4-BE49-F238E27FC236}">
              <a16:creationId xmlns:a16="http://schemas.microsoft.com/office/drawing/2014/main" id="{00000000-0008-0000-0200-00009B780400}"/>
            </a:ext>
          </a:extLst>
        </xdr:cNvPr>
        <xdr:cNvSpPr>
          <a:spLocks noChangeArrowheads="1"/>
        </xdr:cNvSpPr>
      </xdr:nvSpPr>
      <xdr:spPr bwMode="auto">
        <a:xfrm>
          <a:off x="55340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32</xdr:row>
      <xdr:rowOff>0</xdr:rowOff>
    </xdr:from>
    <xdr:to>
      <xdr:col>100</xdr:col>
      <xdr:colOff>28575</xdr:colOff>
      <xdr:row>34</xdr:row>
      <xdr:rowOff>0</xdr:rowOff>
    </xdr:to>
    <xdr:sp macro="" textlink="">
      <xdr:nvSpPr>
        <xdr:cNvPr id="293020" name="正方形/長方形 44">
          <a:extLst>
            <a:ext uri="{FF2B5EF4-FFF2-40B4-BE49-F238E27FC236}">
              <a16:creationId xmlns:a16="http://schemas.microsoft.com/office/drawing/2014/main" id="{00000000-0008-0000-0200-00009C780400}"/>
            </a:ext>
          </a:extLst>
        </xdr:cNvPr>
        <xdr:cNvSpPr>
          <a:spLocks noChangeArrowheads="1"/>
        </xdr:cNvSpPr>
      </xdr:nvSpPr>
      <xdr:spPr bwMode="auto">
        <a:xfrm>
          <a:off x="57150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38100</xdr:colOff>
      <xdr:row>35</xdr:row>
      <xdr:rowOff>228600</xdr:rowOff>
    </xdr:from>
    <xdr:to>
      <xdr:col>96</xdr:col>
      <xdr:colOff>57150</xdr:colOff>
      <xdr:row>37</xdr:row>
      <xdr:rowOff>85724</xdr:rowOff>
    </xdr:to>
    <xdr:sp macro="" textlink="">
      <xdr:nvSpPr>
        <xdr:cNvPr id="293021" name="正方形/長方形 44">
          <a:extLst>
            <a:ext uri="{FF2B5EF4-FFF2-40B4-BE49-F238E27FC236}">
              <a16:creationId xmlns:a16="http://schemas.microsoft.com/office/drawing/2014/main" id="{00000000-0008-0000-0200-00009D780400}"/>
            </a:ext>
          </a:extLst>
        </xdr:cNvPr>
        <xdr:cNvSpPr>
          <a:spLocks noChangeArrowheads="1"/>
        </xdr:cNvSpPr>
      </xdr:nvSpPr>
      <xdr:spPr bwMode="auto">
        <a:xfrm>
          <a:off x="55340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35</xdr:row>
      <xdr:rowOff>228600</xdr:rowOff>
    </xdr:from>
    <xdr:to>
      <xdr:col>100</xdr:col>
      <xdr:colOff>28575</xdr:colOff>
      <xdr:row>37</xdr:row>
      <xdr:rowOff>85724</xdr:rowOff>
    </xdr:to>
    <xdr:sp macro="" textlink="">
      <xdr:nvSpPr>
        <xdr:cNvPr id="293022" name="正方形/長方形 44">
          <a:extLst>
            <a:ext uri="{FF2B5EF4-FFF2-40B4-BE49-F238E27FC236}">
              <a16:creationId xmlns:a16="http://schemas.microsoft.com/office/drawing/2014/main" id="{00000000-0008-0000-0200-00009E780400}"/>
            </a:ext>
          </a:extLst>
        </xdr:cNvPr>
        <xdr:cNvSpPr>
          <a:spLocks noChangeArrowheads="1"/>
        </xdr:cNvSpPr>
      </xdr:nvSpPr>
      <xdr:spPr bwMode="auto">
        <a:xfrm>
          <a:off x="57150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32</xdr:row>
      <xdr:rowOff>0</xdr:rowOff>
    </xdr:from>
    <xdr:to>
      <xdr:col>114</xdr:col>
      <xdr:colOff>47625</xdr:colOff>
      <xdr:row>34</xdr:row>
      <xdr:rowOff>0</xdr:rowOff>
    </xdr:to>
    <xdr:sp macro="" textlink="">
      <xdr:nvSpPr>
        <xdr:cNvPr id="293023" name="正方形/長方形 44">
          <a:extLst>
            <a:ext uri="{FF2B5EF4-FFF2-40B4-BE49-F238E27FC236}">
              <a16:creationId xmlns:a16="http://schemas.microsoft.com/office/drawing/2014/main" id="{00000000-0008-0000-0200-00009F780400}"/>
            </a:ext>
          </a:extLst>
        </xdr:cNvPr>
        <xdr:cNvSpPr>
          <a:spLocks noChangeArrowheads="1"/>
        </xdr:cNvSpPr>
      </xdr:nvSpPr>
      <xdr:spPr bwMode="auto">
        <a:xfrm>
          <a:off x="6429375" y="253365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32</xdr:row>
      <xdr:rowOff>0</xdr:rowOff>
    </xdr:from>
    <xdr:to>
      <xdr:col>118</xdr:col>
      <xdr:colOff>28575</xdr:colOff>
      <xdr:row>34</xdr:row>
      <xdr:rowOff>0</xdr:rowOff>
    </xdr:to>
    <xdr:sp macro="" textlink="">
      <xdr:nvSpPr>
        <xdr:cNvPr id="293024" name="正方形/長方形 44">
          <a:extLst>
            <a:ext uri="{FF2B5EF4-FFF2-40B4-BE49-F238E27FC236}">
              <a16:creationId xmlns:a16="http://schemas.microsoft.com/office/drawing/2014/main" id="{00000000-0008-0000-0200-0000A0780400}"/>
            </a:ext>
          </a:extLst>
        </xdr:cNvPr>
        <xdr:cNvSpPr>
          <a:spLocks noChangeArrowheads="1"/>
        </xdr:cNvSpPr>
      </xdr:nvSpPr>
      <xdr:spPr bwMode="auto">
        <a:xfrm>
          <a:off x="66008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35</xdr:row>
      <xdr:rowOff>228600</xdr:rowOff>
    </xdr:from>
    <xdr:to>
      <xdr:col>114</xdr:col>
      <xdr:colOff>47625</xdr:colOff>
      <xdr:row>37</xdr:row>
      <xdr:rowOff>85724</xdr:rowOff>
    </xdr:to>
    <xdr:sp macro="" textlink="">
      <xdr:nvSpPr>
        <xdr:cNvPr id="293025" name="正方形/長方形 44">
          <a:extLst>
            <a:ext uri="{FF2B5EF4-FFF2-40B4-BE49-F238E27FC236}">
              <a16:creationId xmlns:a16="http://schemas.microsoft.com/office/drawing/2014/main" id="{00000000-0008-0000-0200-0000A1780400}"/>
            </a:ext>
          </a:extLst>
        </xdr:cNvPr>
        <xdr:cNvSpPr>
          <a:spLocks noChangeArrowheads="1"/>
        </xdr:cNvSpPr>
      </xdr:nvSpPr>
      <xdr:spPr bwMode="auto">
        <a:xfrm>
          <a:off x="6429375" y="289560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35</xdr:row>
      <xdr:rowOff>228600</xdr:rowOff>
    </xdr:from>
    <xdr:to>
      <xdr:col>118</xdr:col>
      <xdr:colOff>28575</xdr:colOff>
      <xdr:row>37</xdr:row>
      <xdr:rowOff>85724</xdr:rowOff>
    </xdr:to>
    <xdr:sp macro="" textlink="">
      <xdr:nvSpPr>
        <xdr:cNvPr id="293026" name="正方形/長方形 44">
          <a:extLst>
            <a:ext uri="{FF2B5EF4-FFF2-40B4-BE49-F238E27FC236}">
              <a16:creationId xmlns:a16="http://schemas.microsoft.com/office/drawing/2014/main" id="{00000000-0008-0000-0200-0000A2780400}"/>
            </a:ext>
          </a:extLst>
        </xdr:cNvPr>
        <xdr:cNvSpPr>
          <a:spLocks noChangeArrowheads="1"/>
        </xdr:cNvSpPr>
      </xdr:nvSpPr>
      <xdr:spPr bwMode="auto">
        <a:xfrm>
          <a:off x="66008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32</xdr:row>
      <xdr:rowOff>0</xdr:rowOff>
    </xdr:from>
    <xdr:to>
      <xdr:col>106</xdr:col>
      <xdr:colOff>9525</xdr:colOff>
      <xdr:row>34</xdr:row>
      <xdr:rowOff>0</xdr:rowOff>
    </xdr:to>
    <xdr:sp macro="" textlink="">
      <xdr:nvSpPr>
        <xdr:cNvPr id="293027" name="正方形/長方形 44">
          <a:extLst>
            <a:ext uri="{FF2B5EF4-FFF2-40B4-BE49-F238E27FC236}">
              <a16:creationId xmlns:a16="http://schemas.microsoft.com/office/drawing/2014/main" id="{00000000-0008-0000-0200-0000A3780400}"/>
            </a:ext>
          </a:extLst>
        </xdr:cNvPr>
        <xdr:cNvSpPr>
          <a:spLocks noChangeArrowheads="1"/>
        </xdr:cNvSpPr>
      </xdr:nvSpPr>
      <xdr:spPr bwMode="auto">
        <a:xfrm>
          <a:off x="59817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32</xdr:row>
      <xdr:rowOff>0</xdr:rowOff>
    </xdr:from>
    <xdr:to>
      <xdr:col>109</xdr:col>
      <xdr:colOff>28575</xdr:colOff>
      <xdr:row>34</xdr:row>
      <xdr:rowOff>0</xdr:rowOff>
    </xdr:to>
    <xdr:sp macro="" textlink="">
      <xdr:nvSpPr>
        <xdr:cNvPr id="293028" name="正方形/長方形 44">
          <a:extLst>
            <a:ext uri="{FF2B5EF4-FFF2-40B4-BE49-F238E27FC236}">
              <a16:creationId xmlns:a16="http://schemas.microsoft.com/office/drawing/2014/main" id="{00000000-0008-0000-0200-0000A4780400}"/>
            </a:ext>
          </a:extLst>
        </xdr:cNvPr>
        <xdr:cNvSpPr>
          <a:spLocks noChangeArrowheads="1"/>
        </xdr:cNvSpPr>
      </xdr:nvSpPr>
      <xdr:spPr bwMode="auto">
        <a:xfrm>
          <a:off x="616267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35</xdr:row>
      <xdr:rowOff>228600</xdr:rowOff>
    </xdr:from>
    <xdr:to>
      <xdr:col>106</xdr:col>
      <xdr:colOff>9525</xdr:colOff>
      <xdr:row>37</xdr:row>
      <xdr:rowOff>85724</xdr:rowOff>
    </xdr:to>
    <xdr:sp macro="" textlink="">
      <xdr:nvSpPr>
        <xdr:cNvPr id="293029" name="正方形/長方形 44">
          <a:extLst>
            <a:ext uri="{FF2B5EF4-FFF2-40B4-BE49-F238E27FC236}">
              <a16:creationId xmlns:a16="http://schemas.microsoft.com/office/drawing/2014/main" id="{00000000-0008-0000-0200-0000A5780400}"/>
            </a:ext>
          </a:extLst>
        </xdr:cNvPr>
        <xdr:cNvSpPr>
          <a:spLocks noChangeArrowheads="1"/>
        </xdr:cNvSpPr>
      </xdr:nvSpPr>
      <xdr:spPr bwMode="auto">
        <a:xfrm>
          <a:off x="59817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35</xdr:row>
      <xdr:rowOff>228600</xdr:rowOff>
    </xdr:from>
    <xdr:to>
      <xdr:col>109</xdr:col>
      <xdr:colOff>28575</xdr:colOff>
      <xdr:row>37</xdr:row>
      <xdr:rowOff>85724</xdr:rowOff>
    </xdr:to>
    <xdr:sp macro="" textlink="">
      <xdr:nvSpPr>
        <xdr:cNvPr id="293030" name="正方形/長方形 44">
          <a:extLst>
            <a:ext uri="{FF2B5EF4-FFF2-40B4-BE49-F238E27FC236}">
              <a16:creationId xmlns:a16="http://schemas.microsoft.com/office/drawing/2014/main" id="{00000000-0008-0000-0200-0000A6780400}"/>
            </a:ext>
          </a:extLst>
        </xdr:cNvPr>
        <xdr:cNvSpPr>
          <a:spLocks noChangeArrowheads="1"/>
        </xdr:cNvSpPr>
      </xdr:nvSpPr>
      <xdr:spPr bwMode="auto">
        <a:xfrm>
          <a:off x="616267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116</xdr:col>
      <xdr:colOff>9525</xdr:colOff>
      <xdr:row>23</xdr:row>
      <xdr:rowOff>76200</xdr:rowOff>
    </xdr:from>
    <xdr:to>
      <xdr:col>120</xdr:col>
      <xdr:colOff>47625</xdr:colOff>
      <xdr:row>23</xdr:row>
      <xdr:rowOff>76200</xdr:rowOff>
    </xdr:to>
    <xdr:cxnSp macro="">
      <xdr:nvCxnSpPr>
        <xdr:cNvPr id="293031" name="直線コネクタ 5">
          <a:extLst>
            <a:ext uri="{FF2B5EF4-FFF2-40B4-BE49-F238E27FC236}">
              <a16:creationId xmlns:a16="http://schemas.microsoft.com/office/drawing/2014/main" id="{00000000-0008-0000-0200-0000A7780400}"/>
            </a:ext>
          </a:extLst>
        </xdr:cNvPr>
        <xdr:cNvCxnSpPr>
          <a:cxnSpLocks noChangeShapeType="1"/>
        </xdr:cNvCxnSpPr>
      </xdr:nvCxnSpPr>
      <xdr:spPr bwMode="auto">
        <a:xfrm>
          <a:off x="6619875" y="1857375"/>
          <a:ext cx="304800" cy="0"/>
        </a:xfrm>
        <a:prstGeom prst="line">
          <a:avLst/>
        </a:prstGeom>
        <a:noFill/>
        <a:ln w="3175"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117</xdr:col>
      <xdr:colOff>38100</xdr:colOff>
      <xdr:row>28</xdr:row>
      <xdr:rowOff>38100</xdr:rowOff>
    </xdr:from>
    <xdr:to>
      <xdr:col>120</xdr:col>
      <xdr:colOff>9525</xdr:colOff>
      <xdr:row>30</xdr:row>
      <xdr:rowOff>9524</xdr:rowOff>
    </xdr:to>
    <xdr:sp macro="" textlink="">
      <xdr:nvSpPr>
        <xdr:cNvPr id="293033" name="正方形/長方形 1">
          <a:extLst>
            <a:ext uri="{FF2B5EF4-FFF2-40B4-BE49-F238E27FC236}">
              <a16:creationId xmlns:a16="http://schemas.microsoft.com/office/drawing/2014/main" id="{00000000-0008-0000-0200-0000A9780400}"/>
            </a:ext>
          </a:extLst>
        </xdr:cNvPr>
        <xdr:cNvSpPr>
          <a:spLocks noChangeArrowheads="1"/>
        </xdr:cNvSpPr>
      </xdr:nvSpPr>
      <xdr:spPr bwMode="auto">
        <a:xfrm>
          <a:off x="6715125" y="2247900"/>
          <a:ext cx="171450" cy="180975"/>
        </a:xfrm>
        <a:prstGeom prst="rect">
          <a:avLst/>
        </a:prstGeom>
        <a:solidFill>
          <a:srgbClr val="FFCCCC"/>
        </a:solidFill>
        <a:ln w="6350" algn="ctr">
          <a:solidFill>
            <a:srgbClr val="FF6600"/>
          </a:solidFill>
          <a:round/>
          <a:headEnd/>
          <a:tailEnd/>
        </a:ln>
      </xdr:spPr>
    </xdr:sp>
    <xdr:clientData/>
  </xdr:twoCellAnchor>
  <xdr:twoCellAnchor editAs="oneCell">
    <xdr:from>
      <xdr:col>114</xdr:col>
      <xdr:colOff>57150</xdr:colOff>
      <xdr:row>17</xdr:row>
      <xdr:rowOff>9525</xdr:rowOff>
    </xdr:from>
    <xdr:to>
      <xdr:col>118</xdr:col>
      <xdr:colOff>38100</xdr:colOff>
      <xdr:row>18</xdr:row>
      <xdr:rowOff>122464</xdr:rowOff>
    </xdr:to>
    <xdr:sp macro="" textlink="">
      <xdr:nvSpPr>
        <xdr:cNvPr id="293034" name="正方形/長方形 1">
          <a:extLst>
            <a:ext uri="{FF2B5EF4-FFF2-40B4-BE49-F238E27FC236}">
              <a16:creationId xmlns:a16="http://schemas.microsoft.com/office/drawing/2014/main" id="{00000000-0008-0000-0200-0000AA780400}"/>
            </a:ext>
          </a:extLst>
        </xdr:cNvPr>
        <xdr:cNvSpPr>
          <a:spLocks noChangeArrowheads="1"/>
        </xdr:cNvSpPr>
      </xdr:nvSpPr>
      <xdr:spPr bwMode="auto">
        <a:xfrm>
          <a:off x="658177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78</xdr:col>
      <xdr:colOff>0</xdr:colOff>
      <xdr:row>17</xdr:row>
      <xdr:rowOff>9525</xdr:rowOff>
    </xdr:from>
    <xdr:to>
      <xdr:col>80</xdr:col>
      <xdr:colOff>9525</xdr:colOff>
      <xdr:row>18</xdr:row>
      <xdr:rowOff>122464</xdr:rowOff>
    </xdr:to>
    <xdr:sp macro="" textlink="">
      <xdr:nvSpPr>
        <xdr:cNvPr id="293035" name="正方形/長方形 1">
          <a:extLst>
            <a:ext uri="{FF2B5EF4-FFF2-40B4-BE49-F238E27FC236}">
              <a16:creationId xmlns:a16="http://schemas.microsoft.com/office/drawing/2014/main" id="{00000000-0008-0000-0200-0000AB780400}"/>
            </a:ext>
          </a:extLst>
        </xdr:cNvPr>
        <xdr:cNvSpPr>
          <a:spLocks noChangeArrowheads="1"/>
        </xdr:cNvSpPr>
      </xdr:nvSpPr>
      <xdr:spPr bwMode="auto">
        <a:xfrm>
          <a:off x="45053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101</xdr:col>
      <xdr:colOff>0</xdr:colOff>
      <xdr:row>17</xdr:row>
      <xdr:rowOff>9525</xdr:rowOff>
    </xdr:from>
    <xdr:to>
      <xdr:col>105</xdr:col>
      <xdr:colOff>9525</xdr:colOff>
      <xdr:row>18</xdr:row>
      <xdr:rowOff>122464</xdr:rowOff>
    </xdr:to>
    <xdr:sp macro="" textlink="">
      <xdr:nvSpPr>
        <xdr:cNvPr id="293036" name="正方形/長方形 1">
          <a:extLst>
            <a:ext uri="{FF2B5EF4-FFF2-40B4-BE49-F238E27FC236}">
              <a16:creationId xmlns:a16="http://schemas.microsoft.com/office/drawing/2014/main" id="{00000000-0008-0000-0200-0000AC780400}"/>
            </a:ext>
          </a:extLst>
        </xdr:cNvPr>
        <xdr:cNvSpPr>
          <a:spLocks noChangeArrowheads="1"/>
        </xdr:cNvSpPr>
      </xdr:nvSpPr>
      <xdr:spPr bwMode="auto">
        <a:xfrm>
          <a:off x="58769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105</xdr:col>
      <xdr:colOff>57150</xdr:colOff>
      <xdr:row>17</xdr:row>
      <xdr:rowOff>9525</xdr:rowOff>
    </xdr:from>
    <xdr:to>
      <xdr:col>108</xdr:col>
      <xdr:colOff>95250</xdr:colOff>
      <xdr:row>18</xdr:row>
      <xdr:rowOff>122464</xdr:rowOff>
    </xdr:to>
    <xdr:sp macro="" textlink="">
      <xdr:nvSpPr>
        <xdr:cNvPr id="293037" name="正方形/長方形 1">
          <a:extLst>
            <a:ext uri="{FF2B5EF4-FFF2-40B4-BE49-F238E27FC236}">
              <a16:creationId xmlns:a16="http://schemas.microsoft.com/office/drawing/2014/main" id="{00000000-0008-0000-0200-0000AD780400}"/>
            </a:ext>
          </a:extLst>
        </xdr:cNvPr>
        <xdr:cNvSpPr>
          <a:spLocks noChangeArrowheads="1"/>
        </xdr:cNvSpPr>
      </xdr:nvSpPr>
      <xdr:spPr bwMode="auto">
        <a:xfrm>
          <a:off x="61055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108</xdr:col>
      <xdr:colOff>9525</xdr:colOff>
      <xdr:row>28</xdr:row>
      <xdr:rowOff>38100</xdr:rowOff>
    </xdr:from>
    <xdr:to>
      <xdr:col>111</xdr:col>
      <xdr:colOff>28575</xdr:colOff>
      <xdr:row>30</xdr:row>
      <xdr:rowOff>9524</xdr:rowOff>
    </xdr:to>
    <xdr:sp macro="" textlink="">
      <xdr:nvSpPr>
        <xdr:cNvPr id="293038" name="正方形/長方形 1">
          <a:extLst>
            <a:ext uri="{FF2B5EF4-FFF2-40B4-BE49-F238E27FC236}">
              <a16:creationId xmlns:a16="http://schemas.microsoft.com/office/drawing/2014/main" id="{00000000-0008-0000-0200-0000AE780400}"/>
            </a:ext>
          </a:extLst>
        </xdr:cNvPr>
        <xdr:cNvSpPr>
          <a:spLocks noChangeArrowheads="1"/>
        </xdr:cNvSpPr>
      </xdr:nvSpPr>
      <xdr:spPr bwMode="auto">
        <a:xfrm>
          <a:off x="6200775" y="2247900"/>
          <a:ext cx="190500" cy="180975"/>
        </a:xfrm>
        <a:prstGeom prst="rect">
          <a:avLst/>
        </a:prstGeom>
        <a:solidFill>
          <a:srgbClr val="FFCCCC"/>
        </a:solidFill>
        <a:ln w="6350" algn="ctr">
          <a:solidFill>
            <a:srgbClr val="FF6600"/>
          </a:solidFill>
          <a:round/>
          <a:headEnd/>
          <a:tailEnd/>
        </a:ln>
      </xdr:spPr>
    </xdr:sp>
    <xdr:clientData/>
  </xdr:twoCellAnchor>
  <xdr:twoCellAnchor editAs="oneCell">
    <xdr:from>
      <xdr:col>113</xdr:col>
      <xdr:colOff>0</xdr:colOff>
      <xdr:row>28</xdr:row>
      <xdr:rowOff>38100</xdr:rowOff>
    </xdr:from>
    <xdr:to>
      <xdr:col>116</xdr:col>
      <xdr:colOff>28575</xdr:colOff>
      <xdr:row>30</xdr:row>
      <xdr:rowOff>9524</xdr:rowOff>
    </xdr:to>
    <xdr:sp macro="" textlink="">
      <xdr:nvSpPr>
        <xdr:cNvPr id="293039" name="正方形/長方形 1">
          <a:extLst>
            <a:ext uri="{FF2B5EF4-FFF2-40B4-BE49-F238E27FC236}">
              <a16:creationId xmlns:a16="http://schemas.microsoft.com/office/drawing/2014/main" id="{00000000-0008-0000-0200-0000AF780400}"/>
            </a:ext>
          </a:extLst>
        </xdr:cNvPr>
        <xdr:cNvSpPr>
          <a:spLocks noChangeArrowheads="1"/>
        </xdr:cNvSpPr>
      </xdr:nvSpPr>
      <xdr:spPr bwMode="auto">
        <a:xfrm>
          <a:off x="645795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103</xdr:col>
      <xdr:colOff>0</xdr:colOff>
      <xdr:row>28</xdr:row>
      <xdr:rowOff>38100</xdr:rowOff>
    </xdr:from>
    <xdr:to>
      <xdr:col>106</xdr:col>
      <xdr:colOff>0</xdr:colOff>
      <xdr:row>30</xdr:row>
      <xdr:rowOff>9524</xdr:rowOff>
    </xdr:to>
    <xdr:sp macro="" textlink="">
      <xdr:nvSpPr>
        <xdr:cNvPr id="293040" name="正方形/長方形 1">
          <a:extLst>
            <a:ext uri="{FF2B5EF4-FFF2-40B4-BE49-F238E27FC236}">
              <a16:creationId xmlns:a16="http://schemas.microsoft.com/office/drawing/2014/main" id="{00000000-0008-0000-0200-0000B0780400}"/>
            </a:ext>
          </a:extLst>
        </xdr:cNvPr>
        <xdr:cNvSpPr>
          <a:spLocks noChangeArrowheads="1"/>
        </xdr:cNvSpPr>
      </xdr:nvSpPr>
      <xdr:spPr bwMode="auto">
        <a:xfrm>
          <a:off x="5943600" y="2247900"/>
          <a:ext cx="180975" cy="180975"/>
        </a:xfrm>
        <a:prstGeom prst="rect">
          <a:avLst/>
        </a:prstGeom>
        <a:solidFill>
          <a:srgbClr val="FFCCCC"/>
        </a:solidFill>
        <a:ln w="6350" algn="ctr">
          <a:solidFill>
            <a:srgbClr val="FF6600"/>
          </a:solidFill>
          <a:round/>
          <a:headEnd/>
          <a:tailEnd/>
        </a:ln>
      </xdr:spPr>
    </xdr:sp>
    <xdr:clientData/>
  </xdr:twoCellAnchor>
  <xdr:twoCellAnchor editAs="oneCell">
    <xdr:from>
      <xdr:col>80</xdr:col>
      <xdr:colOff>0</xdr:colOff>
      <xdr:row>28</xdr:row>
      <xdr:rowOff>38100</xdr:rowOff>
    </xdr:from>
    <xdr:to>
      <xdr:col>83</xdr:col>
      <xdr:colOff>57150</xdr:colOff>
      <xdr:row>30</xdr:row>
      <xdr:rowOff>9524</xdr:rowOff>
    </xdr:to>
    <xdr:sp macro="" textlink="">
      <xdr:nvSpPr>
        <xdr:cNvPr id="293041" name="正方形/長方形 1">
          <a:extLst>
            <a:ext uri="{FF2B5EF4-FFF2-40B4-BE49-F238E27FC236}">
              <a16:creationId xmlns:a16="http://schemas.microsoft.com/office/drawing/2014/main" id="{00000000-0008-0000-0200-0000B1780400}"/>
            </a:ext>
          </a:extLst>
        </xdr:cNvPr>
        <xdr:cNvSpPr>
          <a:spLocks noChangeArrowheads="1"/>
        </xdr:cNvSpPr>
      </xdr:nvSpPr>
      <xdr:spPr bwMode="auto">
        <a:xfrm>
          <a:off x="46767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85725</xdr:colOff>
      <xdr:row>28</xdr:row>
      <xdr:rowOff>38100</xdr:rowOff>
    </xdr:from>
    <xdr:to>
      <xdr:col>86</xdr:col>
      <xdr:colOff>9525</xdr:colOff>
      <xdr:row>30</xdr:row>
      <xdr:rowOff>9524</xdr:rowOff>
    </xdr:to>
    <xdr:sp macro="" textlink="">
      <xdr:nvSpPr>
        <xdr:cNvPr id="293042" name="正方形/長方形 1">
          <a:extLst>
            <a:ext uri="{FF2B5EF4-FFF2-40B4-BE49-F238E27FC236}">
              <a16:creationId xmlns:a16="http://schemas.microsoft.com/office/drawing/2014/main" id="{00000000-0008-0000-0200-0000B2780400}"/>
            </a:ext>
          </a:extLst>
        </xdr:cNvPr>
        <xdr:cNvSpPr>
          <a:spLocks noChangeArrowheads="1"/>
        </xdr:cNvSpPr>
      </xdr:nvSpPr>
      <xdr:spPr bwMode="auto">
        <a:xfrm>
          <a:off x="488632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86</xdr:col>
      <xdr:colOff>28575</xdr:colOff>
      <xdr:row>28</xdr:row>
      <xdr:rowOff>38100</xdr:rowOff>
    </xdr:from>
    <xdr:to>
      <xdr:col>89</xdr:col>
      <xdr:colOff>104775</xdr:colOff>
      <xdr:row>30</xdr:row>
      <xdr:rowOff>9524</xdr:rowOff>
    </xdr:to>
    <xdr:sp macro="" textlink="">
      <xdr:nvSpPr>
        <xdr:cNvPr id="293043" name="正方形/長方形 1">
          <a:extLst>
            <a:ext uri="{FF2B5EF4-FFF2-40B4-BE49-F238E27FC236}">
              <a16:creationId xmlns:a16="http://schemas.microsoft.com/office/drawing/2014/main" id="{00000000-0008-0000-0200-0000B3780400}"/>
            </a:ext>
          </a:extLst>
        </xdr:cNvPr>
        <xdr:cNvSpPr>
          <a:spLocks noChangeArrowheads="1"/>
        </xdr:cNvSpPr>
      </xdr:nvSpPr>
      <xdr:spPr bwMode="auto">
        <a:xfrm>
          <a:off x="5086350" y="2247900"/>
          <a:ext cx="190500"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89</xdr:col>
      <xdr:colOff>123825</xdr:colOff>
      <xdr:row>28</xdr:row>
      <xdr:rowOff>38100</xdr:rowOff>
    </xdr:from>
    <xdr:to>
      <xdr:col>92</xdr:col>
      <xdr:colOff>9525</xdr:colOff>
      <xdr:row>30</xdr:row>
      <xdr:rowOff>9524</xdr:rowOff>
    </xdr:to>
    <xdr:sp macro="" textlink="">
      <xdr:nvSpPr>
        <xdr:cNvPr id="293044" name="正方形/長方形 1">
          <a:extLst>
            <a:ext uri="{FF2B5EF4-FFF2-40B4-BE49-F238E27FC236}">
              <a16:creationId xmlns:a16="http://schemas.microsoft.com/office/drawing/2014/main" id="{00000000-0008-0000-0200-0000B4780400}"/>
            </a:ext>
          </a:extLst>
        </xdr:cNvPr>
        <xdr:cNvSpPr>
          <a:spLocks noChangeArrowheads="1"/>
        </xdr:cNvSpPr>
      </xdr:nvSpPr>
      <xdr:spPr bwMode="auto">
        <a:xfrm>
          <a:off x="529590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76200</xdr:colOff>
      <xdr:row>28</xdr:row>
      <xdr:rowOff>38100</xdr:rowOff>
    </xdr:from>
    <xdr:to>
      <xdr:col>101</xdr:col>
      <xdr:colOff>9525</xdr:colOff>
      <xdr:row>30</xdr:row>
      <xdr:rowOff>9524</xdr:rowOff>
    </xdr:to>
    <xdr:sp macro="" textlink="">
      <xdr:nvSpPr>
        <xdr:cNvPr id="293045" name="正方形/長方形 1">
          <a:extLst>
            <a:ext uri="{FF2B5EF4-FFF2-40B4-BE49-F238E27FC236}">
              <a16:creationId xmlns:a16="http://schemas.microsoft.com/office/drawing/2014/main" id="{00000000-0008-0000-0200-0000B5780400}"/>
            </a:ext>
          </a:extLst>
        </xdr:cNvPr>
        <xdr:cNvSpPr>
          <a:spLocks noChangeArrowheads="1"/>
        </xdr:cNvSpPr>
      </xdr:nvSpPr>
      <xdr:spPr bwMode="auto">
        <a:xfrm>
          <a:off x="57054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9525</xdr:colOff>
      <xdr:row>28</xdr:row>
      <xdr:rowOff>38100</xdr:rowOff>
    </xdr:from>
    <xdr:to>
      <xdr:col>96</xdr:col>
      <xdr:colOff>57150</xdr:colOff>
      <xdr:row>30</xdr:row>
      <xdr:rowOff>9524</xdr:rowOff>
    </xdr:to>
    <xdr:sp macro="" textlink="">
      <xdr:nvSpPr>
        <xdr:cNvPr id="293046" name="正方形/長方形 1">
          <a:extLst>
            <a:ext uri="{FF2B5EF4-FFF2-40B4-BE49-F238E27FC236}">
              <a16:creationId xmlns:a16="http://schemas.microsoft.com/office/drawing/2014/main" id="{00000000-0008-0000-0200-0000B6780400}"/>
            </a:ext>
          </a:extLst>
        </xdr:cNvPr>
        <xdr:cNvSpPr>
          <a:spLocks noChangeArrowheads="1"/>
        </xdr:cNvSpPr>
      </xdr:nvSpPr>
      <xdr:spPr bwMode="auto">
        <a:xfrm>
          <a:off x="550545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91</xdr:col>
      <xdr:colOff>85725</xdr:colOff>
      <xdr:row>8</xdr:row>
      <xdr:rowOff>9525</xdr:rowOff>
    </xdr:from>
    <xdr:to>
      <xdr:col>95</xdr:col>
      <xdr:colOff>9525</xdr:colOff>
      <xdr:row>9</xdr:row>
      <xdr:rowOff>9525</xdr:rowOff>
    </xdr:to>
    <xdr:sp macro="" textlink="">
      <xdr:nvSpPr>
        <xdr:cNvPr id="293047" name="正方形/長方形 1">
          <a:extLst>
            <a:ext uri="{FF2B5EF4-FFF2-40B4-BE49-F238E27FC236}">
              <a16:creationId xmlns:a16="http://schemas.microsoft.com/office/drawing/2014/main" id="{00000000-0008-0000-0200-0000B7780400}"/>
            </a:ext>
          </a:extLst>
        </xdr:cNvPr>
        <xdr:cNvSpPr>
          <a:spLocks noChangeArrowheads="1"/>
        </xdr:cNvSpPr>
      </xdr:nvSpPr>
      <xdr:spPr bwMode="auto">
        <a:xfrm>
          <a:off x="5438775" y="781050"/>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95</xdr:col>
      <xdr:colOff>28575</xdr:colOff>
      <xdr:row>8</xdr:row>
      <xdr:rowOff>9525</xdr:rowOff>
    </xdr:from>
    <xdr:to>
      <xdr:col>98</xdr:col>
      <xdr:colOff>47625</xdr:colOff>
      <xdr:row>9</xdr:row>
      <xdr:rowOff>9525</xdr:rowOff>
    </xdr:to>
    <xdr:sp macro="" textlink="">
      <xdr:nvSpPr>
        <xdr:cNvPr id="293048" name="正方形/長方形 1">
          <a:extLst>
            <a:ext uri="{FF2B5EF4-FFF2-40B4-BE49-F238E27FC236}">
              <a16:creationId xmlns:a16="http://schemas.microsoft.com/office/drawing/2014/main" id="{00000000-0008-0000-0200-0000B8780400}"/>
            </a:ext>
          </a:extLst>
        </xdr:cNvPr>
        <xdr:cNvSpPr>
          <a:spLocks noChangeArrowheads="1"/>
        </xdr:cNvSpPr>
      </xdr:nvSpPr>
      <xdr:spPr bwMode="auto">
        <a:xfrm>
          <a:off x="5619750" y="781050"/>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9525</xdr:colOff>
      <xdr:row>8</xdr:row>
      <xdr:rowOff>9525</xdr:rowOff>
    </xdr:from>
    <xdr:to>
      <xdr:col>104</xdr:col>
      <xdr:colOff>9525</xdr:colOff>
      <xdr:row>9</xdr:row>
      <xdr:rowOff>9525</xdr:rowOff>
    </xdr:to>
    <xdr:sp macro="" textlink="">
      <xdr:nvSpPr>
        <xdr:cNvPr id="293049" name="正方形/長方形 1">
          <a:extLst>
            <a:ext uri="{FF2B5EF4-FFF2-40B4-BE49-F238E27FC236}">
              <a16:creationId xmlns:a16="http://schemas.microsoft.com/office/drawing/2014/main" id="{00000000-0008-0000-0200-0000B9780400}"/>
            </a:ext>
          </a:extLst>
        </xdr:cNvPr>
        <xdr:cNvSpPr>
          <a:spLocks noChangeArrowheads="1"/>
        </xdr:cNvSpPr>
      </xdr:nvSpPr>
      <xdr:spPr bwMode="auto">
        <a:xfrm>
          <a:off x="5810250" y="781050"/>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28575</xdr:colOff>
      <xdr:row>8</xdr:row>
      <xdr:rowOff>9525</xdr:rowOff>
    </xdr:from>
    <xdr:to>
      <xdr:col>107</xdr:col>
      <xdr:colOff>0</xdr:colOff>
      <xdr:row>9</xdr:row>
      <xdr:rowOff>9525</xdr:rowOff>
    </xdr:to>
    <xdr:sp macro="" textlink="">
      <xdr:nvSpPr>
        <xdr:cNvPr id="293050" name="正方形/長方形 1">
          <a:extLst>
            <a:ext uri="{FF2B5EF4-FFF2-40B4-BE49-F238E27FC236}">
              <a16:creationId xmlns:a16="http://schemas.microsoft.com/office/drawing/2014/main" id="{00000000-0008-0000-0200-0000BA780400}"/>
            </a:ext>
          </a:extLst>
        </xdr:cNvPr>
        <xdr:cNvSpPr>
          <a:spLocks noChangeArrowheads="1"/>
        </xdr:cNvSpPr>
      </xdr:nvSpPr>
      <xdr:spPr bwMode="auto">
        <a:xfrm>
          <a:off x="5991225" y="781050"/>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110</xdr:col>
      <xdr:colOff>38100</xdr:colOff>
      <xdr:row>8</xdr:row>
      <xdr:rowOff>9525</xdr:rowOff>
    </xdr:from>
    <xdr:to>
      <xdr:col>113</xdr:col>
      <xdr:colOff>57150</xdr:colOff>
      <xdr:row>9</xdr:row>
      <xdr:rowOff>9525</xdr:rowOff>
    </xdr:to>
    <xdr:sp macro="" textlink="">
      <xdr:nvSpPr>
        <xdr:cNvPr id="293051" name="正方形/長方形 1">
          <a:extLst>
            <a:ext uri="{FF2B5EF4-FFF2-40B4-BE49-F238E27FC236}">
              <a16:creationId xmlns:a16="http://schemas.microsoft.com/office/drawing/2014/main" id="{00000000-0008-0000-0200-0000BB780400}"/>
            </a:ext>
          </a:extLst>
        </xdr:cNvPr>
        <xdr:cNvSpPr>
          <a:spLocks noChangeArrowheads="1"/>
        </xdr:cNvSpPr>
      </xdr:nvSpPr>
      <xdr:spPr bwMode="auto">
        <a:xfrm>
          <a:off x="6362700" y="7810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19050</xdr:colOff>
      <xdr:row>8</xdr:row>
      <xdr:rowOff>9525</xdr:rowOff>
    </xdr:from>
    <xdr:to>
      <xdr:col>110</xdr:col>
      <xdr:colOff>9525</xdr:colOff>
      <xdr:row>9</xdr:row>
      <xdr:rowOff>9525</xdr:rowOff>
    </xdr:to>
    <xdr:sp macro="" textlink="">
      <xdr:nvSpPr>
        <xdr:cNvPr id="293052" name="正方形/長方形 1">
          <a:extLst>
            <a:ext uri="{FF2B5EF4-FFF2-40B4-BE49-F238E27FC236}">
              <a16:creationId xmlns:a16="http://schemas.microsoft.com/office/drawing/2014/main" id="{00000000-0008-0000-0200-0000BC780400}"/>
            </a:ext>
          </a:extLst>
        </xdr:cNvPr>
        <xdr:cNvSpPr>
          <a:spLocks noChangeArrowheads="1"/>
        </xdr:cNvSpPr>
      </xdr:nvSpPr>
      <xdr:spPr bwMode="auto">
        <a:xfrm>
          <a:off x="6172200" y="781050"/>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19050</xdr:colOff>
      <xdr:row>8</xdr:row>
      <xdr:rowOff>9525</xdr:rowOff>
    </xdr:from>
    <xdr:to>
      <xdr:col>117</xdr:col>
      <xdr:colOff>19050</xdr:colOff>
      <xdr:row>9</xdr:row>
      <xdr:rowOff>9525</xdr:rowOff>
    </xdr:to>
    <xdr:sp macro="" textlink="">
      <xdr:nvSpPr>
        <xdr:cNvPr id="293053" name="正方形/長方形 1">
          <a:extLst>
            <a:ext uri="{FF2B5EF4-FFF2-40B4-BE49-F238E27FC236}">
              <a16:creationId xmlns:a16="http://schemas.microsoft.com/office/drawing/2014/main" id="{00000000-0008-0000-0200-0000BD780400}"/>
            </a:ext>
          </a:extLst>
        </xdr:cNvPr>
        <xdr:cNvSpPr>
          <a:spLocks noChangeArrowheads="1"/>
        </xdr:cNvSpPr>
      </xdr:nvSpPr>
      <xdr:spPr bwMode="auto">
        <a:xfrm>
          <a:off x="6543675" y="7810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38100</xdr:colOff>
      <xdr:row>8</xdr:row>
      <xdr:rowOff>9525</xdr:rowOff>
    </xdr:from>
    <xdr:to>
      <xdr:col>119</xdr:col>
      <xdr:colOff>85725</xdr:colOff>
      <xdr:row>9</xdr:row>
      <xdr:rowOff>9525</xdr:rowOff>
    </xdr:to>
    <xdr:sp macro="" textlink="">
      <xdr:nvSpPr>
        <xdr:cNvPr id="293054" name="正方形/長方形 1">
          <a:extLst>
            <a:ext uri="{FF2B5EF4-FFF2-40B4-BE49-F238E27FC236}">
              <a16:creationId xmlns:a16="http://schemas.microsoft.com/office/drawing/2014/main" id="{00000000-0008-0000-0200-0000BE780400}"/>
            </a:ext>
          </a:extLst>
        </xdr:cNvPr>
        <xdr:cNvSpPr>
          <a:spLocks noChangeArrowheads="1"/>
        </xdr:cNvSpPr>
      </xdr:nvSpPr>
      <xdr:spPr bwMode="auto">
        <a:xfrm>
          <a:off x="6715125" y="7810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85</xdr:col>
      <xdr:colOff>57150</xdr:colOff>
      <xdr:row>17</xdr:row>
      <xdr:rowOff>9525</xdr:rowOff>
    </xdr:from>
    <xdr:to>
      <xdr:col>89</xdr:col>
      <xdr:colOff>47625</xdr:colOff>
      <xdr:row>18</xdr:row>
      <xdr:rowOff>122464</xdr:rowOff>
    </xdr:to>
    <xdr:sp macro="" textlink="">
      <xdr:nvSpPr>
        <xdr:cNvPr id="293055" name="正方形/長方形 1">
          <a:extLst>
            <a:ext uri="{FF2B5EF4-FFF2-40B4-BE49-F238E27FC236}">
              <a16:creationId xmlns:a16="http://schemas.microsoft.com/office/drawing/2014/main" id="{00000000-0008-0000-0200-0000BF780400}"/>
            </a:ext>
          </a:extLst>
        </xdr:cNvPr>
        <xdr:cNvSpPr>
          <a:spLocks noChangeArrowheads="1"/>
        </xdr:cNvSpPr>
      </xdr:nvSpPr>
      <xdr:spPr bwMode="auto">
        <a:xfrm>
          <a:off x="5029200" y="1352550"/>
          <a:ext cx="19050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28575</xdr:colOff>
      <xdr:row>17</xdr:row>
      <xdr:rowOff>9525</xdr:rowOff>
    </xdr:from>
    <xdr:to>
      <xdr:col>85</xdr:col>
      <xdr:colOff>28575</xdr:colOff>
      <xdr:row>18</xdr:row>
      <xdr:rowOff>122464</xdr:rowOff>
    </xdr:to>
    <xdr:sp macro="" textlink="">
      <xdr:nvSpPr>
        <xdr:cNvPr id="293056" name="正方形/長方形 1">
          <a:extLst>
            <a:ext uri="{FF2B5EF4-FFF2-40B4-BE49-F238E27FC236}">
              <a16:creationId xmlns:a16="http://schemas.microsoft.com/office/drawing/2014/main" id="{00000000-0008-0000-0200-0000C0780400}"/>
            </a:ext>
          </a:extLst>
        </xdr:cNvPr>
        <xdr:cNvSpPr>
          <a:spLocks noChangeArrowheads="1"/>
        </xdr:cNvSpPr>
      </xdr:nvSpPr>
      <xdr:spPr bwMode="auto">
        <a:xfrm>
          <a:off x="4829175" y="1352550"/>
          <a:ext cx="17145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94</xdr:col>
      <xdr:colOff>9525</xdr:colOff>
      <xdr:row>11</xdr:row>
      <xdr:rowOff>0</xdr:rowOff>
    </xdr:from>
    <xdr:to>
      <xdr:col>98</xdr:col>
      <xdr:colOff>9525</xdr:colOff>
      <xdr:row>13</xdr:row>
      <xdr:rowOff>19049</xdr:rowOff>
    </xdr:to>
    <xdr:sp macro="" textlink="">
      <xdr:nvSpPr>
        <xdr:cNvPr id="293057" name="正方形/長方形 1">
          <a:extLst>
            <a:ext uri="{FF2B5EF4-FFF2-40B4-BE49-F238E27FC236}">
              <a16:creationId xmlns:a16="http://schemas.microsoft.com/office/drawing/2014/main" id="{00000000-0008-0000-0200-0000C1780400}"/>
            </a:ext>
          </a:extLst>
        </xdr:cNvPr>
        <xdr:cNvSpPr>
          <a:spLocks noChangeArrowheads="1"/>
        </xdr:cNvSpPr>
      </xdr:nvSpPr>
      <xdr:spPr bwMode="auto">
        <a:xfrm>
          <a:off x="55721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98</xdr:col>
      <xdr:colOff>28575</xdr:colOff>
      <xdr:row>11</xdr:row>
      <xdr:rowOff>0</xdr:rowOff>
    </xdr:from>
    <xdr:to>
      <xdr:col>102</xdr:col>
      <xdr:colOff>19050</xdr:colOff>
      <xdr:row>13</xdr:row>
      <xdr:rowOff>19049</xdr:rowOff>
    </xdr:to>
    <xdr:sp macro="" textlink="">
      <xdr:nvSpPr>
        <xdr:cNvPr id="293058" name="正方形/長方形 1">
          <a:extLst>
            <a:ext uri="{FF2B5EF4-FFF2-40B4-BE49-F238E27FC236}">
              <a16:creationId xmlns:a16="http://schemas.microsoft.com/office/drawing/2014/main" id="{00000000-0008-0000-0200-0000C2780400}"/>
            </a:ext>
          </a:extLst>
        </xdr:cNvPr>
        <xdr:cNvSpPr>
          <a:spLocks noChangeArrowheads="1"/>
        </xdr:cNvSpPr>
      </xdr:nvSpPr>
      <xdr:spPr bwMode="auto">
        <a:xfrm>
          <a:off x="57626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57150</xdr:colOff>
      <xdr:row>11</xdr:row>
      <xdr:rowOff>0</xdr:rowOff>
    </xdr:from>
    <xdr:to>
      <xdr:col>108</xdr:col>
      <xdr:colOff>9525</xdr:colOff>
      <xdr:row>13</xdr:row>
      <xdr:rowOff>19049</xdr:rowOff>
    </xdr:to>
    <xdr:sp macro="" textlink="">
      <xdr:nvSpPr>
        <xdr:cNvPr id="293059" name="正方形/長方形 1">
          <a:extLst>
            <a:ext uri="{FF2B5EF4-FFF2-40B4-BE49-F238E27FC236}">
              <a16:creationId xmlns:a16="http://schemas.microsoft.com/office/drawing/2014/main" id="{00000000-0008-0000-0200-0000C3780400}"/>
            </a:ext>
          </a:extLst>
        </xdr:cNvPr>
        <xdr:cNvSpPr>
          <a:spLocks noChangeArrowheads="1"/>
        </xdr:cNvSpPr>
      </xdr:nvSpPr>
      <xdr:spPr bwMode="auto">
        <a:xfrm>
          <a:off x="6019800" y="1019175"/>
          <a:ext cx="1809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11</xdr:row>
      <xdr:rowOff>0</xdr:rowOff>
    </xdr:from>
    <xdr:to>
      <xdr:col>111</xdr:col>
      <xdr:colOff>19050</xdr:colOff>
      <xdr:row>13</xdr:row>
      <xdr:rowOff>19049</xdr:rowOff>
    </xdr:to>
    <xdr:sp macro="" textlink="">
      <xdr:nvSpPr>
        <xdr:cNvPr id="293060" name="正方形/長方形 1">
          <a:extLst>
            <a:ext uri="{FF2B5EF4-FFF2-40B4-BE49-F238E27FC236}">
              <a16:creationId xmlns:a16="http://schemas.microsoft.com/office/drawing/2014/main" id="{00000000-0008-0000-0200-0000C4780400}"/>
            </a:ext>
          </a:extLst>
        </xdr:cNvPr>
        <xdr:cNvSpPr>
          <a:spLocks noChangeArrowheads="1"/>
        </xdr:cNvSpPr>
      </xdr:nvSpPr>
      <xdr:spPr bwMode="auto">
        <a:xfrm>
          <a:off x="621982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9525</xdr:colOff>
      <xdr:row>11</xdr:row>
      <xdr:rowOff>0</xdr:rowOff>
    </xdr:from>
    <xdr:to>
      <xdr:col>116</xdr:col>
      <xdr:colOff>19050</xdr:colOff>
      <xdr:row>13</xdr:row>
      <xdr:rowOff>19049</xdr:rowOff>
    </xdr:to>
    <xdr:sp macro="" textlink="">
      <xdr:nvSpPr>
        <xdr:cNvPr id="293061" name="正方形/長方形 1">
          <a:extLst>
            <a:ext uri="{FF2B5EF4-FFF2-40B4-BE49-F238E27FC236}">
              <a16:creationId xmlns:a16="http://schemas.microsoft.com/office/drawing/2014/main" id="{00000000-0008-0000-0200-0000C5780400}"/>
            </a:ext>
          </a:extLst>
        </xdr:cNvPr>
        <xdr:cNvSpPr>
          <a:spLocks noChangeArrowheads="1"/>
        </xdr:cNvSpPr>
      </xdr:nvSpPr>
      <xdr:spPr bwMode="auto">
        <a:xfrm>
          <a:off x="64674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47625</xdr:colOff>
      <xdr:row>11</xdr:row>
      <xdr:rowOff>0</xdr:rowOff>
    </xdr:from>
    <xdr:to>
      <xdr:col>119</xdr:col>
      <xdr:colOff>38100</xdr:colOff>
      <xdr:row>13</xdr:row>
      <xdr:rowOff>19049</xdr:rowOff>
    </xdr:to>
    <xdr:sp macro="" textlink="">
      <xdr:nvSpPr>
        <xdr:cNvPr id="293062" name="正方形/長方形 1">
          <a:extLst>
            <a:ext uri="{FF2B5EF4-FFF2-40B4-BE49-F238E27FC236}">
              <a16:creationId xmlns:a16="http://schemas.microsoft.com/office/drawing/2014/main" id="{00000000-0008-0000-0200-0000C6780400}"/>
            </a:ext>
          </a:extLst>
        </xdr:cNvPr>
        <xdr:cNvSpPr>
          <a:spLocks noChangeArrowheads="1"/>
        </xdr:cNvSpPr>
      </xdr:nvSpPr>
      <xdr:spPr bwMode="auto">
        <a:xfrm>
          <a:off x="66579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19050</xdr:colOff>
      <xdr:row>17</xdr:row>
      <xdr:rowOff>9525</xdr:rowOff>
    </xdr:from>
    <xdr:to>
      <xdr:col>96</xdr:col>
      <xdr:colOff>66675</xdr:colOff>
      <xdr:row>18</xdr:row>
      <xdr:rowOff>122464</xdr:rowOff>
    </xdr:to>
    <xdr:sp macro="" textlink="">
      <xdr:nvSpPr>
        <xdr:cNvPr id="293063" name="正方形/長方形 1">
          <a:extLst>
            <a:ext uri="{FF2B5EF4-FFF2-40B4-BE49-F238E27FC236}">
              <a16:creationId xmlns:a16="http://schemas.microsoft.com/office/drawing/2014/main" id="{00000000-0008-0000-0200-0000C7780400}"/>
            </a:ext>
          </a:extLst>
        </xdr:cNvPr>
        <xdr:cNvSpPr>
          <a:spLocks noChangeArrowheads="1"/>
        </xdr:cNvSpPr>
      </xdr:nvSpPr>
      <xdr:spPr bwMode="auto">
        <a:xfrm>
          <a:off x="5514975" y="1352550"/>
          <a:ext cx="180975"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47625</xdr:colOff>
      <xdr:row>11</xdr:row>
      <xdr:rowOff>0</xdr:rowOff>
    </xdr:from>
    <xdr:to>
      <xdr:col>122</xdr:col>
      <xdr:colOff>34131</xdr:colOff>
      <xdr:row>13</xdr:row>
      <xdr:rowOff>23812</xdr:rowOff>
    </xdr:to>
    <xdr:sp macro="" textlink="">
      <xdr:nvSpPr>
        <xdr:cNvPr id="4" name="テキスト ボックス 3">
          <a:extLst>
            <a:ext uri="{FF2B5EF4-FFF2-40B4-BE49-F238E27FC236}">
              <a16:creationId xmlns:a16="http://schemas.microsoft.com/office/drawing/2014/main" id="{00000000-0008-0000-0200-000004000000}"/>
            </a:ext>
          </a:extLst>
        </xdr:cNvPr>
        <xdr:cNvSpPr txBox="1"/>
      </xdr:nvSpPr>
      <xdr:spPr>
        <a:xfrm>
          <a:off x="6697266" y="1029891"/>
          <a:ext cx="214312"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solidFill>
                <a:srgbClr val="FF00FF"/>
              </a:solidFill>
              <a:latin typeface="HG丸ｺﾞｼｯｸM-PRO" panose="020F0600000000000000" pitchFamily="50" charset="-128"/>
              <a:ea typeface="HG丸ｺﾞｼｯｸM-PRO" panose="020F0600000000000000" pitchFamily="50" charset="-128"/>
            </a:rPr>
            <a:t>日</a:t>
          </a:r>
          <a:endParaRPr kumimoji="1" lang="en-US" altLang="ja-JP" sz="700">
            <a:solidFill>
              <a:srgbClr val="FF00FF"/>
            </a:solidFill>
            <a:latin typeface="HG丸ｺﾞｼｯｸM-PRO" panose="020F0600000000000000" pitchFamily="50" charset="-128"/>
            <a:ea typeface="HG丸ｺﾞｼｯｸM-PRO" panose="020F0600000000000000" pitchFamily="50" charset="-128"/>
          </a:endParaRPr>
        </a:p>
      </xdr:txBody>
    </xdr:sp>
    <xdr:clientData/>
  </xdr:twoCellAnchor>
  <xdr:twoCellAnchor editAs="oneCell">
    <xdr:from>
      <xdr:col>101</xdr:col>
      <xdr:colOff>23816</xdr:colOff>
      <xdr:row>11</xdr:row>
      <xdr:rowOff>17859</xdr:rowOff>
    </xdr:from>
    <xdr:to>
      <xdr:col>105</xdr:col>
      <xdr:colOff>11909</xdr:colOff>
      <xdr:row>13</xdr:row>
      <xdr:rowOff>5952</xdr:rowOff>
    </xdr:to>
    <xdr:sp macro="" textlink="">
      <xdr:nvSpPr>
        <xdr:cNvPr id="208" name="テキスト ボックス 207">
          <a:extLst>
            <a:ext uri="{FF2B5EF4-FFF2-40B4-BE49-F238E27FC236}">
              <a16:creationId xmlns:a16="http://schemas.microsoft.com/office/drawing/2014/main" id="{00000000-0008-0000-0200-0000D0000000}"/>
            </a:ext>
          </a:extLst>
        </xdr:cNvPr>
        <xdr:cNvSpPr txBox="1"/>
      </xdr:nvSpPr>
      <xdr:spPr>
        <a:xfrm>
          <a:off x="5834066" y="1047750"/>
          <a:ext cx="154781" cy="1547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rgbClr val="FF66FF"/>
              </a:solidFill>
              <a:effectLst/>
              <a:uLnTx/>
              <a:uFillTx/>
              <a:latin typeface="HG丸ｺﾞｼｯｸM-PRO" panose="020F0600000000000000" pitchFamily="50" charset="-128"/>
              <a:ea typeface="HG丸ｺﾞｼｯｸM-PRO" panose="020F0600000000000000" pitchFamily="50" charset="-128"/>
              <a:cs typeface="+mn-cs"/>
            </a:rPr>
            <a:t>年</a:t>
          </a:r>
        </a:p>
      </xdr:txBody>
    </xdr:sp>
    <xdr:clientData/>
  </xdr:twoCellAnchor>
  <xdr:twoCellAnchor editAs="oneCell">
    <xdr:from>
      <xdr:col>109</xdr:col>
      <xdr:colOff>29768</xdr:colOff>
      <xdr:row>11</xdr:row>
      <xdr:rowOff>0</xdr:rowOff>
    </xdr:from>
    <xdr:to>
      <xdr:col>114</xdr:col>
      <xdr:colOff>11911</xdr:colOff>
      <xdr:row>13</xdr:row>
      <xdr:rowOff>23812</xdr:rowOff>
    </xdr:to>
    <xdr:sp macro="" textlink="">
      <xdr:nvSpPr>
        <xdr:cNvPr id="209" name="テキスト ボックス 208">
          <a:extLst>
            <a:ext uri="{FF2B5EF4-FFF2-40B4-BE49-F238E27FC236}">
              <a16:creationId xmlns:a16="http://schemas.microsoft.com/office/drawing/2014/main" id="{00000000-0008-0000-0200-0000D1000000}"/>
            </a:ext>
          </a:extLst>
        </xdr:cNvPr>
        <xdr:cNvSpPr txBox="1"/>
      </xdr:nvSpPr>
      <xdr:spPr>
        <a:xfrm>
          <a:off x="6244831" y="1029891"/>
          <a:ext cx="214312" cy="190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rgbClr val="FF66FF"/>
              </a:solidFill>
              <a:effectLst/>
              <a:uLnTx/>
              <a:uFillTx/>
              <a:latin typeface="HG丸ｺﾞｼｯｸM-PRO" panose="020F0600000000000000" pitchFamily="50" charset="-128"/>
              <a:ea typeface="HG丸ｺﾞｼｯｸM-PRO" panose="020F0600000000000000" pitchFamily="50" charset="-128"/>
              <a:cs typeface="+mn-cs"/>
            </a:rPr>
            <a:t>月</a:t>
          </a:r>
          <a:endParaRPr kumimoji="1" lang="en-US" altLang="ja-JP" sz="700" b="0" i="0" u="none" strike="noStrike" kern="0" cap="none" spc="0" normalizeH="0" baseline="0" noProof="0">
            <a:ln>
              <a:noFill/>
            </a:ln>
            <a:solidFill>
              <a:srgbClr val="FF66FF"/>
            </a:solidFill>
            <a:effectLst/>
            <a:uLnTx/>
            <a:uFillTx/>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4</xdr:col>
      <xdr:colOff>0</xdr:colOff>
      <xdr:row>5</xdr:row>
      <xdr:rowOff>115659</xdr:rowOff>
    </xdr:from>
    <xdr:to>
      <xdr:col>10</xdr:col>
      <xdr:colOff>95253</xdr:colOff>
      <xdr:row>11</xdr:row>
      <xdr:rowOff>31752</xdr:rowOff>
    </xdr:to>
    <xdr:sp macro="" textlink="">
      <xdr:nvSpPr>
        <xdr:cNvPr id="188" name="円弧 187">
          <a:extLst>
            <a:ext uri="{FF2B5EF4-FFF2-40B4-BE49-F238E27FC236}">
              <a16:creationId xmlns:a16="http://schemas.microsoft.com/office/drawing/2014/main" id="{00000000-0008-0000-0200-0000BC000000}"/>
            </a:ext>
          </a:extLst>
        </xdr:cNvPr>
        <xdr:cNvSpPr/>
      </xdr:nvSpPr>
      <xdr:spPr bwMode="auto">
        <a:xfrm rot="16200000">
          <a:off x="815861" y="522173"/>
          <a:ext cx="424093" cy="59531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4</xdr:col>
      <xdr:colOff>0</xdr:colOff>
      <xdr:row>6</xdr:row>
      <xdr:rowOff>0</xdr:rowOff>
    </xdr:from>
    <xdr:to>
      <xdr:col>12</xdr:col>
      <xdr:colOff>12475</xdr:colOff>
      <xdr:row>8</xdr:row>
      <xdr:rowOff>20410</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632732" y="727982"/>
          <a:ext cx="619125" cy="115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収受印</a:t>
          </a:r>
        </a:p>
      </xdr:txBody>
    </xdr:sp>
    <xdr:clientData/>
  </xdr:twoCellAnchor>
  <xdr:twoCellAnchor editAs="oneCell">
    <xdr:from>
      <xdr:col>118</xdr:col>
      <xdr:colOff>40821</xdr:colOff>
      <xdr:row>32</xdr:row>
      <xdr:rowOff>34018</xdr:rowOff>
    </xdr:from>
    <xdr:to>
      <xdr:col>120</xdr:col>
      <xdr:colOff>64407</xdr:colOff>
      <xdr:row>37</xdr:row>
      <xdr:rowOff>74839</xdr:rowOff>
    </xdr:to>
    <xdr:sp macro="" textlink="">
      <xdr:nvSpPr>
        <xdr:cNvPr id="5" name="円弧 4">
          <a:extLst>
            <a:ext uri="{FF2B5EF4-FFF2-40B4-BE49-F238E27FC236}">
              <a16:creationId xmlns:a16="http://schemas.microsoft.com/office/drawing/2014/main" id="{00000000-0008-0000-0200-000005000000}"/>
            </a:ext>
          </a:extLst>
        </xdr:cNvPr>
        <xdr:cNvSpPr/>
      </xdr:nvSpPr>
      <xdr:spPr bwMode="auto">
        <a:xfrm>
          <a:off x="6769553" y="2619375"/>
          <a:ext cx="170090" cy="503464"/>
        </a:xfrm>
        <a:prstGeom prst="arc">
          <a:avLst>
            <a:gd name="adj1" fmla="val 16200000"/>
            <a:gd name="adj2" fmla="val 5366736"/>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80</xdr:col>
      <xdr:colOff>6815</xdr:colOff>
      <xdr:row>32</xdr:row>
      <xdr:rowOff>40824</xdr:rowOff>
    </xdr:from>
    <xdr:to>
      <xdr:col>83</xdr:col>
      <xdr:colOff>47638</xdr:colOff>
      <xdr:row>37</xdr:row>
      <xdr:rowOff>81645</xdr:rowOff>
    </xdr:to>
    <xdr:sp macro="" textlink="">
      <xdr:nvSpPr>
        <xdr:cNvPr id="186" name="円弧 185">
          <a:extLst>
            <a:ext uri="{FF2B5EF4-FFF2-40B4-BE49-F238E27FC236}">
              <a16:creationId xmlns:a16="http://schemas.microsoft.com/office/drawing/2014/main" id="{00000000-0008-0000-0200-0000BA000000}"/>
            </a:ext>
          </a:extLst>
        </xdr:cNvPr>
        <xdr:cNvSpPr/>
      </xdr:nvSpPr>
      <xdr:spPr bwMode="auto">
        <a:xfrm rot="10800000">
          <a:off x="4653654" y="2626181"/>
          <a:ext cx="170090" cy="503464"/>
        </a:xfrm>
        <a:prstGeom prst="arc">
          <a:avLst>
            <a:gd name="adj1" fmla="val 16200000"/>
            <a:gd name="adj2" fmla="val 5366736"/>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0</xdr:col>
      <xdr:colOff>0</xdr:colOff>
      <xdr:row>7</xdr:row>
      <xdr:rowOff>36758</xdr:rowOff>
    </xdr:from>
    <xdr:to>
      <xdr:col>1</xdr:col>
      <xdr:colOff>38099</xdr:colOff>
      <xdr:row>81</xdr:row>
      <xdr:rowOff>115680</xdr:rowOff>
    </xdr:to>
    <xdr:sp macro="" textlink="">
      <xdr:nvSpPr>
        <xdr:cNvPr id="189" name="Text Box 18">
          <a:extLst>
            <a:ext uri="{FF2B5EF4-FFF2-40B4-BE49-F238E27FC236}">
              <a16:creationId xmlns:a16="http://schemas.microsoft.com/office/drawing/2014/main" id="{00000000-0008-0000-0200-0000BD000000}"/>
            </a:ext>
          </a:extLst>
        </xdr:cNvPr>
        <xdr:cNvSpPr txBox="1">
          <a:spLocks noChangeArrowheads="1"/>
        </xdr:cNvSpPr>
      </xdr:nvSpPr>
      <xdr:spPr bwMode="auto">
        <a:xfrm>
          <a:off x="0" y="683097"/>
          <a:ext cx="364670" cy="5378904"/>
        </a:xfrm>
        <a:prstGeom prst="rect">
          <a:avLst/>
        </a:prstGeom>
        <a:noFill/>
        <a:ln>
          <a:noFill/>
        </a:ln>
      </xdr:spPr>
      <xdr:txBody>
        <a:bodyPr vertOverflow="clip" vert="wordArtVertRtl" wrap="square" lIns="0" tIns="0" rIns="27432" bIns="0" anchor="ctr" upright="1"/>
        <a:lstStyle/>
        <a:p>
          <a:pPr algn="l">
            <a:lnSpc>
              <a:spcPts val="1200"/>
            </a:lnSpc>
          </a:pPr>
          <a:r>
            <a:rPr lang="ja-JP" altLang="en-US" sz="800" b="0" i="0" u="none" strike="noStrike" baseline="0">
              <a:solidFill>
                <a:srgbClr val="FF00FF"/>
              </a:solidFill>
              <a:latin typeface="HG丸ｺﾞｼｯｸM-PRO" panose="020F0600000000000000" pitchFamily="50" charset="-128"/>
              <a:ea typeface="HG丸ｺﾞｼｯｸM-PRO" panose="020F0600000000000000" pitchFamily="50" charset="-128"/>
            </a:rPr>
            <a:t>ＯＣＲ入力用（この用紙は機械で読み取ります。折ったり汚したりしないでください。）</a:t>
          </a:r>
          <a:endParaRPr kumimoji="0" lang="ja-JP" altLang="en-US" sz="8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endParaRPr>
        </a:p>
      </xdr:txBody>
    </xdr:sp>
    <xdr:clientData/>
  </xdr:twoCellAnchor>
  <xdr:twoCellAnchor editAs="oneCell">
    <xdr:from>
      <xdr:col>92</xdr:col>
      <xdr:colOff>0</xdr:colOff>
      <xdr:row>1</xdr:row>
      <xdr:rowOff>15876</xdr:rowOff>
    </xdr:from>
    <xdr:to>
      <xdr:col>117</xdr:col>
      <xdr:colOff>31750</xdr:colOff>
      <xdr:row>2</xdr:row>
      <xdr:rowOff>103187</xdr:rowOff>
    </xdr:to>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5500688" y="198439"/>
          <a:ext cx="1262063" cy="214312"/>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100"/>
            <a:t>G   K   0   4   0   7</a:t>
          </a:r>
          <a:endParaRPr kumimoji="1" lang="ja-JP" altLang="en-US" sz="1100"/>
        </a:p>
      </xdr:txBody>
    </xdr:sp>
    <xdr:clientData/>
  </xdr:twoCellAnchor>
  <xdr:twoCellAnchor editAs="oneCell">
    <xdr:from>
      <xdr:col>122</xdr:col>
      <xdr:colOff>19050</xdr:colOff>
      <xdr:row>3</xdr:row>
      <xdr:rowOff>19050</xdr:rowOff>
    </xdr:from>
    <xdr:to>
      <xdr:col>123</xdr:col>
      <xdr:colOff>76200</xdr:colOff>
      <xdr:row>7</xdr:row>
      <xdr:rowOff>1360</xdr:rowOff>
    </xdr:to>
    <xdr:sp macro="" textlink="">
      <xdr:nvSpPr>
        <xdr:cNvPr id="293074" name="円/楕円 6">
          <a:extLst>
            <a:ext uri="{FF2B5EF4-FFF2-40B4-BE49-F238E27FC236}">
              <a16:creationId xmlns:a16="http://schemas.microsoft.com/office/drawing/2014/main" id="{00000000-0008-0000-0200-0000D2780400}"/>
            </a:ext>
          </a:extLst>
        </xdr:cNvPr>
        <xdr:cNvSpPr>
          <a:spLocks noChangeArrowheads="1"/>
        </xdr:cNvSpPr>
      </xdr:nvSpPr>
      <xdr:spPr bwMode="auto">
        <a:xfrm>
          <a:off x="6943725" y="466725"/>
          <a:ext cx="228600" cy="238125"/>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29307</xdr:colOff>
      <xdr:row>7</xdr:row>
      <xdr:rowOff>51289</xdr:rowOff>
    </xdr:from>
    <xdr:to>
      <xdr:col>123</xdr:col>
      <xdr:colOff>73270</xdr:colOff>
      <xdr:row>17</xdr:row>
      <xdr:rowOff>43962</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6975230" y="762001"/>
          <a:ext cx="212481" cy="630114"/>
        </a:xfrm>
        <a:prstGeom prst="rect">
          <a:avLst/>
        </a:prstGeom>
        <a:noFill/>
        <a:ln w="1587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000">
              <a:solidFill>
                <a:srgbClr val="FF00FF"/>
              </a:solidFill>
              <a:latin typeface="HG丸ｺﾞｼｯｸM-PRO" panose="020F0600000000000000" pitchFamily="50" charset="-128"/>
              <a:ea typeface="HG丸ｺﾞｼｯｸM-PRO" panose="020F0600000000000000" pitchFamily="50" charset="-128"/>
            </a:rPr>
            <a:t>法人用</a:t>
          </a:r>
        </a:p>
      </xdr:txBody>
    </xdr:sp>
    <xdr:clientData/>
  </xdr:twoCellAnchor>
  <xdr:twoCellAnchor editAs="oneCell">
    <xdr:from>
      <xdr:col>111</xdr:col>
      <xdr:colOff>28575</xdr:colOff>
      <xdr:row>41</xdr:row>
      <xdr:rowOff>38100</xdr:rowOff>
    </xdr:from>
    <xdr:to>
      <xdr:col>113</xdr:col>
      <xdr:colOff>28575</xdr:colOff>
      <xdr:row>42</xdr:row>
      <xdr:rowOff>57149</xdr:rowOff>
    </xdr:to>
    <xdr:sp macro="" textlink="">
      <xdr:nvSpPr>
        <xdr:cNvPr id="293076" name="円/楕円 8">
          <a:extLst>
            <a:ext uri="{FF2B5EF4-FFF2-40B4-BE49-F238E27FC236}">
              <a16:creationId xmlns:a16="http://schemas.microsoft.com/office/drawing/2014/main" id="{00000000-0008-0000-0200-0000D4780400}"/>
            </a:ext>
          </a:extLst>
        </xdr:cNvPr>
        <xdr:cNvSpPr>
          <a:spLocks noChangeArrowheads="1"/>
        </xdr:cNvSpPr>
      </xdr:nvSpPr>
      <xdr:spPr bwMode="auto">
        <a:xfrm>
          <a:off x="6391275" y="3343275"/>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45</xdr:row>
      <xdr:rowOff>47625</xdr:rowOff>
    </xdr:from>
    <xdr:to>
      <xdr:col>113</xdr:col>
      <xdr:colOff>38100</xdr:colOff>
      <xdr:row>45</xdr:row>
      <xdr:rowOff>133350</xdr:rowOff>
    </xdr:to>
    <xdr:sp macro="" textlink="">
      <xdr:nvSpPr>
        <xdr:cNvPr id="293077" name="円/楕円 193">
          <a:extLst>
            <a:ext uri="{FF2B5EF4-FFF2-40B4-BE49-F238E27FC236}">
              <a16:creationId xmlns:a16="http://schemas.microsoft.com/office/drawing/2014/main" id="{00000000-0008-0000-0200-0000D5780400}"/>
            </a:ext>
          </a:extLst>
        </xdr:cNvPr>
        <xdr:cNvSpPr>
          <a:spLocks noChangeArrowheads="1"/>
        </xdr:cNvSpPr>
      </xdr:nvSpPr>
      <xdr:spPr bwMode="auto">
        <a:xfrm>
          <a:off x="6400800" y="35718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49</xdr:row>
      <xdr:rowOff>47625</xdr:rowOff>
    </xdr:from>
    <xdr:to>
      <xdr:col>113</xdr:col>
      <xdr:colOff>38100</xdr:colOff>
      <xdr:row>49</xdr:row>
      <xdr:rowOff>133350</xdr:rowOff>
    </xdr:to>
    <xdr:sp macro="" textlink="">
      <xdr:nvSpPr>
        <xdr:cNvPr id="293078" name="円/楕円 195">
          <a:extLst>
            <a:ext uri="{FF2B5EF4-FFF2-40B4-BE49-F238E27FC236}">
              <a16:creationId xmlns:a16="http://schemas.microsoft.com/office/drawing/2014/main" id="{00000000-0008-0000-0200-0000D6780400}"/>
            </a:ext>
          </a:extLst>
        </xdr:cNvPr>
        <xdr:cNvSpPr>
          <a:spLocks noChangeArrowheads="1"/>
        </xdr:cNvSpPr>
      </xdr:nvSpPr>
      <xdr:spPr bwMode="auto">
        <a:xfrm>
          <a:off x="6400800" y="381952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53</xdr:row>
      <xdr:rowOff>47625</xdr:rowOff>
    </xdr:from>
    <xdr:to>
      <xdr:col>113</xdr:col>
      <xdr:colOff>38100</xdr:colOff>
      <xdr:row>53</xdr:row>
      <xdr:rowOff>133350</xdr:rowOff>
    </xdr:to>
    <xdr:sp macro="" textlink="">
      <xdr:nvSpPr>
        <xdr:cNvPr id="293079" name="円/楕円 197">
          <a:extLst>
            <a:ext uri="{FF2B5EF4-FFF2-40B4-BE49-F238E27FC236}">
              <a16:creationId xmlns:a16="http://schemas.microsoft.com/office/drawing/2014/main" id="{00000000-0008-0000-0200-0000D7780400}"/>
            </a:ext>
          </a:extLst>
        </xdr:cNvPr>
        <xdr:cNvSpPr>
          <a:spLocks noChangeArrowheads="1"/>
        </xdr:cNvSpPr>
      </xdr:nvSpPr>
      <xdr:spPr bwMode="auto">
        <a:xfrm>
          <a:off x="6400800" y="40386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56</xdr:row>
      <xdr:rowOff>47625</xdr:rowOff>
    </xdr:from>
    <xdr:to>
      <xdr:col>113</xdr:col>
      <xdr:colOff>38100</xdr:colOff>
      <xdr:row>56</xdr:row>
      <xdr:rowOff>133350</xdr:rowOff>
    </xdr:to>
    <xdr:sp macro="" textlink="">
      <xdr:nvSpPr>
        <xdr:cNvPr id="293080" name="円/楕円 199">
          <a:extLst>
            <a:ext uri="{FF2B5EF4-FFF2-40B4-BE49-F238E27FC236}">
              <a16:creationId xmlns:a16="http://schemas.microsoft.com/office/drawing/2014/main" id="{00000000-0008-0000-0200-0000D8780400}"/>
            </a:ext>
          </a:extLst>
        </xdr:cNvPr>
        <xdr:cNvSpPr>
          <a:spLocks noChangeArrowheads="1"/>
        </xdr:cNvSpPr>
      </xdr:nvSpPr>
      <xdr:spPr bwMode="auto">
        <a:xfrm>
          <a:off x="6400800" y="42576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41</xdr:row>
      <xdr:rowOff>47625</xdr:rowOff>
    </xdr:from>
    <xdr:to>
      <xdr:col>105</xdr:col>
      <xdr:colOff>19050</xdr:colOff>
      <xdr:row>42</xdr:row>
      <xdr:rowOff>66674</xdr:rowOff>
    </xdr:to>
    <xdr:sp macro="" textlink="">
      <xdr:nvSpPr>
        <xdr:cNvPr id="293081" name="円/楕円 201">
          <a:extLst>
            <a:ext uri="{FF2B5EF4-FFF2-40B4-BE49-F238E27FC236}">
              <a16:creationId xmlns:a16="http://schemas.microsoft.com/office/drawing/2014/main" id="{00000000-0008-0000-0200-0000D9780400}"/>
            </a:ext>
          </a:extLst>
        </xdr:cNvPr>
        <xdr:cNvSpPr>
          <a:spLocks noChangeArrowheads="1"/>
        </xdr:cNvSpPr>
      </xdr:nvSpPr>
      <xdr:spPr bwMode="auto">
        <a:xfrm>
          <a:off x="5981700" y="3352800"/>
          <a:ext cx="85725"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45</xdr:row>
      <xdr:rowOff>47625</xdr:rowOff>
    </xdr:from>
    <xdr:to>
      <xdr:col>105</xdr:col>
      <xdr:colOff>19050</xdr:colOff>
      <xdr:row>45</xdr:row>
      <xdr:rowOff>133350</xdr:rowOff>
    </xdr:to>
    <xdr:sp macro="" textlink="">
      <xdr:nvSpPr>
        <xdr:cNvPr id="293082" name="円/楕円 203">
          <a:extLst>
            <a:ext uri="{FF2B5EF4-FFF2-40B4-BE49-F238E27FC236}">
              <a16:creationId xmlns:a16="http://schemas.microsoft.com/office/drawing/2014/main" id="{00000000-0008-0000-0200-0000DA780400}"/>
            </a:ext>
          </a:extLst>
        </xdr:cNvPr>
        <xdr:cNvSpPr>
          <a:spLocks noChangeArrowheads="1"/>
        </xdr:cNvSpPr>
      </xdr:nvSpPr>
      <xdr:spPr bwMode="auto">
        <a:xfrm>
          <a:off x="5981700" y="35718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49</xdr:row>
      <xdr:rowOff>47625</xdr:rowOff>
    </xdr:from>
    <xdr:to>
      <xdr:col>105</xdr:col>
      <xdr:colOff>19050</xdr:colOff>
      <xdr:row>49</xdr:row>
      <xdr:rowOff>133350</xdr:rowOff>
    </xdr:to>
    <xdr:sp macro="" textlink="">
      <xdr:nvSpPr>
        <xdr:cNvPr id="293083" name="円/楕円 205">
          <a:extLst>
            <a:ext uri="{FF2B5EF4-FFF2-40B4-BE49-F238E27FC236}">
              <a16:creationId xmlns:a16="http://schemas.microsoft.com/office/drawing/2014/main" id="{00000000-0008-0000-0200-0000DB780400}"/>
            </a:ext>
          </a:extLst>
        </xdr:cNvPr>
        <xdr:cNvSpPr>
          <a:spLocks noChangeArrowheads="1"/>
        </xdr:cNvSpPr>
      </xdr:nvSpPr>
      <xdr:spPr bwMode="auto">
        <a:xfrm>
          <a:off x="5981700" y="381952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53</xdr:row>
      <xdr:rowOff>47625</xdr:rowOff>
    </xdr:from>
    <xdr:to>
      <xdr:col>105</xdr:col>
      <xdr:colOff>19050</xdr:colOff>
      <xdr:row>53</xdr:row>
      <xdr:rowOff>133350</xdr:rowOff>
    </xdr:to>
    <xdr:sp macro="" textlink="">
      <xdr:nvSpPr>
        <xdr:cNvPr id="293084" name="円/楕円 209">
          <a:extLst>
            <a:ext uri="{FF2B5EF4-FFF2-40B4-BE49-F238E27FC236}">
              <a16:creationId xmlns:a16="http://schemas.microsoft.com/office/drawing/2014/main" id="{00000000-0008-0000-0200-0000DC780400}"/>
            </a:ext>
          </a:extLst>
        </xdr:cNvPr>
        <xdr:cNvSpPr>
          <a:spLocks noChangeArrowheads="1"/>
        </xdr:cNvSpPr>
      </xdr:nvSpPr>
      <xdr:spPr bwMode="auto">
        <a:xfrm>
          <a:off x="5981700" y="4038600"/>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56</xdr:row>
      <xdr:rowOff>47625</xdr:rowOff>
    </xdr:from>
    <xdr:to>
      <xdr:col>105</xdr:col>
      <xdr:colOff>19050</xdr:colOff>
      <xdr:row>56</xdr:row>
      <xdr:rowOff>133350</xdr:rowOff>
    </xdr:to>
    <xdr:sp macro="" textlink="">
      <xdr:nvSpPr>
        <xdr:cNvPr id="293085" name="円/楕円 211">
          <a:extLst>
            <a:ext uri="{FF2B5EF4-FFF2-40B4-BE49-F238E27FC236}">
              <a16:creationId xmlns:a16="http://schemas.microsoft.com/office/drawing/2014/main" id="{00000000-0008-0000-0200-0000DD780400}"/>
            </a:ext>
          </a:extLst>
        </xdr:cNvPr>
        <xdr:cNvSpPr>
          <a:spLocks noChangeArrowheads="1"/>
        </xdr:cNvSpPr>
      </xdr:nvSpPr>
      <xdr:spPr bwMode="auto">
        <a:xfrm>
          <a:off x="5981700" y="42576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136</xdr:row>
      <xdr:rowOff>47625</xdr:rowOff>
    </xdr:from>
    <xdr:to>
      <xdr:col>78</xdr:col>
      <xdr:colOff>142875</xdr:colOff>
      <xdr:row>138</xdr:row>
      <xdr:rowOff>19050</xdr:rowOff>
    </xdr:to>
    <xdr:sp macro="" textlink="">
      <xdr:nvSpPr>
        <xdr:cNvPr id="293086" name="円/楕円 214">
          <a:extLst>
            <a:ext uri="{FF2B5EF4-FFF2-40B4-BE49-F238E27FC236}">
              <a16:creationId xmlns:a16="http://schemas.microsoft.com/office/drawing/2014/main" id="{00000000-0008-0000-0200-0000DE780400}"/>
            </a:ext>
          </a:extLst>
        </xdr:cNvPr>
        <xdr:cNvSpPr>
          <a:spLocks noChangeArrowheads="1"/>
        </xdr:cNvSpPr>
      </xdr:nvSpPr>
      <xdr:spPr bwMode="auto">
        <a:xfrm>
          <a:off x="4552950" y="95250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141</xdr:row>
      <xdr:rowOff>28575</xdr:rowOff>
    </xdr:from>
    <xdr:to>
      <xdr:col>78</xdr:col>
      <xdr:colOff>142875</xdr:colOff>
      <xdr:row>142</xdr:row>
      <xdr:rowOff>47624</xdr:rowOff>
    </xdr:to>
    <xdr:sp macro="" textlink="">
      <xdr:nvSpPr>
        <xdr:cNvPr id="293087" name="円/楕円 215">
          <a:extLst>
            <a:ext uri="{FF2B5EF4-FFF2-40B4-BE49-F238E27FC236}">
              <a16:creationId xmlns:a16="http://schemas.microsoft.com/office/drawing/2014/main" id="{00000000-0008-0000-0200-0000DF780400}"/>
            </a:ext>
          </a:extLst>
        </xdr:cNvPr>
        <xdr:cNvSpPr>
          <a:spLocks noChangeArrowheads="1"/>
        </xdr:cNvSpPr>
      </xdr:nvSpPr>
      <xdr:spPr bwMode="auto">
        <a:xfrm>
          <a:off x="4552950" y="9734550"/>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81</xdr:row>
      <xdr:rowOff>47625</xdr:rowOff>
    </xdr:from>
    <xdr:to>
      <xdr:col>105</xdr:col>
      <xdr:colOff>19050</xdr:colOff>
      <xdr:row>81</xdr:row>
      <xdr:rowOff>133350</xdr:rowOff>
    </xdr:to>
    <xdr:sp macro="" textlink="">
      <xdr:nvSpPr>
        <xdr:cNvPr id="293089" name="円/楕円 211">
          <a:extLst>
            <a:ext uri="{FF2B5EF4-FFF2-40B4-BE49-F238E27FC236}">
              <a16:creationId xmlns:a16="http://schemas.microsoft.com/office/drawing/2014/main" id="{00000000-0008-0000-0200-0000E1780400}"/>
            </a:ext>
          </a:extLst>
        </xdr:cNvPr>
        <xdr:cNvSpPr>
          <a:spLocks noChangeArrowheads="1"/>
        </xdr:cNvSpPr>
      </xdr:nvSpPr>
      <xdr:spPr bwMode="auto">
        <a:xfrm>
          <a:off x="5981700"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47625</xdr:colOff>
      <xdr:row>81</xdr:row>
      <xdr:rowOff>47625</xdr:rowOff>
    </xdr:from>
    <xdr:to>
      <xdr:col>113</xdr:col>
      <xdr:colOff>38100</xdr:colOff>
      <xdr:row>81</xdr:row>
      <xdr:rowOff>133350</xdr:rowOff>
    </xdr:to>
    <xdr:sp macro="" textlink="">
      <xdr:nvSpPr>
        <xdr:cNvPr id="293090" name="円/楕円 211">
          <a:extLst>
            <a:ext uri="{FF2B5EF4-FFF2-40B4-BE49-F238E27FC236}">
              <a16:creationId xmlns:a16="http://schemas.microsoft.com/office/drawing/2014/main" id="{00000000-0008-0000-0200-0000E2780400}"/>
            </a:ext>
          </a:extLst>
        </xdr:cNvPr>
        <xdr:cNvSpPr>
          <a:spLocks noChangeArrowheads="1"/>
        </xdr:cNvSpPr>
      </xdr:nvSpPr>
      <xdr:spPr bwMode="auto">
        <a:xfrm>
          <a:off x="6410325"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45</xdr:col>
      <xdr:colOff>0</xdr:colOff>
      <xdr:row>23</xdr:row>
      <xdr:rowOff>133350</xdr:rowOff>
    </xdr:from>
    <xdr:to>
      <xdr:col>46</xdr:col>
      <xdr:colOff>0</xdr:colOff>
      <xdr:row>23</xdr:row>
      <xdr:rowOff>180975</xdr:rowOff>
    </xdr:to>
    <xdr:sp macro="" textlink="">
      <xdr:nvSpPr>
        <xdr:cNvPr id="293091" name="正方形/長方形 191">
          <a:extLst>
            <a:ext uri="{FF2B5EF4-FFF2-40B4-BE49-F238E27FC236}">
              <a16:creationId xmlns:a16="http://schemas.microsoft.com/office/drawing/2014/main" id="{00000000-0008-0000-0200-0000E3780400}"/>
            </a:ext>
          </a:extLst>
        </xdr:cNvPr>
        <xdr:cNvSpPr>
          <a:spLocks noChangeArrowheads="1"/>
        </xdr:cNvSpPr>
      </xdr:nvSpPr>
      <xdr:spPr bwMode="auto">
        <a:xfrm>
          <a:off x="2838450" y="19145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28</xdr:col>
      <xdr:colOff>19050</xdr:colOff>
      <xdr:row>23</xdr:row>
      <xdr:rowOff>123825</xdr:rowOff>
    </xdr:from>
    <xdr:to>
      <xdr:col>29</xdr:col>
      <xdr:colOff>3464</xdr:colOff>
      <xdr:row>23</xdr:row>
      <xdr:rowOff>180975</xdr:rowOff>
    </xdr:to>
    <xdr:sp macro="" textlink="">
      <xdr:nvSpPr>
        <xdr:cNvPr id="293092" name="正方形/長方形 195">
          <a:extLst>
            <a:ext uri="{FF2B5EF4-FFF2-40B4-BE49-F238E27FC236}">
              <a16:creationId xmlns:a16="http://schemas.microsoft.com/office/drawing/2014/main" id="{00000000-0008-0000-0200-0000E4780400}"/>
            </a:ext>
          </a:extLst>
        </xdr:cNvPr>
        <xdr:cNvSpPr>
          <a:spLocks noChangeArrowheads="1"/>
        </xdr:cNvSpPr>
      </xdr:nvSpPr>
      <xdr:spPr bwMode="auto">
        <a:xfrm>
          <a:off x="2076450" y="1905000"/>
          <a:ext cx="0" cy="57150"/>
        </a:xfrm>
        <a:prstGeom prst="rect">
          <a:avLst/>
        </a:prstGeom>
        <a:solidFill>
          <a:srgbClr val="FF8080"/>
        </a:solidFill>
        <a:ln w="12700" algn="ctr">
          <a:solidFill>
            <a:srgbClr val="FF9933"/>
          </a:solidFill>
          <a:round/>
          <a:headEnd/>
          <a:tailEnd/>
        </a:ln>
      </xdr:spPr>
    </xdr:sp>
    <xdr:clientData/>
  </xdr:twoCellAnchor>
  <xdr:twoCellAnchor editAs="oneCell">
    <xdr:from>
      <xdr:col>11</xdr:col>
      <xdr:colOff>9525</xdr:colOff>
      <xdr:row>23</xdr:row>
      <xdr:rowOff>133350</xdr:rowOff>
    </xdr:from>
    <xdr:to>
      <xdr:col>12</xdr:col>
      <xdr:colOff>9525</xdr:colOff>
      <xdr:row>23</xdr:row>
      <xdr:rowOff>180975</xdr:rowOff>
    </xdr:to>
    <xdr:sp macro="" textlink="">
      <xdr:nvSpPr>
        <xdr:cNvPr id="293093" name="正方形/長方形 203">
          <a:extLst>
            <a:ext uri="{FF2B5EF4-FFF2-40B4-BE49-F238E27FC236}">
              <a16:creationId xmlns:a16="http://schemas.microsoft.com/office/drawing/2014/main" id="{00000000-0008-0000-0200-0000E5780400}"/>
            </a:ext>
          </a:extLst>
        </xdr:cNvPr>
        <xdr:cNvSpPr>
          <a:spLocks noChangeArrowheads="1"/>
        </xdr:cNvSpPr>
      </xdr:nvSpPr>
      <xdr:spPr bwMode="auto">
        <a:xfrm>
          <a:off x="1285875" y="19145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1</xdr:col>
      <xdr:colOff>115660</xdr:colOff>
      <xdr:row>32</xdr:row>
      <xdr:rowOff>95250</xdr:rowOff>
    </xdr:from>
    <xdr:to>
      <xdr:col>3</xdr:col>
      <xdr:colOff>170089</xdr:colOff>
      <xdr:row>35</xdr:row>
      <xdr:rowOff>20413</xdr:rowOff>
    </xdr:to>
    <xdr:sp macro="" textlink="">
      <xdr:nvSpPr>
        <xdr:cNvPr id="7" name="角丸四角形 6">
          <a:extLst>
            <a:ext uri="{FF2B5EF4-FFF2-40B4-BE49-F238E27FC236}">
              <a16:creationId xmlns:a16="http://schemas.microsoft.com/office/drawing/2014/main" id="{00000000-0008-0000-0200-000007000000}"/>
            </a:ext>
          </a:extLst>
        </xdr:cNvPr>
        <xdr:cNvSpPr/>
      </xdr:nvSpPr>
      <xdr:spPr bwMode="auto">
        <a:xfrm>
          <a:off x="442231" y="2632982"/>
          <a:ext cx="244929" cy="142876"/>
        </a:xfrm>
        <a:prstGeom prst="roundRect">
          <a:avLst>
            <a:gd name="adj" fmla="val 37357"/>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16</xdr:col>
      <xdr:colOff>12699</xdr:colOff>
      <xdr:row>0</xdr:row>
      <xdr:rowOff>27209</xdr:rowOff>
    </xdr:from>
    <xdr:to>
      <xdr:col>76</xdr:col>
      <xdr:colOff>0</xdr:colOff>
      <xdr:row>1</xdr:row>
      <xdr:rowOff>101430</xdr:rowOff>
    </xdr:to>
    <xdr:sp macro="" textlink="">
      <xdr:nvSpPr>
        <xdr:cNvPr id="211" name="テキスト ボックス 210">
          <a:extLst>
            <a:ext uri="{FF2B5EF4-FFF2-40B4-BE49-F238E27FC236}">
              <a16:creationId xmlns:a16="http://schemas.microsoft.com/office/drawing/2014/main" id="{00000000-0008-0000-0200-0000D3000000}"/>
            </a:ext>
          </a:extLst>
        </xdr:cNvPr>
        <xdr:cNvSpPr txBox="1"/>
      </xdr:nvSpPr>
      <xdr:spPr>
        <a:xfrm>
          <a:off x="1536699" y="27209"/>
          <a:ext cx="2952751" cy="201221"/>
        </a:xfrm>
        <a:prstGeom prst="rect">
          <a:avLst/>
        </a:prstGeom>
        <a:noFill/>
        <a:ln w="952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900">
              <a:solidFill>
                <a:srgbClr val="FF00FF"/>
              </a:solidFill>
              <a:latin typeface="HG丸ｺﾞｼｯｸM-PRO" panose="020F0600000000000000" pitchFamily="50" charset="-128"/>
              <a:ea typeface="HG丸ｺﾞｼｯｸM-PRO" panose="020F0600000000000000" pitchFamily="50" charset="-128"/>
            </a:rPr>
            <a:t>こ</a:t>
          </a:r>
          <a:r>
            <a:rPr lang="ja-JP" altLang="en-US" sz="900" baseline="0">
              <a:solidFill>
                <a:srgbClr val="FF00FF"/>
              </a:solidFill>
              <a:latin typeface="HG丸ｺﾞｼｯｸM-PRO" panose="020F0600000000000000" pitchFamily="50" charset="-128"/>
              <a:ea typeface="HG丸ｺﾞｼｯｸM-PRO" panose="020F0600000000000000" pitchFamily="50" charset="-128"/>
            </a:rPr>
            <a:t> </a:t>
          </a:r>
          <a:r>
            <a:rPr lang="ja-JP" altLang="en-US" sz="900">
              <a:solidFill>
                <a:srgbClr val="FF00FF"/>
              </a:solidFill>
              <a:latin typeface="HG丸ｺﾞｼｯｸM-PRO" panose="020F0600000000000000" pitchFamily="50" charset="-128"/>
              <a:ea typeface="HG丸ｺﾞｼｯｸM-PRO" panose="020F0600000000000000" pitchFamily="50" charset="-128"/>
            </a:rPr>
            <a:t>の 用 紙 は と じ こ ま な い で く だ さ い </a:t>
          </a:r>
          <a:r>
            <a:rPr lang="en-US" altLang="ja-JP" sz="900">
              <a:solidFill>
                <a:srgbClr val="FF00FF"/>
              </a:solidFill>
              <a:latin typeface="HG丸ｺﾞｼｯｸM-PRO" panose="020F0600000000000000" pitchFamily="50" charset="-128"/>
              <a:ea typeface="HG丸ｺﾞｼｯｸM-PRO" panose="020F0600000000000000" pitchFamily="50" charset="-128"/>
            </a:rPr>
            <a:t>｡</a:t>
          </a:r>
          <a:endParaRPr kumimoji="1" lang="ja-JP" altLang="en-US" sz="900">
            <a:solidFill>
              <a:srgbClr val="FF00FF"/>
            </a:solidFill>
            <a:latin typeface="HG丸ｺﾞｼｯｸM-PRO" panose="020F0600000000000000" pitchFamily="50" charset="-128"/>
            <a:ea typeface="HG丸ｺﾞｼｯｸM-PRO" panose="020F0600000000000000" pitchFamily="50" charset="-128"/>
          </a:endParaRPr>
        </a:p>
      </xdr:txBody>
    </xdr:sp>
    <xdr:clientData/>
  </xdr:twoCellAnchor>
  <xdr:twoCellAnchor>
    <xdr:from>
      <xdr:col>71</xdr:col>
      <xdr:colOff>47628</xdr:colOff>
      <xdr:row>5</xdr:row>
      <xdr:rowOff>0</xdr:rowOff>
    </xdr:from>
    <xdr:to>
      <xdr:col>75</xdr:col>
      <xdr:colOff>54431</xdr:colOff>
      <xdr:row>6</xdr:row>
      <xdr:rowOff>4081</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4231824" y="455839"/>
          <a:ext cx="170089" cy="167367"/>
          <a:chOff x="4231824" y="455839"/>
          <a:chExt cx="170089" cy="167367"/>
        </a:xfrm>
      </xdr:grpSpPr>
      <xdr:sp macro="" textlink="">
        <xdr:nvSpPr>
          <xdr:cNvPr id="293088" name="円/楕円 218">
            <a:extLst>
              <a:ext uri="{FF2B5EF4-FFF2-40B4-BE49-F238E27FC236}">
                <a16:creationId xmlns:a16="http://schemas.microsoft.com/office/drawing/2014/main" id="{00000000-0008-0000-0200-0000E0780400}"/>
              </a:ext>
            </a:extLst>
          </xdr:cNvPr>
          <xdr:cNvSpPr>
            <a:spLocks noChangeArrowheads="1"/>
          </xdr:cNvSpPr>
        </xdr:nvSpPr>
        <xdr:spPr bwMode="auto">
          <a:xfrm>
            <a:off x="4269902" y="493951"/>
            <a:ext cx="92528" cy="95250"/>
          </a:xfrm>
          <a:prstGeom prst="ellipse">
            <a:avLst/>
          </a:prstGeom>
          <a:noFill/>
          <a:ln w="6350" algn="ctr">
            <a:solidFill>
              <a:srgbClr val="FF8080"/>
            </a:solidFill>
            <a:prstDash val="sysDash"/>
            <a:round/>
            <a:headEnd/>
            <a:tailEnd/>
          </a:ln>
          <a:extLst>
            <a:ext uri="{909E8E84-426E-40DD-AFC4-6F175D3DCCD1}">
              <a14:hiddenFill xmlns:a14="http://schemas.microsoft.com/office/drawing/2010/main">
                <a:solidFill>
                  <a:srgbClr val="FFFFFF"/>
                </a:solidFill>
              </a14:hiddenFill>
            </a:ext>
          </a:extLst>
        </xdr:spPr>
      </xdr:sp>
      <xdr:sp macro="" textlink="">
        <xdr:nvSpPr>
          <xdr:cNvPr id="207" name="正方形/長方形 1">
            <a:extLst>
              <a:ext uri="{FF2B5EF4-FFF2-40B4-BE49-F238E27FC236}">
                <a16:creationId xmlns:a16="http://schemas.microsoft.com/office/drawing/2014/main" id="{00000000-0008-0000-0200-0000CF000000}"/>
              </a:ext>
            </a:extLst>
          </xdr:cNvPr>
          <xdr:cNvSpPr>
            <a:spLocks noChangeArrowheads="1"/>
          </xdr:cNvSpPr>
        </xdr:nvSpPr>
        <xdr:spPr bwMode="auto">
          <a:xfrm>
            <a:off x="4231824" y="455839"/>
            <a:ext cx="170089" cy="167367"/>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78</xdr:col>
      <xdr:colOff>47625</xdr:colOff>
      <xdr:row>84</xdr:row>
      <xdr:rowOff>47625</xdr:rowOff>
    </xdr:from>
    <xdr:ext cx="95250" cy="87086"/>
    <xdr:sp macro="" textlink="">
      <xdr:nvSpPr>
        <xdr:cNvPr id="218" name="円/楕円 214">
          <a:extLst>
            <a:ext uri="{FF2B5EF4-FFF2-40B4-BE49-F238E27FC236}">
              <a16:creationId xmlns:a16="http://schemas.microsoft.com/office/drawing/2014/main" id="{00000000-0008-0000-0200-0000DA000000}"/>
            </a:ext>
          </a:extLst>
        </xdr:cNvPr>
        <xdr:cNvSpPr>
          <a:spLocks noChangeArrowheads="1"/>
        </xdr:cNvSpPr>
      </xdr:nvSpPr>
      <xdr:spPr bwMode="auto">
        <a:xfrm>
          <a:off x="4565196" y="9409339"/>
          <a:ext cx="95250" cy="87086"/>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oneCellAnchor>
  <xdr:oneCellAnchor>
    <xdr:from>
      <xdr:col>78</xdr:col>
      <xdr:colOff>47625</xdr:colOff>
      <xdr:row>110</xdr:row>
      <xdr:rowOff>42183</xdr:rowOff>
    </xdr:from>
    <xdr:ext cx="95250" cy="93888"/>
    <xdr:sp macro="" textlink="">
      <xdr:nvSpPr>
        <xdr:cNvPr id="217" name="円/楕円 215">
          <a:extLst>
            <a:ext uri="{FF2B5EF4-FFF2-40B4-BE49-F238E27FC236}">
              <a16:creationId xmlns:a16="http://schemas.microsoft.com/office/drawing/2014/main" id="{00000000-0008-0000-0200-0000D9000000}"/>
            </a:ext>
          </a:extLst>
        </xdr:cNvPr>
        <xdr:cNvSpPr>
          <a:spLocks noChangeArrowheads="1"/>
        </xdr:cNvSpPr>
      </xdr:nvSpPr>
      <xdr:spPr bwMode="auto">
        <a:xfrm>
          <a:off x="4565196" y="7866290"/>
          <a:ext cx="95250" cy="93888"/>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oneCellAnchor>
  <xdr:twoCellAnchor editAs="oneCell">
    <xdr:from>
      <xdr:col>91</xdr:col>
      <xdr:colOff>3</xdr:colOff>
      <xdr:row>115</xdr:row>
      <xdr:rowOff>115956</xdr:rowOff>
    </xdr:from>
    <xdr:to>
      <xdr:col>108</xdr:col>
      <xdr:colOff>20705</xdr:colOff>
      <xdr:row>117</xdr:row>
      <xdr:rowOff>2870</xdr:rowOff>
    </xdr:to>
    <xdr:grpSp>
      <xdr:nvGrpSpPr>
        <xdr:cNvPr id="11" name="グループ化 10">
          <a:extLst>
            <a:ext uri="{FF2B5EF4-FFF2-40B4-BE49-F238E27FC236}">
              <a16:creationId xmlns:a16="http://schemas.microsoft.com/office/drawing/2014/main" id="{00000000-0008-0000-0200-00000B000000}"/>
            </a:ext>
          </a:extLst>
        </xdr:cNvPr>
        <xdr:cNvGrpSpPr/>
      </xdr:nvGrpSpPr>
      <xdr:grpSpPr>
        <a:xfrm>
          <a:off x="5381628" y="8239420"/>
          <a:ext cx="871148" cy="36593"/>
          <a:chOff x="5367133" y="8307456"/>
          <a:chExt cx="857246" cy="40142"/>
        </a:xfrm>
      </xdr:grpSpPr>
      <xdr:cxnSp macro="">
        <xdr:nvCxnSpPr>
          <xdr:cNvPr id="10" name="直線コネクタ 9">
            <a:extLst>
              <a:ext uri="{FF2B5EF4-FFF2-40B4-BE49-F238E27FC236}">
                <a16:creationId xmlns:a16="http://schemas.microsoft.com/office/drawing/2014/main" id="{00000000-0008-0000-0200-00000A000000}"/>
              </a:ext>
            </a:extLst>
          </xdr:cNvPr>
          <xdr:cNvCxnSpPr/>
        </xdr:nvCxnSpPr>
        <xdr:spPr bwMode="auto">
          <a:xfrm>
            <a:off x="5367133" y="8307456"/>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1" name="直線コネクタ 220">
            <a:extLst>
              <a:ext uri="{FF2B5EF4-FFF2-40B4-BE49-F238E27FC236}">
                <a16:creationId xmlns:a16="http://schemas.microsoft.com/office/drawing/2014/main" id="{00000000-0008-0000-0200-0000DD000000}"/>
              </a:ext>
            </a:extLst>
          </xdr:cNvPr>
          <xdr:cNvCxnSpPr/>
        </xdr:nvCxnSpPr>
        <xdr:spPr bwMode="auto">
          <a:xfrm>
            <a:off x="5545211" y="8311598"/>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3" name="直線コネクタ 222">
            <a:extLst>
              <a:ext uri="{FF2B5EF4-FFF2-40B4-BE49-F238E27FC236}">
                <a16:creationId xmlns:a16="http://schemas.microsoft.com/office/drawing/2014/main" id="{00000000-0008-0000-0200-0000DF000000}"/>
              </a:ext>
            </a:extLst>
          </xdr:cNvPr>
          <xdr:cNvCxnSpPr/>
        </xdr:nvCxnSpPr>
        <xdr:spPr bwMode="auto">
          <a:xfrm>
            <a:off x="5735712" y="8311598"/>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5" name="直線コネクタ 224">
            <a:extLst>
              <a:ext uri="{FF2B5EF4-FFF2-40B4-BE49-F238E27FC236}">
                <a16:creationId xmlns:a16="http://schemas.microsoft.com/office/drawing/2014/main" id="{00000000-0008-0000-0200-0000E1000000}"/>
              </a:ext>
            </a:extLst>
          </xdr:cNvPr>
          <xdr:cNvCxnSpPr/>
        </xdr:nvCxnSpPr>
        <xdr:spPr bwMode="auto">
          <a:xfrm>
            <a:off x="5909646" y="8311598"/>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7" name="直線コネクタ 226">
            <a:extLst>
              <a:ext uri="{FF2B5EF4-FFF2-40B4-BE49-F238E27FC236}">
                <a16:creationId xmlns:a16="http://schemas.microsoft.com/office/drawing/2014/main" id="{00000000-0008-0000-0200-0000E3000000}"/>
              </a:ext>
            </a:extLst>
          </xdr:cNvPr>
          <xdr:cNvCxnSpPr/>
        </xdr:nvCxnSpPr>
        <xdr:spPr bwMode="auto">
          <a:xfrm>
            <a:off x="6067016" y="8311598"/>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9" name="直線コネクタ 228">
            <a:extLst>
              <a:ext uri="{FF2B5EF4-FFF2-40B4-BE49-F238E27FC236}">
                <a16:creationId xmlns:a16="http://schemas.microsoft.com/office/drawing/2014/main" id="{00000000-0008-0000-0200-0000E5000000}"/>
              </a:ext>
            </a:extLst>
          </xdr:cNvPr>
          <xdr:cNvCxnSpPr/>
        </xdr:nvCxnSpPr>
        <xdr:spPr bwMode="auto">
          <a:xfrm>
            <a:off x="6224379" y="8311598"/>
            <a:ext cx="0" cy="3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0</xdr:col>
      <xdr:colOff>61227</xdr:colOff>
      <xdr:row>78</xdr:row>
      <xdr:rowOff>76200</xdr:rowOff>
    </xdr:from>
    <xdr:to>
      <xdr:col>1</xdr:col>
      <xdr:colOff>68031</xdr:colOff>
      <xdr:row>126</xdr:row>
      <xdr:rowOff>77870</xdr:rowOff>
    </xdr:to>
    <xdr:grpSp>
      <xdr:nvGrpSpPr>
        <xdr:cNvPr id="17" name="グループ化 16">
          <a:extLst>
            <a:ext uri="{FF2B5EF4-FFF2-40B4-BE49-F238E27FC236}">
              <a16:creationId xmlns:a16="http://schemas.microsoft.com/office/drawing/2014/main" id="{00000000-0008-0000-0200-000011000000}"/>
            </a:ext>
          </a:extLst>
        </xdr:cNvPr>
        <xdr:cNvGrpSpPr/>
      </xdr:nvGrpSpPr>
      <xdr:grpSpPr>
        <a:xfrm>
          <a:off x="61227" y="5798004"/>
          <a:ext cx="333375" cy="3070080"/>
          <a:chOff x="61227" y="5975350"/>
          <a:chExt cx="330654" cy="3208420"/>
        </a:xfrm>
      </xdr:grpSpPr>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61227" y="5999379"/>
            <a:ext cx="330654" cy="3184391"/>
            <a:chOff x="61227" y="5999379"/>
            <a:chExt cx="330654" cy="3184391"/>
          </a:xfrm>
        </xdr:grpSpPr>
        <xdr:cxnSp macro="">
          <xdr:nvCxnSpPr>
            <xdr:cNvPr id="250" name="直線コネクタ 249">
              <a:extLst>
                <a:ext uri="{FF2B5EF4-FFF2-40B4-BE49-F238E27FC236}">
                  <a16:creationId xmlns:a16="http://schemas.microsoft.com/office/drawing/2014/main" id="{00000000-0008-0000-0200-0000FA000000}"/>
                </a:ext>
              </a:extLst>
            </xdr:cNvPr>
            <xdr:cNvCxnSpPr/>
          </xdr:nvCxnSpPr>
          <xdr:spPr bwMode="auto">
            <a:xfrm>
              <a:off x="249225" y="5999379"/>
              <a:ext cx="0" cy="413803"/>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7" name="直線コネクタ 246">
              <a:extLst>
                <a:ext uri="{FF2B5EF4-FFF2-40B4-BE49-F238E27FC236}">
                  <a16:creationId xmlns:a16="http://schemas.microsoft.com/office/drawing/2014/main" id="{00000000-0008-0000-0200-0000F7000000}"/>
                </a:ext>
              </a:extLst>
            </xdr:cNvPr>
            <xdr:cNvCxnSpPr/>
          </xdr:nvCxnSpPr>
          <xdr:spPr bwMode="auto">
            <a:xfrm>
              <a:off x="231762" y="8732348"/>
              <a:ext cx="0" cy="451422"/>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244" name="テキスト ボックス 243">
              <a:extLst>
                <a:ext uri="{FF2B5EF4-FFF2-40B4-BE49-F238E27FC236}">
                  <a16:creationId xmlns:a16="http://schemas.microsoft.com/office/drawing/2014/main" id="{00000000-0008-0000-0200-0000F4000000}"/>
                </a:ext>
              </a:extLst>
            </xdr:cNvPr>
            <xdr:cNvSpPr txBox="1"/>
          </xdr:nvSpPr>
          <xdr:spPr>
            <a:xfrm>
              <a:off x="61227" y="6407619"/>
              <a:ext cx="330654" cy="23888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l"/>
              <a:r>
                <a:rPr lang="ja-JP" altLang="en-US" sz="700">
                  <a:solidFill>
                    <a:srgbClr val="FF00FF"/>
                  </a:solidFill>
                  <a:latin typeface="HG丸ｺﾞｼｯｸM-PRO" panose="020F0600000000000000" pitchFamily="50" charset="-128"/>
                  <a:ea typeface="HG丸ｺﾞｼｯｸM-PRO" panose="020F0600000000000000" pitchFamily="50" charset="-128"/>
                </a:rPr>
                <a:t>⑪・㉒又は⑫・㉓の記入をお忘れなく。</a:t>
              </a:r>
              <a:endParaRPr kumimoji="1" lang="ja-JP" altLang="en-US" sz="700">
                <a:solidFill>
                  <a:srgbClr val="FF00FF"/>
                </a:solidFill>
                <a:latin typeface="HG丸ｺﾞｼｯｸM-PRO" panose="020F0600000000000000" pitchFamily="50" charset="-128"/>
                <a:ea typeface="HG丸ｺﾞｼｯｸM-PRO" panose="020F0600000000000000" pitchFamily="50" charset="-128"/>
              </a:endParaRPr>
            </a:p>
          </xdr:txBody>
        </xdr:sp>
      </xdr:grpSp>
      <xdr:sp macro="" textlink="">
        <xdr:nvSpPr>
          <xdr:cNvPr id="12" name="二等辺三角形 11">
            <a:extLst>
              <a:ext uri="{FF2B5EF4-FFF2-40B4-BE49-F238E27FC236}">
                <a16:creationId xmlns:a16="http://schemas.microsoft.com/office/drawing/2014/main" id="{00000000-0008-0000-0200-00000C000000}"/>
              </a:ext>
            </a:extLst>
          </xdr:cNvPr>
          <xdr:cNvSpPr/>
        </xdr:nvSpPr>
        <xdr:spPr bwMode="auto">
          <a:xfrm rot="5400000">
            <a:off x="291025" y="6207125"/>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sp macro="" textlink="">
        <xdr:nvSpPr>
          <xdr:cNvPr id="231" name="二等辺三角形 230">
            <a:extLst>
              <a:ext uri="{FF2B5EF4-FFF2-40B4-BE49-F238E27FC236}">
                <a16:creationId xmlns:a16="http://schemas.microsoft.com/office/drawing/2014/main" id="{00000000-0008-0000-0200-0000E7000000}"/>
              </a:ext>
            </a:extLst>
          </xdr:cNvPr>
          <xdr:cNvSpPr/>
        </xdr:nvSpPr>
        <xdr:spPr bwMode="auto">
          <a:xfrm rot="5400000">
            <a:off x="285750" y="5975350"/>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clientData/>
  </xdr:twoCellAnchor>
  <xdr:twoCellAnchor>
    <xdr:from>
      <xdr:col>0</xdr:col>
      <xdr:colOff>273050</xdr:colOff>
      <xdr:row>122</xdr:row>
      <xdr:rowOff>82550</xdr:rowOff>
    </xdr:from>
    <xdr:to>
      <xdr:col>0</xdr:col>
      <xdr:colOff>314325</xdr:colOff>
      <xdr:row>127</xdr:row>
      <xdr:rowOff>1075</xdr:rowOff>
    </xdr:to>
    <xdr:grpSp>
      <xdr:nvGrpSpPr>
        <xdr:cNvPr id="18" name="グループ化 17">
          <a:extLst>
            <a:ext uri="{FF2B5EF4-FFF2-40B4-BE49-F238E27FC236}">
              <a16:creationId xmlns:a16="http://schemas.microsoft.com/office/drawing/2014/main" id="{00000000-0008-0000-0200-000012000000}"/>
            </a:ext>
          </a:extLst>
        </xdr:cNvPr>
        <xdr:cNvGrpSpPr/>
      </xdr:nvGrpSpPr>
      <xdr:grpSpPr>
        <a:xfrm>
          <a:off x="273050" y="8627836"/>
          <a:ext cx="41275" cy="251900"/>
          <a:chOff x="273050" y="8934450"/>
          <a:chExt cx="41275" cy="261425"/>
        </a:xfrm>
      </xdr:grpSpPr>
      <xdr:sp macro="" textlink="">
        <xdr:nvSpPr>
          <xdr:cNvPr id="234" name="二等辺三角形 233">
            <a:extLst>
              <a:ext uri="{FF2B5EF4-FFF2-40B4-BE49-F238E27FC236}">
                <a16:creationId xmlns:a16="http://schemas.microsoft.com/office/drawing/2014/main" id="{00000000-0008-0000-0200-0000EA000000}"/>
              </a:ext>
            </a:extLst>
          </xdr:cNvPr>
          <xdr:cNvSpPr/>
        </xdr:nvSpPr>
        <xdr:spPr bwMode="auto">
          <a:xfrm rot="5400000">
            <a:off x="278325" y="9159875"/>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sp macro="" textlink="">
        <xdr:nvSpPr>
          <xdr:cNvPr id="235" name="二等辺三角形 234">
            <a:extLst>
              <a:ext uri="{FF2B5EF4-FFF2-40B4-BE49-F238E27FC236}">
                <a16:creationId xmlns:a16="http://schemas.microsoft.com/office/drawing/2014/main" id="{00000000-0008-0000-0200-0000EB000000}"/>
              </a:ext>
            </a:extLst>
          </xdr:cNvPr>
          <xdr:cNvSpPr/>
        </xdr:nvSpPr>
        <xdr:spPr bwMode="auto">
          <a:xfrm rot="5400000">
            <a:off x="273050" y="8934450"/>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clientData/>
  </xdr:twoCellAnchor>
  <xdr:twoCellAnchor>
    <xdr:from>
      <xdr:col>0</xdr:col>
      <xdr:colOff>254000</xdr:colOff>
      <xdr:row>78</xdr:row>
      <xdr:rowOff>101600</xdr:rowOff>
    </xdr:from>
    <xdr:to>
      <xdr:col>0</xdr:col>
      <xdr:colOff>290000</xdr:colOff>
      <xdr:row>81</xdr:row>
      <xdr:rowOff>95250</xdr:rowOff>
    </xdr:to>
    <xdr:grpSp>
      <xdr:nvGrpSpPr>
        <xdr:cNvPr id="25" name="グループ化 24">
          <a:extLst>
            <a:ext uri="{FF2B5EF4-FFF2-40B4-BE49-F238E27FC236}">
              <a16:creationId xmlns:a16="http://schemas.microsoft.com/office/drawing/2014/main" id="{00000000-0008-0000-0200-000019000000}"/>
            </a:ext>
          </a:extLst>
        </xdr:cNvPr>
        <xdr:cNvGrpSpPr/>
      </xdr:nvGrpSpPr>
      <xdr:grpSpPr>
        <a:xfrm>
          <a:off x="254000" y="5823404"/>
          <a:ext cx="36000" cy="218167"/>
          <a:chOff x="254000" y="6000750"/>
          <a:chExt cx="36000" cy="228600"/>
        </a:xfrm>
      </xdr:grpSpPr>
      <xdr:cxnSp macro="">
        <xdr:nvCxnSpPr>
          <xdr:cNvPr id="20" name="直線コネクタ 19">
            <a:extLst>
              <a:ext uri="{FF2B5EF4-FFF2-40B4-BE49-F238E27FC236}">
                <a16:creationId xmlns:a16="http://schemas.microsoft.com/office/drawing/2014/main" id="{00000000-0008-0000-0200-000014000000}"/>
              </a:ext>
            </a:extLst>
          </xdr:cNvPr>
          <xdr:cNvCxnSpPr/>
        </xdr:nvCxnSpPr>
        <xdr:spPr bwMode="auto">
          <a:xfrm flipH="1" flipV="1">
            <a:off x="254000" y="6229350"/>
            <a:ext cx="3175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1" name="直線コネクタ 240">
            <a:extLst>
              <a:ext uri="{FF2B5EF4-FFF2-40B4-BE49-F238E27FC236}">
                <a16:creationId xmlns:a16="http://schemas.microsoft.com/office/drawing/2014/main" id="{00000000-0008-0000-0200-0000F1000000}"/>
              </a:ext>
            </a:extLst>
          </xdr:cNvPr>
          <xdr:cNvCxnSpPr/>
        </xdr:nvCxnSpPr>
        <xdr:spPr bwMode="auto">
          <a:xfrm flipH="1" flipV="1">
            <a:off x="254000" y="600075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0</xdr:col>
      <xdr:colOff>234950</xdr:colOff>
      <xdr:row>123</xdr:row>
      <xdr:rowOff>6350</xdr:rowOff>
    </xdr:from>
    <xdr:to>
      <xdr:col>0</xdr:col>
      <xdr:colOff>270950</xdr:colOff>
      <xdr:row>126</xdr:row>
      <xdr:rowOff>76200</xdr:rowOff>
    </xdr:to>
    <xdr:grpSp>
      <xdr:nvGrpSpPr>
        <xdr:cNvPr id="24" name="グループ化 23">
          <a:extLst>
            <a:ext uri="{FF2B5EF4-FFF2-40B4-BE49-F238E27FC236}">
              <a16:creationId xmlns:a16="http://schemas.microsoft.com/office/drawing/2014/main" id="{00000000-0008-0000-0200-000018000000}"/>
            </a:ext>
          </a:extLst>
        </xdr:cNvPr>
        <xdr:cNvGrpSpPr/>
      </xdr:nvGrpSpPr>
      <xdr:grpSpPr>
        <a:xfrm>
          <a:off x="234950" y="8646886"/>
          <a:ext cx="36000" cy="219528"/>
          <a:chOff x="234950" y="8953500"/>
          <a:chExt cx="36000" cy="228600"/>
        </a:xfrm>
      </xdr:grpSpPr>
      <xdr:cxnSp macro="">
        <xdr:nvCxnSpPr>
          <xdr:cNvPr id="239" name="直線コネクタ 238">
            <a:extLst>
              <a:ext uri="{FF2B5EF4-FFF2-40B4-BE49-F238E27FC236}">
                <a16:creationId xmlns:a16="http://schemas.microsoft.com/office/drawing/2014/main" id="{00000000-0008-0000-0200-0000EF000000}"/>
              </a:ext>
            </a:extLst>
          </xdr:cNvPr>
          <xdr:cNvCxnSpPr/>
        </xdr:nvCxnSpPr>
        <xdr:spPr bwMode="auto">
          <a:xfrm flipH="1" flipV="1">
            <a:off x="234950" y="895350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2" name="直線コネクタ 251">
            <a:extLst>
              <a:ext uri="{FF2B5EF4-FFF2-40B4-BE49-F238E27FC236}">
                <a16:creationId xmlns:a16="http://schemas.microsoft.com/office/drawing/2014/main" id="{00000000-0008-0000-0200-0000FC000000}"/>
              </a:ext>
            </a:extLst>
          </xdr:cNvPr>
          <xdr:cNvCxnSpPr/>
        </xdr:nvCxnSpPr>
        <xdr:spPr bwMode="auto">
          <a:xfrm flipH="1" flipV="1">
            <a:off x="234950" y="918210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190496</xdr:colOff>
      <xdr:row>22</xdr:row>
      <xdr:rowOff>142872</xdr:rowOff>
    </xdr:from>
    <xdr:to>
      <xdr:col>36</xdr:col>
      <xdr:colOff>49758</xdr:colOff>
      <xdr:row>29</xdr:row>
      <xdr:rowOff>107531</xdr:rowOff>
    </xdr:to>
    <xdr:sp macro="" textlink="">
      <xdr:nvSpPr>
        <xdr:cNvPr id="2" name="Text Box 14">
          <a:extLst>
            <a:ext uri="{FF2B5EF4-FFF2-40B4-BE49-F238E27FC236}">
              <a16:creationId xmlns:a16="http://schemas.microsoft.com/office/drawing/2014/main" id="{00000000-0008-0000-0300-000002000000}"/>
            </a:ext>
          </a:extLst>
        </xdr:cNvPr>
        <xdr:cNvSpPr txBox="1">
          <a:spLocks noChangeArrowheads="1"/>
        </xdr:cNvSpPr>
      </xdr:nvSpPr>
      <xdr:spPr bwMode="auto">
        <a:xfrm>
          <a:off x="4210046" y="4924422"/>
          <a:ext cx="3716887" cy="10409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2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39</xdr:col>
      <xdr:colOff>45090</xdr:colOff>
      <xdr:row>24</xdr:row>
      <xdr:rowOff>12430</xdr:rowOff>
    </xdr:from>
    <xdr:to>
      <xdr:col>50</xdr:col>
      <xdr:colOff>27099</xdr:colOff>
      <xdr:row>26</xdr:row>
      <xdr:rowOff>32804</xdr:rowOff>
    </xdr:to>
    <xdr:sp macro="" textlink="">
      <xdr:nvSpPr>
        <xdr:cNvPr id="7" name="Text Box 16">
          <a:extLst>
            <a:ext uri="{FF2B5EF4-FFF2-40B4-BE49-F238E27FC236}">
              <a16:creationId xmlns:a16="http://schemas.microsoft.com/office/drawing/2014/main" id="{00000000-0008-0000-0400-000007000000}"/>
            </a:ext>
          </a:extLst>
        </xdr:cNvPr>
        <xdr:cNvSpPr txBox="1">
          <a:spLocks noChangeArrowheads="1"/>
        </xdr:cNvSpPr>
      </xdr:nvSpPr>
      <xdr:spPr bwMode="auto">
        <a:xfrm>
          <a:off x="8046090" y="5167836"/>
          <a:ext cx="898790"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の場合の</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40327</xdr:colOff>
      <xdr:row>22</xdr:row>
      <xdr:rowOff>89157</xdr:rowOff>
    </xdr:from>
    <xdr:to>
      <xdr:col>49</xdr:col>
      <xdr:colOff>53556</xdr:colOff>
      <xdr:row>24</xdr:row>
      <xdr:rowOff>46031</xdr:rowOff>
    </xdr:to>
    <xdr:sp macro="" textlink="">
      <xdr:nvSpPr>
        <xdr:cNvPr id="8" name="Text Box 16">
          <a:extLst>
            <a:ext uri="{FF2B5EF4-FFF2-40B4-BE49-F238E27FC236}">
              <a16:creationId xmlns:a16="http://schemas.microsoft.com/office/drawing/2014/main" id="{00000000-0008-0000-0400-000008000000}"/>
            </a:ext>
          </a:extLst>
        </xdr:cNvPr>
        <xdr:cNvSpPr txBox="1">
          <a:spLocks noChangeArrowheads="1"/>
        </xdr:cNvSpPr>
      </xdr:nvSpPr>
      <xdr:spPr bwMode="auto">
        <a:xfrm>
          <a:off x="8041327" y="4875470"/>
          <a:ext cx="810948"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中間申告</a:t>
          </a:r>
          <a:endParaRPr kumimoji="0" lang="ja-JP" altLang="en-US" sz="12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36095</xdr:colOff>
      <xdr:row>26</xdr:row>
      <xdr:rowOff>82808</xdr:rowOff>
    </xdr:from>
    <xdr:to>
      <xdr:col>51</xdr:col>
      <xdr:colOff>89277</xdr:colOff>
      <xdr:row>28</xdr:row>
      <xdr:rowOff>46031</xdr:rowOff>
    </xdr:to>
    <xdr:sp macro="" textlink="">
      <xdr:nvSpPr>
        <xdr:cNvPr id="9" name="Text Box 16">
          <a:extLst>
            <a:ext uri="{FF2B5EF4-FFF2-40B4-BE49-F238E27FC236}">
              <a16:creationId xmlns:a16="http://schemas.microsoft.com/office/drawing/2014/main" id="{00000000-0008-0000-0400-000009000000}"/>
            </a:ext>
          </a:extLst>
        </xdr:cNvPr>
        <xdr:cNvSpPr txBox="1">
          <a:spLocks noChangeArrowheads="1"/>
        </xdr:cNvSpPr>
      </xdr:nvSpPr>
      <xdr:spPr bwMode="auto">
        <a:xfrm>
          <a:off x="8037095" y="5464433"/>
          <a:ext cx="1005682"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18</xdr:col>
      <xdr:colOff>238120</xdr:colOff>
      <xdr:row>22</xdr:row>
      <xdr:rowOff>47624</xdr:rowOff>
    </xdr:from>
    <xdr:to>
      <xdr:col>37</xdr:col>
      <xdr:colOff>14038</xdr:colOff>
      <xdr:row>29</xdr:row>
      <xdr:rowOff>12283</xdr:rowOff>
    </xdr:to>
    <xdr:sp macro="" textlink="">
      <xdr:nvSpPr>
        <xdr:cNvPr id="13" name="Text Box 14">
          <a:extLst>
            <a:ext uri="{FF2B5EF4-FFF2-40B4-BE49-F238E27FC236}">
              <a16:creationId xmlns:a16="http://schemas.microsoft.com/office/drawing/2014/main" id="{00000000-0008-0000-0400-00000D000000}"/>
            </a:ext>
          </a:extLst>
        </xdr:cNvPr>
        <xdr:cNvSpPr txBox="1">
          <a:spLocks noChangeArrowheads="1"/>
        </xdr:cNvSpPr>
      </xdr:nvSpPr>
      <xdr:spPr bwMode="auto">
        <a:xfrm>
          <a:off x="4238620" y="4833937"/>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18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xdr:from>
      <xdr:col>1</xdr:col>
      <xdr:colOff>39385</xdr:colOff>
      <xdr:row>1</xdr:row>
      <xdr:rowOff>302342</xdr:rowOff>
    </xdr:from>
    <xdr:to>
      <xdr:col>12</xdr:col>
      <xdr:colOff>86748</xdr:colOff>
      <xdr:row>3</xdr:row>
      <xdr:rowOff>3403</xdr:rowOff>
    </xdr:to>
    <xdr:sp macro="" textlink="">
      <xdr:nvSpPr>
        <xdr:cNvPr id="53" name="Text Box 13">
          <a:extLst>
            <a:ext uri="{FF2B5EF4-FFF2-40B4-BE49-F238E27FC236}">
              <a16:creationId xmlns:a16="http://schemas.microsoft.com/office/drawing/2014/main" id="{00000000-0008-0000-0400-000035000000}"/>
            </a:ext>
          </a:extLst>
        </xdr:cNvPr>
        <xdr:cNvSpPr txBox="1">
          <a:spLocks noChangeArrowheads="1"/>
        </xdr:cNvSpPr>
      </xdr:nvSpPr>
      <xdr:spPr bwMode="auto">
        <a:xfrm>
          <a:off x="491823" y="719061"/>
          <a:ext cx="2226206" cy="3082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ＭＳ 明朝"/>
              <a:ea typeface="ＭＳ 明朝"/>
            </a:rPr>
            <a:t>第３－</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２</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号様式</a:t>
          </a:r>
          <a:endParaRPr kumimoji="0" lang="ja-JP" altLang="en-US" sz="1600" b="0" i="0" u="none" strike="noStrike" kern="0" cap="none" spc="0" normalizeH="0" baseline="0" noProof="0">
            <a:ln>
              <a:noFill/>
            </a:ln>
            <a:solidFill>
              <a:srgbClr val="FF00FF"/>
            </a:solidFill>
            <a:effectLst/>
            <a:uLnTx/>
            <a:uFillTx/>
          </a:endParaRPr>
        </a:p>
      </xdr:txBody>
    </xdr:sp>
    <xdr:clientData/>
  </xdr:twoCellAnchor>
  <xdr:twoCellAnchor editAs="absolute">
    <xdr:from>
      <xdr:col>0</xdr:col>
      <xdr:colOff>47625</xdr:colOff>
      <xdr:row>1</xdr:row>
      <xdr:rowOff>19050</xdr:rowOff>
    </xdr:from>
    <xdr:to>
      <xdr:col>0</xdr:col>
      <xdr:colOff>381000</xdr:colOff>
      <xdr:row>2</xdr:row>
      <xdr:rowOff>38100</xdr:rowOff>
    </xdr:to>
    <xdr:sp macro="" textlink="">
      <xdr:nvSpPr>
        <xdr:cNvPr id="291892" name="テキスト ボックス 53">
          <a:extLst>
            <a:ext uri="{FF2B5EF4-FFF2-40B4-BE49-F238E27FC236}">
              <a16:creationId xmlns:a16="http://schemas.microsoft.com/office/drawing/2014/main" id="{00000000-0008-0000-0400-000034740400}"/>
            </a:ext>
          </a:extLst>
        </xdr:cNvPr>
        <xdr:cNvSpPr txBox="1">
          <a:spLocks noChangeArrowheads="1"/>
        </xdr:cNvSpPr>
      </xdr:nvSpPr>
      <xdr:spPr bwMode="auto">
        <a:xfrm>
          <a:off x="47625" y="438150"/>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88</xdr:col>
      <xdr:colOff>0</xdr:colOff>
      <xdr:row>1</xdr:row>
      <xdr:rowOff>28575</xdr:rowOff>
    </xdr:from>
    <xdr:to>
      <xdr:col>92</xdr:col>
      <xdr:colOff>47625</xdr:colOff>
      <xdr:row>2</xdr:row>
      <xdr:rowOff>47625</xdr:rowOff>
    </xdr:to>
    <xdr:sp macro="" textlink="">
      <xdr:nvSpPr>
        <xdr:cNvPr id="291893" name="テキスト ボックス 27">
          <a:extLst>
            <a:ext uri="{FF2B5EF4-FFF2-40B4-BE49-F238E27FC236}">
              <a16:creationId xmlns:a16="http://schemas.microsoft.com/office/drawing/2014/main" id="{00000000-0008-0000-0400-000035740400}"/>
            </a:ext>
          </a:extLst>
        </xdr:cNvPr>
        <xdr:cNvSpPr txBox="1">
          <a:spLocks noChangeArrowheads="1"/>
        </xdr:cNvSpPr>
      </xdr:nvSpPr>
      <xdr:spPr bwMode="auto">
        <a:xfrm>
          <a:off x="12458700" y="447675"/>
          <a:ext cx="342900"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47625</xdr:colOff>
      <xdr:row>113</xdr:row>
      <xdr:rowOff>161925</xdr:rowOff>
    </xdr:from>
    <xdr:to>
      <xdr:col>0</xdr:col>
      <xdr:colOff>381000</xdr:colOff>
      <xdr:row>115</xdr:row>
      <xdr:rowOff>133350</xdr:rowOff>
    </xdr:to>
    <xdr:sp macro="" textlink="">
      <xdr:nvSpPr>
        <xdr:cNvPr id="291894" name="テキスト ボックス 31">
          <a:extLst>
            <a:ext uri="{FF2B5EF4-FFF2-40B4-BE49-F238E27FC236}">
              <a16:creationId xmlns:a16="http://schemas.microsoft.com/office/drawing/2014/main" id="{00000000-0008-0000-0400-000036740400}"/>
            </a:ext>
          </a:extLst>
        </xdr:cNvPr>
        <xdr:cNvSpPr txBox="1">
          <a:spLocks noChangeArrowheads="1"/>
        </xdr:cNvSpPr>
      </xdr:nvSpPr>
      <xdr:spPr bwMode="auto">
        <a:xfrm>
          <a:off x="47625" y="18230850"/>
          <a:ext cx="333375" cy="32385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74</xdr:col>
      <xdr:colOff>28575</xdr:colOff>
      <xdr:row>13</xdr:row>
      <xdr:rowOff>38100</xdr:rowOff>
    </xdr:from>
    <xdr:to>
      <xdr:col>77</xdr:col>
      <xdr:colOff>9525</xdr:colOff>
      <xdr:row>14</xdr:row>
      <xdr:rowOff>9525</xdr:rowOff>
    </xdr:to>
    <xdr:sp macro="" textlink="">
      <xdr:nvSpPr>
        <xdr:cNvPr id="291895" name="円/楕円 205">
          <a:extLst>
            <a:ext uri="{FF2B5EF4-FFF2-40B4-BE49-F238E27FC236}">
              <a16:creationId xmlns:a16="http://schemas.microsoft.com/office/drawing/2014/main" id="{00000000-0008-0000-0400-000037740400}"/>
            </a:ext>
          </a:extLst>
        </xdr:cNvPr>
        <xdr:cNvSpPr>
          <a:spLocks noChangeArrowheads="1"/>
        </xdr:cNvSpPr>
      </xdr:nvSpPr>
      <xdr:spPr bwMode="auto">
        <a:xfrm>
          <a:off x="10963275" y="2476500"/>
          <a:ext cx="180975" cy="18097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19050</xdr:colOff>
      <xdr:row>15</xdr:row>
      <xdr:rowOff>142875</xdr:rowOff>
    </xdr:from>
    <xdr:to>
      <xdr:col>76</xdr:col>
      <xdr:colOff>28575</xdr:colOff>
      <xdr:row>15</xdr:row>
      <xdr:rowOff>333375</xdr:rowOff>
    </xdr:to>
    <xdr:sp macro="" textlink="">
      <xdr:nvSpPr>
        <xdr:cNvPr id="291896" name="円/楕円 206">
          <a:extLst>
            <a:ext uri="{FF2B5EF4-FFF2-40B4-BE49-F238E27FC236}">
              <a16:creationId xmlns:a16="http://schemas.microsoft.com/office/drawing/2014/main" id="{00000000-0008-0000-0400-000038740400}"/>
            </a:ext>
          </a:extLst>
        </xdr:cNvPr>
        <xdr:cNvSpPr>
          <a:spLocks noChangeArrowheads="1"/>
        </xdr:cNvSpPr>
      </xdr:nvSpPr>
      <xdr:spPr bwMode="auto">
        <a:xfrm>
          <a:off x="10953750" y="2895600"/>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190505</xdr:colOff>
      <xdr:row>5</xdr:row>
      <xdr:rowOff>15289</xdr:rowOff>
    </xdr:from>
    <xdr:to>
      <xdr:col>85</xdr:col>
      <xdr:colOff>146236</xdr:colOff>
      <xdr:row>6</xdr:row>
      <xdr:rowOff>23633</xdr:rowOff>
    </xdr:to>
    <xdr:sp macro="" textlink="OCR!DM9">
      <xdr:nvSpPr>
        <xdr:cNvPr id="60" name="正方形/長方形 59">
          <a:extLst>
            <a:ext uri="{FF2B5EF4-FFF2-40B4-BE49-F238E27FC236}">
              <a16:creationId xmlns:a16="http://schemas.microsoft.com/office/drawing/2014/main" id="{00000000-0008-0000-0400-00003C000000}"/>
            </a:ext>
          </a:extLst>
        </xdr:cNvPr>
        <xdr:cNvSpPr/>
      </xdr:nvSpPr>
      <xdr:spPr bwMode="auto">
        <a:xfrm>
          <a:off x="11620505" y="113447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C9EEBE4-A545-42D2-9D08-AEB414462312}"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59</xdr:col>
      <xdr:colOff>35719</xdr:colOff>
      <xdr:row>5</xdr:row>
      <xdr:rowOff>15309</xdr:rowOff>
    </xdr:from>
    <xdr:to>
      <xdr:col>63</xdr:col>
      <xdr:colOff>3356</xdr:colOff>
      <xdr:row>6</xdr:row>
      <xdr:rowOff>23653</xdr:rowOff>
    </xdr:to>
    <xdr:sp macro="" textlink="OCR!CO9">
      <xdr:nvSpPr>
        <xdr:cNvPr id="61" name="正方形/長方形 60">
          <a:extLst>
            <a:ext uri="{FF2B5EF4-FFF2-40B4-BE49-F238E27FC236}">
              <a16:creationId xmlns:a16="http://schemas.microsoft.com/office/drawing/2014/main" id="{00000000-0008-0000-0400-00003D000000}"/>
            </a:ext>
          </a:extLst>
        </xdr:cNvPr>
        <xdr:cNvSpPr/>
      </xdr:nvSpPr>
      <xdr:spPr bwMode="auto">
        <a:xfrm>
          <a:off x="9608344"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D0D2679-EB66-4512-A2C7-025126D817E6}"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63</xdr:col>
      <xdr:colOff>59532</xdr:colOff>
      <xdr:row>5</xdr:row>
      <xdr:rowOff>15309</xdr:rowOff>
    </xdr:from>
    <xdr:to>
      <xdr:col>67</xdr:col>
      <xdr:colOff>27170</xdr:colOff>
      <xdr:row>6</xdr:row>
      <xdr:rowOff>23653</xdr:rowOff>
    </xdr:to>
    <xdr:sp macro="" textlink="OCR!CS9">
      <xdr:nvSpPr>
        <xdr:cNvPr id="62" name="正方形/長方形 61">
          <a:extLst>
            <a:ext uri="{FF2B5EF4-FFF2-40B4-BE49-F238E27FC236}">
              <a16:creationId xmlns:a16="http://schemas.microsoft.com/office/drawing/2014/main" id="{00000000-0008-0000-0400-00003E000000}"/>
            </a:ext>
          </a:extLst>
        </xdr:cNvPr>
        <xdr:cNvSpPr/>
      </xdr:nvSpPr>
      <xdr:spPr bwMode="auto">
        <a:xfrm>
          <a:off x="994172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5FA6F84-7A1D-449E-8B5E-2F4DB4CB5A63}"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67</xdr:col>
      <xdr:colOff>83347</xdr:colOff>
      <xdr:row>5</xdr:row>
      <xdr:rowOff>15309</xdr:rowOff>
    </xdr:from>
    <xdr:to>
      <xdr:col>71</xdr:col>
      <xdr:colOff>50984</xdr:colOff>
      <xdr:row>6</xdr:row>
      <xdr:rowOff>23653</xdr:rowOff>
    </xdr:to>
    <xdr:sp macro="" textlink="OCR!CV9">
      <xdr:nvSpPr>
        <xdr:cNvPr id="63" name="正方形/長方形 62">
          <a:extLst>
            <a:ext uri="{FF2B5EF4-FFF2-40B4-BE49-F238E27FC236}">
              <a16:creationId xmlns:a16="http://schemas.microsoft.com/office/drawing/2014/main" id="{00000000-0008-0000-0400-00003F000000}"/>
            </a:ext>
          </a:extLst>
        </xdr:cNvPr>
        <xdr:cNvSpPr/>
      </xdr:nvSpPr>
      <xdr:spPr bwMode="auto">
        <a:xfrm>
          <a:off x="10275097"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0403F1B-E236-4BCA-ABD8-710664D40B8C}"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107160</xdr:colOff>
      <xdr:row>5</xdr:row>
      <xdr:rowOff>15309</xdr:rowOff>
    </xdr:from>
    <xdr:to>
      <xdr:col>75</xdr:col>
      <xdr:colOff>74798</xdr:colOff>
      <xdr:row>6</xdr:row>
      <xdr:rowOff>23653</xdr:rowOff>
    </xdr:to>
    <xdr:sp macro="" textlink="OCR!DB9">
      <xdr:nvSpPr>
        <xdr:cNvPr id="64" name="正方形/長方形 63">
          <a:extLst>
            <a:ext uri="{FF2B5EF4-FFF2-40B4-BE49-F238E27FC236}">
              <a16:creationId xmlns:a16="http://schemas.microsoft.com/office/drawing/2014/main" id="{00000000-0008-0000-0400-000040000000}"/>
            </a:ext>
          </a:extLst>
        </xdr:cNvPr>
        <xdr:cNvSpPr/>
      </xdr:nvSpPr>
      <xdr:spPr bwMode="auto">
        <a:xfrm>
          <a:off x="10608473"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A642E92-946A-4B56-8E02-70787FF34BD5}"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76</xdr:col>
      <xdr:colOff>11912</xdr:colOff>
      <xdr:row>5</xdr:row>
      <xdr:rowOff>15309</xdr:rowOff>
    </xdr:from>
    <xdr:to>
      <xdr:col>79</xdr:col>
      <xdr:colOff>98612</xdr:colOff>
      <xdr:row>6</xdr:row>
      <xdr:rowOff>23653</xdr:rowOff>
    </xdr:to>
    <xdr:sp macro="" textlink="OCR!DE9">
      <xdr:nvSpPr>
        <xdr:cNvPr id="65" name="正方形/長方形 64">
          <a:extLst>
            <a:ext uri="{FF2B5EF4-FFF2-40B4-BE49-F238E27FC236}">
              <a16:creationId xmlns:a16="http://schemas.microsoft.com/office/drawing/2014/main" id="{00000000-0008-0000-0400-000041000000}"/>
            </a:ext>
          </a:extLst>
        </xdr:cNvPr>
        <xdr:cNvSpPr/>
      </xdr:nvSpPr>
      <xdr:spPr bwMode="auto">
        <a:xfrm>
          <a:off x="1094185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115E838-6553-49B4-B40E-31248CE40C65}"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81</xdr:col>
      <xdr:colOff>11911</xdr:colOff>
      <xdr:row>5</xdr:row>
      <xdr:rowOff>15309</xdr:rowOff>
    </xdr:from>
    <xdr:to>
      <xdr:col>83</xdr:col>
      <xdr:colOff>134330</xdr:colOff>
      <xdr:row>6</xdr:row>
      <xdr:rowOff>23653</xdr:rowOff>
    </xdr:to>
    <xdr:sp macro="" textlink="OCR!DI9">
      <xdr:nvSpPr>
        <xdr:cNvPr id="66" name="正方形/長方形 65">
          <a:extLst>
            <a:ext uri="{FF2B5EF4-FFF2-40B4-BE49-F238E27FC236}">
              <a16:creationId xmlns:a16="http://schemas.microsoft.com/office/drawing/2014/main" id="{00000000-0008-0000-0400-000042000000}"/>
            </a:ext>
          </a:extLst>
        </xdr:cNvPr>
        <xdr:cNvSpPr/>
      </xdr:nvSpPr>
      <xdr:spPr bwMode="auto">
        <a:xfrm>
          <a:off x="1128713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28709D9-97A7-425B-905E-CDDFDED5687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85</xdr:col>
      <xdr:colOff>214316</xdr:colOff>
      <xdr:row>5</xdr:row>
      <xdr:rowOff>15309</xdr:rowOff>
    </xdr:from>
    <xdr:to>
      <xdr:col>87</xdr:col>
      <xdr:colOff>170047</xdr:colOff>
      <xdr:row>6</xdr:row>
      <xdr:rowOff>23653</xdr:rowOff>
    </xdr:to>
    <xdr:sp macro="" textlink="OCR!DN9">
      <xdr:nvSpPr>
        <xdr:cNvPr id="67" name="正方形/長方形 66">
          <a:extLst>
            <a:ext uri="{FF2B5EF4-FFF2-40B4-BE49-F238E27FC236}">
              <a16:creationId xmlns:a16="http://schemas.microsoft.com/office/drawing/2014/main" id="{00000000-0008-0000-0400-000043000000}"/>
            </a:ext>
          </a:extLst>
        </xdr:cNvPr>
        <xdr:cNvSpPr/>
      </xdr:nvSpPr>
      <xdr:spPr bwMode="auto">
        <a:xfrm>
          <a:off x="11965785"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222882F-FBFD-4E22-92F6-9029742E8250}"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73</xdr:col>
      <xdr:colOff>83344</xdr:colOff>
      <xdr:row>12</xdr:row>
      <xdr:rowOff>74841</xdr:rowOff>
    </xdr:from>
    <xdr:to>
      <xdr:col>77</xdr:col>
      <xdr:colOff>50982</xdr:colOff>
      <xdr:row>14</xdr:row>
      <xdr:rowOff>59372</xdr:rowOff>
    </xdr:to>
    <xdr:sp macro="" textlink="②入力用!BV13">
      <xdr:nvSpPr>
        <xdr:cNvPr id="68" name="正方形/長方形 67">
          <a:extLst>
            <a:ext uri="{FF2B5EF4-FFF2-40B4-BE49-F238E27FC236}">
              <a16:creationId xmlns:a16="http://schemas.microsoft.com/office/drawing/2014/main" id="{00000000-0008-0000-0400-000044000000}"/>
            </a:ext>
          </a:extLst>
        </xdr:cNvPr>
        <xdr:cNvSpPr/>
      </xdr:nvSpPr>
      <xdr:spPr bwMode="auto">
        <a:xfrm>
          <a:off x="10739438" y="2396560"/>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C15A29F-33FB-4942-AB56-BF58BC8CAEA2}"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73</xdr:col>
      <xdr:colOff>83344</xdr:colOff>
      <xdr:row>15</xdr:row>
      <xdr:rowOff>86753</xdr:rowOff>
    </xdr:from>
    <xdr:to>
      <xdr:col>77</xdr:col>
      <xdr:colOff>50982</xdr:colOff>
      <xdr:row>15</xdr:row>
      <xdr:rowOff>392753</xdr:rowOff>
    </xdr:to>
    <xdr:sp macro="" textlink="②入力用!BV16">
      <xdr:nvSpPr>
        <xdr:cNvPr id="69" name="正方形/長方形 68">
          <a:extLst>
            <a:ext uri="{FF2B5EF4-FFF2-40B4-BE49-F238E27FC236}">
              <a16:creationId xmlns:a16="http://schemas.microsoft.com/office/drawing/2014/main" id="{00000000-0008-0000-0400-000045000000}"/>
            </a:ext>
          </a:extLst>
        </xdr:cNvPr>
        <xdr:cNvSpPr/>
      </xdr:nvSpPr>
      <xdr:spPr bwMode="auto">
        <a:xfrm>
          <a:off x="10739438" y="28370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3571ECD-624F-4F61-9073-C70460CE222C}"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xdr:from>
      <xdr:col>93</xdr:col>
      <xdr:colOff>23824</xdr:colOff>
      <xdr:row>23</xdr:row>
      <xdr:rowOff>3355</xdr:rowOff>
    </xdr:from>
    <xdr:to>
      <xdr:col>95</xdr:col>
      <xdr:colOff>95261</xdr:colOff>
      <xdr:row>72</xdr:row>
      <xdr:rowOff>201261</xdr:rowOff>
    </xdr:to>
    <xdr:sp macro="" textlink="">
      <xdr:nvSpPr>
        <xdr:cNvPr id="71" name="Text Box 18">
          <a:extLst>
            <a:ext uri="{FF2B5EF4-FFF2-40B4-BE49-F238E27FC236}">
              <a16:creationId xmlns:a16="http://schemas.microsoft.com/office/drawing/2014/main" id="{00000000-0008-0000-0400-000047000000}"/>
            </a:ext>
          </a:extLst>
        </xdr:cNvPr>
        <xdr:cNvSpPr txBox="1">
          <a:spLocks noChangeArrowheads="1"/>
        </xdr:cNvSpPr>
      </xdr:nvSpPr>
      <xdr:spPr bwMode="auto">
        <a:xfrm>
          <a:off x="12692074" y="5039699"/>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令和四年四月一日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65</xdr:col>
      <xdr:colOff>0</xdr:colOff>
      <xdr:row>1</xdr:row>
      <xdr:rowOff>23812</xdr:rowOff>
    </xdr:from>
    <xdr:to>
      <xdr:col>85</xdr:col>
      <xdr:colOff>119062</xdr:colOff>
      <xdr:row>2</xdr:row>
      <xdr:rowOff>83344</xdr:rowOff>
    </xdr:to>
    <xdr:sp macro="" textlink="">
      <xdr:nvSpPr>
        <xdr:cNvPr id="28" name="正方形/長方形 27">
          <a:extLst>
            <a:ext uri="{FF2B5EF4-FFF2-40B4-BE49-F238E27FC236}">
              <a16:creationId xmlns:a16="http://schemas.microsoft.com/office/drawing/2014/main" id="{00000000-0008-0000-0400-00001C000000}"/>
            </a:ext>
          </a:extLst>
        </xdr:cNvPr>
        <xdr:cNvSpPr/>
      </xdr:nvSpPr>
      <xdr:spPr bwMode="auto">
        <a:xfrm>
          <a:off x="10036969" y="440531"/>
          <a:ext cx="1833562" cy="369094"/>
        </a:xfrm>
        <a:prstGeom prst="rect">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rPr>
            <a:t>G   K   0   6   0   2</a:t>
          </a:r>
          <a:endParaRPr kumimoji="1" lang="ja-JP" altLang="en-US" sz="16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59</xdr:col>
      <xdr:colOff>4947</xdr:colOff>
      <xdr:row>22</xdr:row>
      <xdr:rowOff>95244</xdr:rowOff>
    </xdr:from>
    <xdr:to>
      <xdr:col>62</xdr:col>
      <xdr:colOff>8303</xdr:colOff>
      <xdr:row>24</xdr:row>
      <xdr:rowOff>32151</xdr:rowOff>
    </xdr:to>
    <xdr:sp macro="" textlink="">
      <xdr:nvSpPr>
        <xdr:cNvPr id="43" name="正方形/長方形 42">
          <a:extLst>
            <a:ext uri="{FF2B5EF4-FFF2-40B4-BE49-F238E27FC236}">
              <a16:creationId xmlns:a16="http://schemas.microsoft.com/office/drawing/2014/main" id="{00000000-0008-0000-0400-00002B000000}"/>
            </a:ext>
          </a:extLst>
        </xdr:cNvPr>
        <xdr:cNvSpPr/>
      </xdr:nvSpPr>
      <xdr:spPr bwMode="auto">
        <a:xfrm>
          <a:off x="9577572"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28760</xdr:colOff>
      <xdr:row>22</xdr:row>
      <xdr:rowOff>95244</xdr:rowOff>
    </xdr:from>
    <xdr:to>
      <xdr:col>66</xdr:col>
      <xdr:colOff>32117</xdr:colOff>
      <xdr:row>24</xdr:row>
      <xdr:rowOff>32151</xdr:rowOff>
    </xdr:to>
    <xdr:sp macro="" textlink="">
      <xdr:nvSpPr>
        <xdr:cNvPr id="44" name="正方形/長方形 43">
          <a:extLst>
            <a:ext uri="{FF2B5EF4-FFF2-40B4-BE49-F238E27FC236}">
              <a16:creationId xmlns:a16="http://schemas.microsoft.com/office/drawing/2014/main" id="{00000000-0008-0000-0400-00002C000000}"/>
            </a:ext>
          </a:extLst>
        </xdr:cNvPr>
        <xdr:cNvSpPr/>
      </xdr:nvSpPr>
      <xdr:spPr bwMode="auto">
        <a:xfrm>
          <a:off x="9910948"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22</xdr:row>
      <xdr:rowOff>95244</xdr:rowOff>
    </xdr:from>
    <xdr:to>
      <xdr:col>73</xdr:col>
      <xdr:colOff>115460</xdr:colOff>
      <xdr:row>24</xdr:row>
      <xdr:rowOff>32151</xdr:rowOff>
    </xdr:to>
    <xdr:sp macro="" textlink="">
      <xdr:nvSpPr>
        <xdr:cNvPr id="45" name="正方形/長方形 44">
          <a:extLst>
            <a:ext uri="{FF2B5EF4-FFF2-40B4-BE49-F238E27FC236}">
              <a16:creationId xmlns:a16="http://schemas.microsoft.com/office/drawing/2014/main" id="{00000000-0008-0000-0400-00002D000000}"/>
            </a:ext>
          </a:extLst>
        </xdr:cNvPr>
        <xdr:cNvSpPr/>
      </xdr:nvSpPr>
      <xdr:spPr bwMode="auto">
        <a:xfrm>
          <a:off x="10494354"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22</xdr:row>
      <xdr:rowOff>95244</xdr:rowOff>
    </xdr:from>
    <xdr:to>
      <xdr:col>78</xdr:col>
      <xdr:colOff>20209</xdr:colOff>
      <xdr:row>24</xdr:row>
      <xdr:rowOff>32151</xdr:rowOff>
    </xdr:to>
    <xdr:sp macro="" textlink="">
      <xdr:nvSpPr>
        <xdr:cNvPr id="46" name="正方形/長方形 45">
          <a:extLst>
            <a:ext uri="{FF2B5EF4-FFF2-40B4-BE49-F238E27FC236}">
              <a16:creationId xmlns:a16="http://schemas.microsoft.com/office/drawing/2014/main" id="{00000000-0008-0000-0400-00002E000000}"/>
            </a:ext>
          </a:extLst>
        </xdr:cNvPr>
        <xdr:cNvSpPr/>
      </xdr:nvSpPr>
      <xdr:spPr bwMode="auto">
        <a:xfrm>
          <a:off x="10827728"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22</xdr:row>
      <xdr:rowOff>95244</xdr:rowOff>
    </xdr:from>
    <xdr:to>
      <xdr:col>83</xdr:col>
      <xdr:colOff>258335</xdr:colOff>
      <xdr:row>24</xdr:row>
      <xdr:rowOff>32151</xdr:rowOff>
    </xdr:to>
    <xdr:sp macro="" textlink="">
      <xdr:nvSpPr>
        <xdr:cNvPr id="47" name="正方形/長方形 46">
          <a:extLst>
            <a:ext uri="{FF2B5EF4-FFF2-40B4-BE49-F238E27FC236}">
              <a16:creationId xmlns:a16="http://schemas.microsoft.com/office/drawing/2014/main" id="{00000000-0008-0000-0400-00002F000000}"/>
            </a:ext>
          </a:extLst>
        </xdr:cNvPr>
        <xdr:cNvSpPr/>
      </xdr:nvSpPr>
      <xdr:spPr bwMode="auto">
        <a:xfrm>
          <a:off x="11411135"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22</xdr:row>
      <xdr:rowOff>95244</xdr:rowOff>
    </xdr:from>
    <xdr:to>
      <xdr:col>85</xdr:col>
      <xdr:colOff>270242</xdr:colOff>
      <xdr:row>24</xdr:row>
      <xdr:rowOff>32151</xdr:rowOff>
    </xdr:to>
    <xdr:sp macro="" textlink="">
      <xdr:nvSpPr>
        <xdr:cNvPr id="48" name="正方形/長方形 47">
          <a:extLst>
            <a:ext uri="{FF2B5EF4-FFF2-40B4-BE49-F238E27FC236}">
              <a16:creationId xmlns:a16="http://schemas.microsoft.com/office/drawing/2014/main" id="{00000000-0008-0000-0400-000030000000}"/>
            </a:ext>
          </a:extLst>
        </xdr:cNvPr>
        <xdr:cNvSpPr/>
      </xdr:nvSpPr>
      <xdr:spPr bwMode="auto">
        <a:xfrm>
          <a:off x="11744511"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26</xdr:row>
      <xdr:rowOff>35714</xdr:rowOff>
    </xdr:from>
    <xdr:to>
      <xdr:col>73</xdr:col>
      <xdr:colOff>115460</xdr:colOff>
      <xdr:row>27</xdr:row>
      <xdr:rowOff>139308</xdr:rowOff>
    </xdr:to>
    <xdr:sp macro="" textlink="">
      <xdr:nvSpPr>
        <xdr:cNvPr id="49" name="正方形/長方形 48">
          <a:extLst>
            <a:ext uri="{FF2B5EF4-FFF2-40B4-BE49-F238E27FC236}">
              <a16:creationId xmlns:a16="http://schemas.microsoft.com/office/drawing/2014/main" id="{00000000-0008-0000-0400-000031000000}"/>
            </a:ext>
          </a:extLst>
        </xdr:cNvPr>
        <xdr:cNvSpPr/>
      </xdr:nvSpPr>
      <xdr:spPr bwMode="auto">
        <a:xfrm>
          <a:off x="10494354"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26</xdr:row>
      <xdr:rowOff>35714</xdr:rowOff>
    </xdr:from>
    <xdr:to>
      <xdr:col>78</xdr:col>
      <xdr:colOff>20209</xdr:colOff>
      <xdr:row>27</xdr:row>
      <xdr:rowOff>139308</xdr:rowOff>
    </xdr:to>
    <xdr:sp macro="" textlink="">
      <xdr:nvSpPr>
        <xdr:cNvPr id="50" name="正方形/長方形 49">
          <a:extLst>
            <a:ext uri="{FF2B5EF4-FFF2-40B4-BE49-F238E27FC236}">
              <a16:creationId xmlns:a16="http://schemas.microsoft.com/office/drawing/2014/main" id="{00000000-0008-0000-0400-000032000000}"/>
            </a:ext>
          </a:extLst>
        </xdr:cNvPr>
        <xdr:cNvSpPr/>
      </xdr:nvSpPr>
      <xdr:spPr bwMode="auto">
        <a:xfrm>
          <a:off x="10827728"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26</xdr:row>
      <xdr:rowOff>35714</xdr:rowOff>
    </xdr:from>
    <xdr:to>
      <xdr:col>83</xdr:col>
      <xdr:colOff>258335</xdr:colOff>
      <xdr:row>27</xdr:row>
      <xdr:rowOff>139308</xdr:rowOff>
    </xdr:to>
    <xdr:sp macro="" textlink="">
      <xdr:nvSpPr>
        <xdr:cNvPr id="51" name="正方形/長方形 50">
          <a:extLst>
            <a:ext uri="{FF2B5EF4-FFF2-40B4-BE49-F238E27FC236}">
              <a16:creationId xmlns:a16="http://schemas.microsoft.com/office/drawing/2014/main" id="{00000000-0008-0000-0400-000033000000}"/>
            </a:ext>
          </a:extLst>
        </xdr:cNvPr>
        <xdr:cNvSpPr/>
      </xdr:nvSpPr>
      <xdr:spPr bwMode="auto">
        <a:xfrm>
          <a:off x="11411135"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26</xdr:row>
      <xdr:rowOff>35714</xdr:rowOff>
    </xdr:from>
    <xdr:to>
      <xdr:col>85</xdr:col>
      <xdr:colOff>270242</xdr:colOff>
      <xdr:row>27</xdr:row>
      <xdr:rowOff>139308</xdr:rowOff>
    </xdr:to>
    <xdr:sp macro="" textlink="">
      <xdr:nvSpPr>
        <xdr:cNvPr id="52" name="正方形/長方形 51">
          <a:extLst>
            <a:ext uri="{FF2B5EF4-FFF2-40B4-BE49-F238E27FC236}">
              <a16:creationId xmlns:a16="http://schemas.microsoft.com/office/drawing/2014/main" id="{00000000-0008-0000-0400-000034000000}"/>
            </a:ext>
          </a:extLst>
        </xdr:cNvPr>
        <xdr:cNvSpPr/>
      </xdr:nvSpPr>
      <xdr:spPr bwMode="auto">
        <a:xfrm>
          <a:off x="11744511"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58</xdr:col>
      <xdr:colOff>28760</xdr:colOff>
      <xdr:row>26</xdr:row>
      <xdr:rowOff>35714</xdr:rowOff>
    </xdr:from>
    <xdr:to>
      <xdr:col>61</xdr:col>
      <xdr:colOff>115460</xdr:colOff>
      <xdr:row>27</xdr:row>
      <xdr:rowOff>139308</xdr:rowOff>
    </xdr:to>
    <xdr:sp macro="" textlink="">
      <xdr:nvSpPr>
        <xdr:cNvPr id="54" name="正方形/長方形 53">
          <a:extLst>
            <a:ext uri="{FF2B5EF4-FFF2-40B4-BE49-F238E27FC236}">
              <a16:creationId xmlns:a16="http://schemas.microsoft.com/office/drawing/2014/main" id="{00000000-0008-0000-0400-000036000000}"/>
            </a:ext>
          </a:extLst>
        </xdr:cNvPr>
        <xdr:cNvSpPr/>
      </xdr:nvSpPr>
      <xdr:spPr bwMode="auto">
        <a:xfrm>
          <a:off x="9565666"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16854</xdr:colOff>
      <xdr:row>26</xdr:row>
      <xdr:rowOff>35714</xdr:rowOff>
    </xdr:from>
    <xdr:to>
      <xdr:col>66</xdr:col>
      <xdr:colOff>20211</xdr:colOff>
      <xdr:row>27</xdr:row>
      <xdr:rowOff>139308</xdr:rowOff>
    </xdr:to>
    <xdr:sp macro="" textlink="">
      <xdr:nvSpPr>
        <xdr:cNvPr id="55" name="正方形/長方形 54">
          <a:extLst>
            <a:ext uri="{FF2B5EF4-FFF2-40B4-BE49-F238E27FC236}">
              <a16:creationId xmlns:a16="http://schemas.microsoft.com/office/drawing/2014/main" id="{00000000-0008-0000-0400-000037000000}"/>
            </a:ext>
          </a:extLst>
        </xdr:cNvPr>
        <xdr:cNvSpPr/>
      </xdr:nvSpPr>
      <xdr:spPr bwMode="auto">
        <a:xfrm>
          <a:off x="9899042"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35</xdr:col>
      <xdr:colOff>59534</xdr:colOff>
      <xdr:row>22</xdr:row>
      <xdr:rowOff>11900</xdr:rowOff>
    </xdr:from>
    <xdr:to>
      <xdr:col>43</xdr:col>
      <xdr:colOff>50689</xdr:colOff>
      <xdr:row>28</xdr:row>
      <xdr:rowOff>45729</xdr:rowOff>
    </xdr:to>
    <xdr:sp macro="" textlink="">
      <xdr:nvSpPr>
        <xdr:cNvPr id="56" name="円弧 55">
          <a:extLst>
            <a:ext uri="{FF2B5EF4-FFF2-40B4-BE49-F238E27FC236}">
              <a16:creationId xmlns:a16="http://schemas.microsoft.com/office/drawing/2014/main" id="{00000000-0008-0000-0400-000038000000}"/>
            </a:ext>
          </a:extLst>
        </xdr:cNvPr>
        <xdr:cNvSpPr/>
      </xdr:nvSpPr>
      <xdr:spPr bwMode="auto">
        <a:xfrm rot="10800000">
          <a:off x="7834315" y="4798213"/>
          <a:ext cx="526937" cy="998235"/>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85</xdr:col>
      <xdr:colOff>231175</xdr:colOff>
      <xdr:row>22</xdr:row>
      <xdr:rowOff>47620</xdr:rowOff>
    </xdr:from>
    <xdr:to>
      <xdr:col>91</xdr:col>
      <xdr:colOff>31831</xdr:colOff>
      <xdr:row>28</xdr:row>
      <xdr:rowOff>81449</xdr:rowOff>
    </xdr:to>
    <xdr:sp macro="" textlink="">
      <xdr:nvSpPr>
        <xdr:cNvPr id="57" name="円弧 56">
          <a:extLst>
            <a:ext uri="{FF2B5EF4-FFF2-40B4-BE49-F238E27FC236}">
              <a16:creationId xmlns:a16="http://schemas.microsoft.com/office/drawing/2014/main" id="{00000000-0008-0000-0400-000039000000}"/>
            </a:ext>
          </a:extLst>
        </xdr:cNvPr>
        <xdr:cNvSpPr/>
      </xdr:nvSpPr>
      <xdr:spPr bwMode="auto">
        <a:xfrm>
          <a:off x="11982644" y="4833933"/>
          <a:ext cx="526937" cy="998235"/>
        </a:xfrm>
        <a:prstGeom prst="arc">
          <a:avLst>
            <a:gd name="adj1" fmla="val 16613223"/>
            <a:gd name="adj2" fmla="val 4892711"/>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0</xdr:col>
      <xdr:colOff>0</xdr:colOff>
      <xdr:row>15</xdr:row>
      <xdr:rowOff>0</xdr:rowOff>
    </xdr:from>
    <xdr:to>
      <xdr:col>0</xdr:col>
      <xdr:colOff>360484</xdr:colOff>
      <xdr:row>78</xdr:row>
      <xdr:rowOff>321469</xdr:rowOff>
    </xdr:to>
    <xdr:sp macro="" textlink="">
      <xdr:nvSpPr>
        <xdr:cNvPr id="41" name="Text Box 18">
          <a:extLst>
            <a:ext uri="{FF2B5EF4-FFF2-40B4-BE49-F238E27FC236}">
              <a16:creationId xmlns:a16="http://schemas.microsoft.com/office/drawing/2014/main" id="{00000000-0008-0000-0400-000029000000}"/>
            </a:ext>
          </a:extLst>
        </xdr:cNvPr>
        <xdr:cNvSpPr txBox="1">
          <a:spLocks noChangeArrowheads="1"/>
        </xdr:cNvSpPr>
      </xdr:nvSpPr>
      <xdr:spPr bwMode="auto">
        <a:xfrm>
          <a:off x="0" y="2750344"/>
          <a:ext cx="360484" cy="10537031"/>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100"/>
            </a:lnSpc>
            <a:spcBef>
              <a:spcPts val="0"/>
            </a:spcBef>
            <a:spcAft>
              <a:spcPts val="0"/>
            </a:spcAft>
            <a:buClrTx/>
            <a:buSzTx/>
            <a:buFontTx/>
            <a:buNone/>
            <a:tabLst/>
            <a:defRPr/>
          </a:pPr>
          <a:r>
            <a:rPr kumimoji="0" lang="ja-JP" altLang="en-US" sz="1600" b="0" i="0" u="none" strike="noStrike" kern="0" cap="none" spc="0" normalizeH="0" baseline="0" noProof="0">
              <a:ln>
                <a:noFill/>
              </a:ln>
              <a:solidFill>
                <a:srgbClr val="FF4DFF"/>
              </a:solidFill>
              <a:effectLst/>
              <a:uLnTx/>
              <a:uFillTx/>
              <a:latin typeface="HG丸ｺﾞｼｯｸM-PRO" pitchFamily="50" charset="-128"/>
              <a:ea typeface="HG丸ｺﾞｼｯｸM-PRO" pitchFamily="50" charset="-128"/>
            </a:rPr>
            <a:t>ＯＣＲ入力用（この用紙は機械で読み取ります。折ったり汚したりしないでください。）</a:t>
          </a:r>
          <a:endParaRPr kumimoji="0" lang="ja-JP" altLang="en-US" sz="1600" b="0" i="0" u="none" strike="noStrike" kern="0" cap="none" spc="0" normalizeH="0" baseline="0" noProof="0">
            <a:ln>
              <a:noFill/>
            </a:ln>
            <a:solidFill>
              <a:srgbClr val="FF66FF"/>
            </a:solidFill>
            <a:effectLst/>
            <a:uLnTx/>
            <a:uFillTx/>
            <a:latin typeface="HG丸ｺﾞｼｯｸM-PRO" pitchFamily="50" charset="-128"/>
            <a:ea typeface="HG丸ｺﾞｼｯｸM-PRO" pitchFamily="50" charset="-128"/>
          </a:endParaRPr>
        </a:p>
      </xdr:txBody>
    </xdr:sp>
    <xdr:clientData/>
  </xdr:twoCellAnchor>
  <xdr:twoCellAnchor editAs="oneCell">
    <xdr:from>
      <xdr:col>94</xdr:col>
      <xdr:colOff>47624</xdr:colOff>
      <xdr:row>5</xdr:row>
      <xdr:rowOff>1</xdr:rowOff>
    </xdr:from>
    <xdr:to>
      <xdr:col>94</xdr:col>
      <xdr:colOff>369092</xdr:colOff>
      <xdr:row>11</xdr:row>
      <xdr:rowOff>83344</xdr:rowOff>
    </xdr:to>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a:xfrm>
          <a:off x="12799218" y="1119189"/>
          <a:ext cx="321468" cy="1119186"/>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法人用</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25</xdr:col>
      <xdr:colOff>21164</xdr:colOff>
      <xdr:row>10</xdr:row>
      <xdr:rowOff>10582</xdr:rowOff>
    </xdr:from>
    <xdr:to>
      <xdr:col>30</xdr:col>
      <xdr:colOff>297390</xdr:colOff>
      <xdr:row>10</xdr:row>
      <xdr:rowOff>306917</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5126564" y="3325282"/>
          <a:ext cx="1695451"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a:t>
          </a:r>
        </a:p>
      </xdr:txBody>
    </xdr:sp>
    <xdr:clientData/>
  </xdr:twoCellAnchor>
  <xdr:twoCellAnchor editAs="oneCell">
    <xdr:from>
      <xdr:col>25</xdr:col>
      <xdr:colOff>12212</xdr:colOff>
      <xdr:row>11</xdr:row>
      <xdr:rowOff>10582</xdr:rowOff>
    </xdr:from>
    <xdr:to>
      <xdr:col>30</xdr:col>
      <xdr:colOff>106891</xdr:colOff>
      <xdr:row>11</xdr:row>
      <xdr:rowOff>476250</xdr:rowOff>
    </xdr:to>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5117612" y="4201582"/>
          <a:ext cx="1513904" cy="465668"/>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10</xdr:col>
      <xdr:colOff>42382</xdr:colOff>
      <xdr:row>10</xdr:row>
      <xdr:rowOff>0</xdr:rowOff>
    </xdr:from>
    <xdr:to>
      <xdr:col>20</xdr:col>
      <xdr:colOff>127049</xdr:colOff>
      <xdr:row>10</xdr:row>
      <xdr:rowOff>296335</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2737957" y="3314700"/>
          <a:ext cx="170391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a:t>
          </a:r>
        </a:p>
      </xdr:txBody>
    </xdr:sp>
    <xdr:clientData/>
  </xdr:twoCellAnchor>
  <xdr:twoCellAnchor editAs="oneCell">
    <xdr:from>
      <xdr:col>32</xdr:col>
      <xdr:colOff>11635</xdr:colOff>
      <xdr:row>8</xdr:row>
      <xdr:rowOff>0</xdr:rowOff>
    </xdr:from>
    <xdr:to>
      <xdr:col>34</xdr:col>
      <xdr:colOff>328077</xdr:colOff>
      <xdr:row>9</xdr:row>
      <xdr:rowOff>52918</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7679260" y="2447925"/>
          <a:ext cx="1697567" cy="291043"/>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10</xdr:col>
      <xdr:colOff>42382</xdr:colOff>
      <xdr:row>11</xdr:row>
      <xdr:rowOff>0</xdr:rowOff>
    </xdr:from>
    <xdr:to>
      <xdr:col>20</xdr:col>
      <xdr:colOff>51</xdr:colOff>
      <xdr:row>11</xdr:row>
      <xdr:rowOff>455084</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2737957" y="4191000"/>
          <a:ext cx="1576919"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10</xdr:col>
      <xdr:colOff>42382</xdr:colOff>
      <xdr:row>12</xdr:row>
      <xdr:rowOff>0</xdr:rowOff>
    </xdr:from>
    <xdr:to>
      <xdr:col>20</xdr:col>
      <xdr:colOff>188917</xdr:colOff>
      <xdr:row>12</xdr:row>
      <xdr:rowOff>254000</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2737957" y="5162550"/>
          <a:ext cx="1765785"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10</xdr:col>
      <xdr:colOff>42382</xdr:colOff>
      <xdr:row>13</xdr:row>
      <xdr:rowOff>10578</xdr:rowOff>
    </xdr:from>
    <xdr:to>
      <xdr:col>21</xdr:col>
      <xdr:colOff>105882</xdr:colOff>
      <xdr:row>13</xdr:row>
      <xdr:rowOff>285745</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2737957" y="6049428"/>
          <a:ext cx="1958975"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10</xdr:col>
      <xdr:colOff>42382</xdr:colOff>
      <xdr:row>14</xdr:row>
      <xdr:rowOff>0</xdr:rowOff>
    </xdr:from>
    <xdr:to>
      <xdr:col>20</xdr:col>
      <xdr:colOff>188917</xdr:colOff>
      <xdr:row>14</xdr:row>
      <xdr:rowOff>254000</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2737957" y="6896100"/>
          <a:ext cx="1765785"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12</xdr:row>
      <xdr:rowOff>0</xdr:rowOff>
    </xdr:from>
    <xdr:to>
      <xdr:col>30</xdr:col>
      <xdr:colOff>338092</xdr:colOff>
      <xdr:row>12</xdr:row>
      <xdr:rowOff>254000</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5102223" y="5162550"/>
          <a:ext cx="1760494"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14</xdr:row>
      <xdr:rowOff>0</xdr:rowOff>
    </xdr:from>
    <xdr:to>
      <xdr:col>30</xdr:col>
      <xdr:colOff>338092</xdr:colOff>
      <xdr:row>14</xdr:row>
      <xdr:rowOff>254000</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5102223" y="6896100"/>
          <a:ext cx="1760494"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13</xdr:row>
      <xdr:rowOff>0</xdr:rowOff>
    </xdr:from>
    <xdr:to>
      <xdr:col>30</xdr:col>
      <xdr:colOff>530224</xdr:colOff>
      <xdr:row>13</xdr:row>
      <xdr:rowOff>275167</xdr:rowOff>
    </xdr:to>
    <xdr:sp macro="" textlink="">
      <xdr:nvSpPr>
        <xdr:cNvPr id="12" name="テキスト ボックス 11">
          <a:extLst>
            <a:ext uri="{FF2B5EF4-FFF2-40B4-BE49-F238E27FC236}">
              <a16:creationId xmlns:a16="http://schemas.microsoft.com/office/drawing/2014/main" id="{00000000-0008-0000-0500-00000C000000}"/>
            </a:ext>
          </a:extLst>
        </xdr:cNvPr>
        <xdr:cNvSpPr txBox="1"/>
      </xdr:nvSpPr>
      <xdr:spPr>
        <a:xfrm>
          <a:off x="5102223" y="6038850"/>
          <a:ext cx="1952626"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26</xdr:row>
      <xdr:rowOff>0</xdr:rowOff>
    </xdr:from>
    <xdr:to>
      <xdr:col>34</xdr:col>
      <xdr:colOff>382009</xdr:colOff>
      <xdr:row>26</xdr:row>
      <xdr:rowOff>419100</xdr:rowOff>
    </xdr:to>
    <xdr:sp macro="" textlink="">
      <xdr:nvSpPr>
        <xdr:cNvPr id="13" name="テキスト ボックス 12">
          <a:extLst>
            <a:ext uri="{FF2B5EF4-FFF2-40B4-BE49-F238E27FC236}">
              <a16:creationId xmlns:a16="http://schemas.microsoft.com/office/drawing/2014/main" id="{00000000-0008-0000-0500-00000D000000}"/>
            </a:ext>
          </a:extLst>
        </xdr:cNvPr>
        <xdr:cNvSpPr txBox="1"/>
      </xdr:nvSpPr>
      <xdr:spPr>
        <a:xfrm>
          <a:off x="7710968" y="13182600"/>
          <a:ext cx="1719791" cy="4191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⑩</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第一表の⑲欄へ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27</xdr:row>
      <xdr:rowOff>0</xdr:rowOff>
    </xdr:from>
    <xdr:to>
      <xdr:col>34</xdr:col>
      <xdr:colOff>382009</xdr:colOff>
      <xdr:row>27</xdr:row>
      <xdr:rowOff>390525</xdr:rowOff>
    </xdr:to>
    <xdr:sp macro="" textlink="">
      <xdr:nvSpPr>
        <xdr:cNvPr id="14" name="テキスト ボックス 13">
          <a:extLst>
            <a:ext uri="{FF2B5EF4-FFF2-40B4-BE49-F238E27FC236}">
              <a16:creationId xmlns:a16="http://schemas.microsoft.com/office/drawing/2014/main" id="{00000000-0008-0000-0500-00000E000000}"/>
            </a:ext>
          </a:extLst>
        </xdr:cNvPr>
        <xdr:cNvSpPr txBox="1"/>
      </xdr:nvSpPr>
      <xdr:spPr>
        <a:xfrm>
          <a:off x="7710968" y="14049375"/>
          <a:ext cx="1719791" cy="39052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⑪</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第一表の⑳欄へ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11635</xdr:colOff>
      <xdr:row>10</xdr:row>
      <xdr:rowOff>0</xdr:rowOff>
    </xdr:from>
    <xdr:to>
      <xdr:col>34</xdr:col>
      <xdr:colOff>328077</xdr:colOff>
      <xdr:row>10</xdr:row>
      <xdr:rowOff>296335</xdr:rowOff>
    </xdr:to>
    <xdr:sp macro="" textlink="">
      <xdr:nvSpPr>
        <xdr:cNvPr id="15" name="テキスト ボックス 14">
          <a:extLst>
            <a:ext uri="{FF2B5EF4-FFF2-40B4-BE49-F238E27FC236}">
              <a16:creationId xmlns:a16="http://schemas.microsoft.com/office/drawing/2014/main" id="{00000000-0008-0000-0500-00000F000000}"/>
            </a:ext>
          </a:extLst>
        </xdr:cNvPr>
        <xdr:cNvSpPr txBox="1"/>
      </xdr:nvSpPr>
      <xdr:spPr>
        <a:xfrm>
          <a:off x="7679260" y="3314700"/>
          <a:ext cx="169756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32</xdr:col>
      <xdr:colOff>11636</xdr:colOff>
      <xdr:row>11</xdr:row>
      <xdr:rowOff>0</xdr:rowOff>
    </xdr:from>
    <xdr:to>
      <xdr:col>34</xdr:col>
      <xdr:colOff>243413</xdr:colOff>
      <xdr:row>11</xdr:row>
      <xdr:rowOff>476250</xdr:rowOff>
    </xdr:to>
    <xdr:sp macro="" textlink="">
      <xdr:nvSpPr>
        <xdr:cNvPr id="16" name="テキスト ボックス 15">
          <a:extLst>
            <a:ext uri="{FF2B5EF4-FFF2-40B4-BE49-F238E27FC236}">
              <a16:creationId xmlns:a16="http://schemas.microsoft.com/office/drawing/2014/main" id="{00000000-0008-0000-0500-000010000000}"/>
            </a:ext>
          </a:extLst>
        </xdr:cNvPr>
        <xdr:cNvSpPr txBox="1"/>
      </xdr:nvSpPr>
      <xdr:spPr>
        <a:xfrm>
          <a:off x="7679261" y="4191000"/>
          <a:ext cx="1612902"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a:t>
          </a:r>
        </a:p>
      </xdr:txBody>
    </xdr:sp>
    <xdr:clientData/>
  </xdr:twoCellAnchor>
  <xdr:twoCellAnchor editAs="oneCell">
    <xdr:from>
      <xdr:col>32</xdr:col>
      <xdr:colOff>11636</xdr:colOff>
      <xdr:row>12</xdr:row>
      <xdr:rowOff>0</xdr:rowOff>
    </xdr:from>
    <xdr:to>
      <xdr:col>34</xdr:col>
      <xdr:colOff>285747</xdr:colOff>
      <xdr:row>12</xdr:row>
      <xdr:rowOff>508000</xdr:rowOff>
    </xdr:to>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7679261" y="5162550"/>
          <a:ext cx="1655236" cy="508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32</xdr:col>
      <xdr:colOff>11635</xdr:colOff>
      <xdr:row>14</xdr:row>
      <xdr:rowOff>0</xdr:rowOff>
    </xdr:from>
    <xdr:to>
      <xdr:col>34</xdr:col>
      <xdr:colOff>389945</xdr:colOff>
      <xdr:row>14</xdr:row>
      <xdr:rowOff>476250</xdr:rowOff>
    </xdr:to>
    <xdr:sp macro="" textlink="">
      <xdr:nvSpPr>
        <xdr:cNvPr id="18" name="テキスト ボックス 17">
          <a:extLst>
            <a:ext uri="{FF2B5EF4-FFF2-40B4-BE49-F238E27FC236}">
              <a16:creationId xmlns:a16="http://schemas.microsoft.com/office/drawing/2014/main" id="{00000000-0008-0000-0500-000012000000}"/>
            </a:ext>
          </a:extLst>
        </xdr:cNvPr>
        <xdr:cNvSpPr txBox="1"/>
      </xdr:nvSpPr>
      <xdr:spPr>
        <a:xfrm>
          <a:off x="7679260" y="6896100"/>
          <a:ext cx="1759435"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第二表の⑰欄へ</a:t>
          </a:r>
        </a:p>
      </xdr:txBody>
    </xdr:sp>
    <xdr:clientData/>
  </xdr:twoCellAnchor>
  <xdr:twoCellAnchor editAs="oneCell">
    <xdr:from>
      <xdr:col>32</xdr:col>
      <xdr:colOff>11635</xdr:colOff>
      <xdr:row>13</xdr:row>
      <xdr:rowOff>0</xdr:rowOff>
    </xdr:from>
    <xdr:to>
      <xdr:col>34</xdr:col>
      <xdr:colOff>730243</xdr:colOff>
      <xdr:row>13</xdr:row>
      <xdr:rowOff>455084</xdr:rowOff>
    </xdr:to>
    <xdr:sp macro="" textlink="">
      <xdr:nvSpPr>
        <xdr:cNvPr id="19" name="テキスト ボックス 18">
          <a:extLst>
            <a:ext uri="{FF2B5EF4-FFF2-40B4-BE49-F238E27FC236}">
              <a16:creationId xmlns:a16="http://schemas.microsoft.com/office/drawing/2014/main" id="{00000000-0008-0000-0500-000013000000}"/>
            </a:ext>
          </a:extLst>
        </xdr:cNvPr>
        <xdr:cNvSpPr txBox="1"/>
      </xdr:nvSpPr>
      <xdr:spPr>
        <a:xfrm>
          <a:off x="7679260" y="6038850"/>
          <a:ext cx="2099733"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32</xdr:col>
      <xdr:colOff>11635</xdr:colOff>
      <xdr:row>15</xdr:row>
      <xdr:rowOff>0</xdr:rowOff>
    </xdr:from>
    <xdr:to>
      <xdr:col>34</xdr:col>
      <xdr:colOff>328077</xdr:colOff>
      <xdr:row>15</xdr:row>
      <xdr:rowOff>296335</xdr:rowOff>
    </xdr:to>
    <xdr:sp macro="" textlink="">
      <xdr:nvSpPr>
        <xdr:cNvPr id="20" name="テキスト ボックス 19">
          <a:extLst>
            <a:ext uri="{FF2B5EF4-FFF2-40B4-BE49-F238E27FC236}">
              <a16:creationId xmlns:a16="http://schemas.microsoft.com/office/drawing/2014/main" id="{00000000-0008-0000-0500-000014000000}"/>
            </a:ext>
          </a:extLst>
        </xdr:cNvPr>
        <xdr:cNvSpPr txBox="1"/>
      </xdr:nvSpPr>
      <xdr:spPr>
        <a:xfrm>
          <a:off x="7679260" y="7753350"/>
          <a:ext cx="169756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32</xdr:col>
      <xdr:colOff>11635</xdr:colOff>
      <xdr:row>16</xdr:row>
      <xdr:rowOff>0</xdr:rowOff>
    </xdr:from>
    <xdr:to>
      <xdr:col>34</xdr:col>
      <xdr:colOff>328077</xdr:colOff>
      <xdr:row>16</xdr:row>
      <xdr:rowOff>296335</xdr:rowOff>
    </xdr:to>
    <xdr:sp macro="" textlink="">
      <xdr:nvSpPr>
        <xdr:cNvPr id="21" name="テキスト ボックス 20">
          <a:extLst>
            <a:ext uri="{FF2B5EF4-FFF2-40B4-BE49-F238E27FC236}">
              <a16:creationId xmlns:a16="http://schemas.microsoft.com/office/drawing/2014/main" id="{00000000-0008-0000-0500-000015000000}"/>
            </a:ext>
          </a:extLst>
        </xdr:cNvPr>
        <xdr:cNvSpPr txBox="1"/>
      </xdr:nvSpPr>
      <xdr:spPr>
        <a:xfrm>
          <a:off x="7679260" y="8610600"/>
          <a:ext cx="169756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第一表の⑦欄へ</a:t>
          </a:r>
        </a:p>
      </xdr:txBody>
    </xdr:sp>
    <xdr:clientData/>
  </xdr:twoCellAnchor>
  <xdr:twoCellAnchor editAs="oneCell">
    <xdr:from>
      <xdr:col>32</xdr:col>
      <xdr:colOff>0</xdr:colOff>
      <xdr:row>18</xdr:row>
      <xdr:rowOff>0</xdr:rowOff>
    </xdr:from>
    <xdr:to>
      <xdr:col>34</xdr:col>
      <xdr:colOff>316442</xdr:colOff>
      <xdr:row>18</xdr:row>
      <xdr:rowOff>296335</xdr:rowOff>
    </xdr:to>
    <xdr:sp macro="" textlink="">
      <xdr:nvSpPr>
        <xdr:cNvPr id="22" name="テキスト ボックス 21">
          <a:extLst>
            <a:ext uri="{FF2B5EF4-FFF2-40B4-BE49-F238E27FC236}">
              <a16:creationId xmlns:a16="http://schemas.microsoft.com/office/drawing/2014/main" id="{00000000-0008-0000-0500-000016000000}"/>
            </a:ext>
          </a:extLst>
        </xdr:cNvPr>
        <xdr:cNvSpPr txBox="1"/>
      </xdr:nvSpPr>
      <xdr:spPr>
        <a:xfrm>
          <a:off x="7667625" y="9525000"/>
          <a:ext cx="169756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第一表の⑧欄へ</a:t>
          </a:r>
        </a:p>
      </xdr:txBody>
    </xdr:sp>
    <xdr:clientData/>
  </xdr:twoCellAnchor>
  <xdr:twoCellAnchor editAs="oneCell">
    <xdr:from>
      <xdr:col>32</xdr:col>
      <xdr:colOff>0</xdr:colOff>
      <xdr:row>20</xdr:row>
      <xdr:rowOff>0</xdr:rowOff>
    </xdr:from>
    <xdr:to>
      <xdr:col>34</xdr:col>
      <xdr:colOff>316442</xdr:colOff>
      <xdr:row>20</xdr:row>
      <xdr:rowOff>296335</xdr:rowOff>
    </xdr:to>
    <xdr:sp macro="" textlink="">
      <xdr:nvSpPr>
        <xdr:cNvPr id="23" name="テキスト ボックス 22">
          <a:extLst>
            <a:ext uri="{FF2B5EF4-FFF2-40B4-BE49-F238E27FC236}">
              <a16:creationId xmlns:a16="http://schemas.microsoft.com/office/drawing/2014/main" id="{00000000-0008-0000-0500-000017000000}"/>
            </a:ext>
          </a:extLst>
        </xdr:cNvPr>
        <xdr:cNvSpPr txBox="1"/>
      </xdr:nvSpPr>
      <xdr:spPr>
        <a:xfrm>
          <a:off x="7667625" y="10439400"/>
          <a:ext cx="1697567"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第一表の⑨欄へ</a:t>
          </a:r>
        </a:p>
      </xdr:txBody>
    </xdr:sp>
    <xdr:clientData/>
  </xdr:twoCellAnchor>
  <xdr:twoCellAnchor editAs="oneCell">
    <xdr:from>
      <xdr:col>32</xdr:col>
      <xdr:colOff>0</xdr:colOff>
      <xdr:row>22</xdr:row>
      <xdr:rowOff>0</xdr:rowOff>
    </xdr:from>
    <xdr:to>
      <xdr:col>36</xdr:col>
      <xdr:colOff>38100</xdr:colOff>
      <xdr:row>22</xdr:row>
      <xdr:rowOff>409575</xdr:rowOff>
    </xdr:to>
    <xdr:sp macro="" textlink="">
      <xdr:nvSpPr>
        <xdr:cNvPr id="24" name="テキスト ボックス 23">
          <a:extLst>
            <a:ext uri="{FF2B5EF4-FFF2-40B4-BE49-F238E27FC236}">
              <a16:creationId xmlns:a16="http://schemas.microsoft.com/office/drawing/2014/main" id="{00000000-0008-0000-0500-000018000000}"/>
            </a:ext>
          </a:extLst>
        </xdr:cNvPr>
        <xdr:cNvSpPr txBox="1"/>
      </xdr:nvSpPr>
      <xdr:spPr>
        <a:xfrm>
          <a:off x="7667625" y="11353800"/>
          <a:ext cx="2514600"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第一表の⑰欄へ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マイナス「－」を付して第二表の⑳及び㉓欄へ</a:t>
          </a:r>
        </a:p>
      </xdr:txBody>
    </xdr:sp>
    <xdr:clientData/>
  </xdr:twoCellAnchor>
  <xdr:twoCellAnchor editAs="oneCell">
    <xdr:from>
      <xdr:col>32</xdr:col>
      <xdr:colOff>0</xdr:colOff>
      <xdr:row>24</xdr:row>
      <xdr:rowOff>0</xdr:rowOff>
    </xdr:from>
    <xdr:to>
      <xdr:col>34</xdr:col>
      <xdr:colOff>704849</xdr:colOff>
      <xdr:row>24</xdr:row>
      <xdr:rowOff>409575</xdr:rowOff>
    </xdr:to>
    <xdr:sp macro="" textlink="">
      <xdr:nvSpPr>
        <xdr:cNvPr id="25" name="テキスト ボックス 24">
          <a:extLst>
            <a:ext uri="{FF2B5EF4-FFF2-40B4-BE49-F238E27FC236}">
              <a16:creationId xmlns:a16="http://schemas.microsoft.com/office/drawing/2014/main" id="{00000000-0008-0000-0500-000019000000}"/>
            </a:ext>
          </a:extLst>
        </xdr:cNvPr>
        <xdr:cNvSpPr txBox="1"/>
      </xdr:nvSpPr>
      <xdr:spPr>
        <a:xfrm>
          <a:off x="7667625" y="12268200"/>
          <a:ext cx="2085974"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第一表の⑱欄へ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第二表の⑳及び㉓欄へ</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31802</xdr:colOff>
      <xdr:row>19</xdr:row>
      <xdr:rowOff>0</xdr:rowOff>
    </xdr:from>
    <xdr:to>
      <xdr:col>13</xdr:col>
      <xdr:colOff>91802</xdr:colOff>
      <xdr:row>20</xdr:row>
      <xdr:rowOff>1600</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3803702" y="5153025"/>
          <a:ext cx="1593525"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10612</xdr:colOff>
      <xdr:row>19</xdr:row>
      <xdr:rowOff>11544</xdr:rowOff>
    </xdr:from>
    <xdr:to>
      <xdr:col>22</xdr:col>
      <xdr:colOff>673862</xdr:colOff>
      <xdr:row>20</xdr:row>
      <xdr:rowOff>13144</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5973262" y="5164569"/>
          <a:ext cx="1587175"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19</xdr:row>
      <xdr:rowOff>0</xdr:rowOff>
    </xdr:from>
    <xdr:to>
      <xdr:col>26</xdr:col>
      <xdr:colOff>451583</xdr:colOff>
      <xdr:row>20</xdr:row>
      <xdr:rowOff>1600</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7972425" y="5153025"/>
          <a:ext cx="1575533"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27</xdr:row>
      <xdr:rowOff>20204</xdr:rowOff>
    </xdr:from>
    <xdr:to>
      <xdr:col>26</xdr:col>
      <xdr:colOff>451583</xdr:colOff>
      <xdr:row>28</xdr:row>
      <xdr:rowOff>32388</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7972425" y="7268729"/>
          <a:ext cx="1575533" cy="259834"/>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第一表「事業区分」欄へ</a:t>
          </a:r>
        </a:p>
      </xdr:txBody>
    </xdr:sp>
    <xdr:clientData/>
  </xdr:twoCellAnchor>
  <xdr:twoCellAnchor editAs="oneCell">
    <xdr:from>
      <xdr:col>6</xdr:col>
      <xdr:colOff>308894</xdr:colOff>
      <xdr:row>9</xdr:row>
      <xdr:rowOff>0</xdr:rowOff>
    </xdr:from>
    <xdr:to>
      <xdr:col>13</xdr:col>
      <xdr:colOff>57166</xdr:colOff>
      <xdr:row>10</xdr:row>
      <xdr:rowOff>1600</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3766469" y="2333625"/>
          <a:ext cx="1596122"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11</xdr:row>
      <xdr:rowOff>0</xdr:rowOff>
    </xdr:from>
    <xdr:to>
      <xdr:col>13</xdr:col>
      <xdr:colOff>57166</xdr:colOff>
      <xdr:row>11</xdr:row>
      <xdr:rowOff>255600</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3766469" y="2847975"/>
          <a:ext cx="1596122"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12</xdr:row>
      <xdr:rowOff>0</xdr:rowOff>
    </xdr:from>
    <xdr:to>
      <xdr:col>13</xdr:col>
      <xdr:colOff>57166</xdr:colOff>
      <xdr:row>12</xdr:row>
      <xdr:rowOff>255600</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3766469" y="3333750"/>
          <a:ext cx="1596122"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9</xdr:row>
      <xdr:rowOff>0</xdr:rowOff>
    </xdr:from>
    <xdr:to>
      <xdr:col>22</xdr:col>
      <xdr:colOff>648828</xdr:colOff>
      <xdr:row>10</xdr:row>
      <xdr:rowOff>1600</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5962659" y="2333625"/>
          <a:ext cx="1572744"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11</xdr:row>
      <xdr:rowOff>0</xdr:rowOff>
    </xdr:from>
    <xdr:to>
      <xdr:col>22</xdr:col>
      <xdr:colOff>648828</xdr:colOff>
      <xdr:row>11</xdr:row>
      <xdr:rowOff>255600</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5962659" y="2847975"/>
          <a:ext cx="1572744"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12</xdr:row>
      <xdr:rowOff>0</xdr:rowOff>
    </xdr:from>
    <xdr:to>
      <xdr:col>22</xdr:col>
      <xdr:colOff>648828</xdr:colOff>
      <xdr:row>12</xdr:row>
      <xdr:rowOff>255600</xdr:rowOff>
    </xdr:to>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5962659" y="3333750"/>
          <a:ext cx="1572744"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9</xdr:row>
      <xdr:rowOff>0</xdr:rowOff>
    </xdr:from>
    <xdr:to>
      <xdr:col>26</xdr:col>
      <xdr:colOff>451583</xdr:colOff>
      <xdr:row>10</xdr:row>
      <xdr:rowOff>1600</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7972425" y="2333625"/>
          <a:ext cx="1575533" cy="2587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11</xdr:row>
      <xdr:rowOff>0</xdr:rowOff>
    </xdr:from>
    <xdr:to>
      <xdr:col>26</xdr:col>
      <xdr:colOff>451583</xdr:colOff>
      <xdr:row>11</xdr:row>
      <xdr:rowOff>255600</xdr:rowOff>
    </xdr:to>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7972425" y="2847975"/>
          <a:ext cx="1575533"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12</xdr:row>
      <xdr:rowOff>0</xdr:rowOff>
    </xdr:from>
    <xdr:to>
      <xdr:col>26</xdr:col>
      <xdr:colOff>451583</xdr:colOff>
      <xdr:row>12</xdr:row>
      <xdr:rowOff>255600</xdr:rowOff>
    </xdr:to>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7972425" y="3333750"/>
          <a:ext cx="1575533"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28</xdr:row>
      <xdr:rowOff>253999</xdr:rowOff>
    </xdr:from>
    <xdr:to>
      <xdr:col>26</xdr:col>
      <xdr:colOff>451583</xdr:colOff>
      <xdr:row>30</xdr:row>
      <xdr:rowOff>13240</xdr:rowOff>
    </xdr:to>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7972425" y="7740649"/>
          <a:ext cx="1575533" cy="2640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30</xdr:row>
      <xdr:rowOff>253999</xdr:rowOff>
    </xdr:from>
    <xdr:to>
      <xdr:col>26</xdr:col>
      <xdr:colOff>451583</xdr:colOff>
      <xdr:row>32</xdr:row>
      <xdr:rowOff>13241</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7972425" y="8235949"/>
          <a:ext cx="1575533" cy="26406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32</xdr:row>
      <xdr:rowOff>253999</xdr:rowOff>
    </xdr:from>
    <xdr:to>
      <xdr:col>26</xdr:col>
      <xdr:colOff>451583</xdr:colOff>
      <xdr:row>34</xdr:row>
      <xdr:rowOff>13241</xdr:rowOff>
    </xdr:to>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7972425" y="8731249"/>
          <a:ext cx="1575533" cy="26406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34</xdr:row>
      <xdr:rowOff>253999</xdr:rowOff>
    </xdr:from>
    <xdr:to>
      <xdr:col>26</xdr:col>
      <xdr:colOff>451583</xdr:colOff>
      <xdr:row>36</xdr:row>
      <xdr:rowOff>13240</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7972425" y="9226549"/>
          <a:ext cx="1575533" cy="2640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36</xdr:row>
      <xdr:rowOff>253999</xdr:rowOff>
    </xdr:from>
    <xdr:to>
      <xdr:col>26</xdr:col>
      <xdr:colOff>451583</xdr:colOff>
      <xdr:row>38</xdr:row>
      <xdr:rowOff>13241</xdr:rowOff>
    </xdr:to>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7972425" y="9721849"/>
          <a:ext cx="1575533" cy="26406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0</xdr:colOff>
      <xdr:row>52</xdr:row>
      <xdr:rowOff>8661</xdr:rowOff>
    </xdr:from>
    <xdr:to>
      <xdr:col>9</xdr:col>
      <xdr:colOff>1476000</xdr:colOff>
      <xdr:row>53</xdr:row>
      <xdr:rowOff>27394</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4714875" y="13276986"/>
          <a:ext cx="1476000" cy="228283"/>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9</xdr:col>
      <xdr:colOff>0</xdr:colOff>
      <xdr:row>53</xdr:row>
      <xdr:rowOff>19050</xdr:rowOff>
    </xdr:from>
    <xdr:to>
      <xdr:col>9</xdr:col>
      <xdr:colOff>257175</xdr:colOff>
      <xdr:row>53</xdr:row>
      <xdr:rowOff>219075</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4714875" y="13496925"/>
          <a:ext cx="2571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p>
      </xdr:txBody>
    </xdr:sp>
    <xdr:clientData/>
  </xdr:twoCellAnchor>
  <xdr:twoCellAnchor editAs="oneCell">
    <xdr:from>
      <xdr:col>10</xdr:col>
      <xdr:colOff>0</xdr:colOff>
      <xdr:row>52</xdr:row>
      <xdr:rowOff>18186</xdr:rowOff>
    </xdr:from>
    <xdr:to>
      <xdr:col>10</xdr:col>
      <xdr:colOff>1476000</xdr:colOff>
      <xdr:row>53</xdr:row>
      <xdr:rowOff>36919</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6524625" y="13286511"/>
          <a:ext cx="1476000" cy="228283"/>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11</xdr:col>
      <xdr:colOff>8657</xdr:colOff>
      <xdr:row>52</xdr:row>
      <xdr:rowOff>18186</xdr:rowOff>
    </xdr:from>
    <xdr:to>
      <xdr:col>11</xdr:col>
      <xdr:colOff>1484657</xdr:colOff>
      <xdr:row>53</xdr:row>
      <xdr:rowOff>36919</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8343032" y="13286511"/>
          <a:ext cx="1476000" cy="228283"/>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xdr:from>
      <xdr:col>1</xdr:col>
      <xdr:colOff>85725</xdr:colOff>
      <xdr:row>6</xdr:row>
      <xdr:rowOff>19050</xdr:rowOff>
    </xdr:from>
    <xdr:to>
      <xdr:col>7</xdr:col>
      <xdr:colOff>47625</xdr:colOff>
      <xdr:row>7</xdr:row>
      <xdr:rowOff>180975</xdr:rowOff>
    </xdr:to>
    <xdr:sp macro="" textlink="">
      <xdr:nvSpPr>
        <xdr:cNvPr id="6" name="大かっこ 34">
          <a:extLst>
            <a:ext uri="{FF2B5EF4-FFF2-40B4-BE49-F238E27FC236}">
              <a16:creationId xmlns:a16="http://schemas.microsoft.com/office/drawing/2014/main" id="{00000000-0008-0000-0700-000006000000}"/>
            </a:ext>
          </a:extLst>
        </xdr:cNvPr>
        <xdr:cNvSpPr>
          <a:spLocks noChangeArrowheads="1"/>
        </xdr:cNvSpPr>
      </xdr:nvSpPr>
      <xdr:spPr bwMode="auto">
        <a:xfrm>
          <a:off x="238125" y="1733550"/>
          <a:ext cx="3981450" cy="504825"/>
        </a:xfrm>
        <a:prstGeom prst="bracketPair">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10</xdr:col>
      <xdr:colOff>0</xdr:colOff>
      <xdr:row>52</xdr:row>
      <xdr:rowOff>8661</xdr:rowOff>
    </xdr:from>
    <xdr:ext cx="1476000" cy="228283"/>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4714875" y="13276986"/>
          <a:ext cx="1476000" cy="228283"/>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oneCellAnchor>
  <xdr:oneCellAnchor>
    <xdr:from>
      <xdr:col>10</xdr:col>
      <xdr:colOff>0</xdr:colOff>
      <xdr:row>53</xdr:row>
      <xdr:rowOff>19050</xdr:rowOff>
    </xdr:from>
    <xdr:ext cx="257175" cy="200025"/>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4714875" y="13496925"/>
          <a:ext cx="2571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p>
      </xdr:txBody>
    </xdr:sp>
    <xdr:clientData/>
  </xdr:oneCellAnchor>
</xdr:wsDr>
</file>

<file path=xl/drawings/drawing8.xml><?xml version="1.0" encoding="utf-8"?>
<xdr:wsDr xmlns:xdr="http://schemas.openxmlformats.org/drawingml/2006/spreadsheetDrawing" xmlns:a="http://schemas.openxmlformats.org/drawingml/2006/main">
  <xdr:twoCellAnchor editAs="oneCell">
    <xdr:from>
      <xdr:col>31</xdr:col>
      <xdr:colOff>7409</xdr:colOff>
      <xdr:row>9</xdr:row>
      <xdr:rowOff>0</xdr:rowOff>
    </xdr:from>
    <xdr:to>
      <xdr:col>32</xdr:col>
      <xdr:colOff>490634</xdr:colOff>
      <xdr:row>9</xdr:row>
      <xdr:rowOff>238125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7122584" y="3105150"/>
          <a:ext cx="159765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8467</xdr:colOff>
      <xdr:row>11</xdr:row>
      <xdr:rowOff>0</xdr:rowOff>
    </xdr:from>
    <xdr:to>
      <xdr:col>32</xdr:col>
      <xdr:colOff>493809</xdr:colOff>
      <xdr:row>11</xdr:row>
      <xdr:rowOff>238125</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7123642" y="3971925"/>
          <a:ext cx="1599767"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16934</xdr:colOff>
      <xdr:row>12</xdr:row>
      <xdr:rowOff>6343</xdr:rowOff>
    </xdr:from>
    <xdr:to>
      <xdr:col>32</xdr:col>
      <xdr:colOff>500159</xdr:colOff>
      <xdr:row>12</xdr:row>
      <xdr:rowOff>248508</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7132109" y="4816468"/>
          <a:ext cx="1597650" cy="24216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 </a:t>
          </a:r>
        </a:p>
      </xdr:txBody>
    </xdr:sp>
    <xdr:clientData/>
  </xdr:twoCellAnchor>
  <xdr:twoCellAnchor editAs="oneCell">
    <xdr:from>
      <xdr:col>13</xdr:col>
      <xdr:colOff>6352</xdr:colOff>
      <xdr:row>11</xdr:row>
      <xdr:rowOff>789510</xdr:rowOff>
    </xdr:from>
    <xdr:to>
      <xdr:col>22</xdr:col>
      <xdr:colOff>95251</xdr:colOff>
      <xdr:row>12</xdr:row>
      <xdr:rowOff>371475</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2578102" y="4761435"/>
          <a:ext cx="1489074" cy="420165"/>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×6.24/100)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13</xdr:col>
      <xdr:colOff>5293</xdr:colOff>
      <xdr:row>11</xdr:row>
      <xdr:rowOff>0</xdr:rowOff>
    </xdr:from>
    <xdr:to>
      <xdr:col>23</xdr:col>
      <xdr:colOff>26123</xdr:colOff>
      <xdr:row>11</xdr:row>
      <xdr:rowOff>238125</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2577043" y="397192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21166</xdr:colOff>
      <xdr:row>13</xdr:row>
      <xdr:rowOff>21159</xdr:rowOff>
    </xdr:from>
    <xdr:to>
      <xdr:col>32</xdr:col>
      <xdr:colOff>501745</xdr:colOff>
      <xdr:row>13</xdr:row>
      <xdr:rowOff>259284</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136341" y="5669484"/>
          <a:ext cx="1595004"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13</xdr:col>
      <xdr:colOff>8467</xdr:colOff>
      <xdr:row>9</xdr:row>
      <xdr:rowOff>9525</xdr:rowOff>
    </xdr:from>
    <xdr:to>
      <xdr:col>23</xdr:col>
      <xdr:colOff>29297</xdr:colOff>
      <xdr:row>9</xdr:row>
      <xdr:rowOff>247650</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2580217" y="311467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31</xdr:col>
      <xdr:colOff>19050</xdr:colOff>
      <xdr:row>14</xdr:row>
      <xdr:rowOff>0</xdr:rowOff>
    </xdr:from>
    <xdr:to>
      <xdr:col>32</xdr:col>
      <xdr:colOff>502804</xdr:colOff>
      <xdr:row>14</xdr:row>
      <xdr:rowOff>238125</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134225" y="6486525"/>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第二表の⑰、⑱欄へ</a:t>
          </a:r>
        </a:p>
      </xdr:txBody>
    </xdr:sp>
    <xdr:clientData/>
  </xdr:twoCellAnchor>
  <xdr:twoCellAnchor editAs="oneCell">
    <xdr:from>
      <xdr:col>31</xdr:col>
      <xdr:colOff>19050</xdr:colOff>
      <xdr:row>19</xdr:row>
      <xdr:rowOff>0</xdr:rowOff>
    </xdr:from>
    <xdr:to>
      <xdr:col>32</xdr:col>
      <xdr:colOff>505450</xdr:colOff>
      <xdr:row>19</xdr:row>
      <xdr:rowOff>238125</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134225" y="9420225"/>
          <a:ext cx="160082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31</xdr:col>
      <xdr:colOff>2116</xdr:colOff>
      <xdr:row>23</xdr:row>
      <xdr:rowOff>16941</xdr:rowOff>
    </xdr:from>
    <xdr:to>
      <xdr:col>32</xdr:col>
      <xdr:colOff>485870</xdr:colOff>
      <xdr:row>23</xdr:row>
      <xdr:rowOff>255066</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7117291" y="11532666"/>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28</xdr:col>
      <xdr:colOff>17993</xdr:colOff>
      <xdr:row>11</xdr:row>
      <xdr:rowOff>809625</xdr:rowOff>
    </xdr:from>
    <xdr:to>
      <xdr:col>29</xdr:col>
      <xdr:colOff>1316567</xdr:colOff>
      <xdr:row>12</xdr:row>
      <xdr:rowOff>371475</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4828118" y="4781550"/>
          <a:ext cx="1489074" cy="400050"/>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28</xdr:col>
      <xdr:colOff>16934</xdr:colOff>
      <xdr:row>11</xdr:row>
      <xdr:rowOff>9525</xdr:rowOff>
    </xdr:from>
    <xdr:to>
      <xdr:col>29</xdr:col>
      <xdr:colOff>1409364</xdr:colOff>
      <xdr:row>11</xdr:row>
      <xdr:rowOff>246784</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4827059" y="3981450"/>
          <a:ext cx="1582930" cy="23725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10583</xdr:colOff>
      <xdr:row>9</xdr:row>
      <xdr:rowOff>0</xdr:rowOff>
    </xdr:from>
    <xdr:to>
      <xdr:col>29</xdr:col>
      <xdr:colOff>1403013</xdr:colOff>
      <xdr:row>9</xdr:row>
      <xdr:rowOff>238125</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4820708" y="3105150"/>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35</xdr:col>
      <xdr:colOff>123825</xdr:colOff>
      <xdr:row>1</xdr:row>
      <xdr:rowOff>28575</xdr:rowOff>
    </xdr:from>
    <xdr:to>
      <xdr:col>46</xdr:col>
      <xdr:colOff>139381</xdr:colOff>
      <xdr:row>20</xdr:row>
      <xdr:rowOff>171450</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86925" y="371475"/>
          <a:ext cx="7111681" cy="100584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M64"/>
  <sheetViews>
    <sheetView showZeros="0" zoomScale="120" zoomScaleNormal="120" workbookViewId="0">
      <selection activeCell="L108" sqref="L108"/>
    </sheetView>
  </sheetViews>
  <sheetFormatPr defaultRowHeight="12" x14ac:dyDescent="0.15"/>
  <cols>
    <col min="1" max="1" width="3.5" style="1" customWidth="1"/>
    <col min="2" max="2" width="6.625" style="1" customWidth="1"/>
    <col min="3" max="3" width="23.5" style="1" customWidth="1"/>
    <col min="4" max="6" width="14.625" style="1" customWidth="1"/>
    <col min="7" max="7" width="6.5" style="1" customWidth="1"/>
    <col min="8" max="11" width="9" style="1" customWidth="1"/>
    <col min="12" max="16384" width="9" style="1"/>
  </cols>
  <sheetData>
    <row r="1" spans="1:13" ht="16.5" customHeight="1" x14ac:dyDescent="0.15">
      <c r="A1" s="459"/>
      <c r="B1" s="460"/>
      <c r="C1" s="460"/>
      <c r="D1" s="460"/>
      <c r="E1" s="460"/>
      <c r="F1" s="460"/>
      <c r="G1" s="460"/>
      <c r="H1" s="460"/>
      <c r="I1" s="460"/>
      <c r="J1" s="123"/>
      <c r="K1" s="123"/>
      <c r="L1" s="123"/>
      <c r="M1" s="123"/>
    </row>
    <row r="2" spans="1:13" ht="14.25" customHeight="1" x14ac:dyDescent="0.15">
      <c r="A2" s="459"/>
      <c r="B2" s="460"/>
      <c r="C2" s="461" t="s">
        <v>110</v>
      </c>
      <c r="D2" s="460"/>
      <c r="E2" s="460"/>
      <c r="F2" s="460"/>
      <c r="G2" s="460"/>
      <c r="H2" s="460"/>
      <c r="I2" s="460"/>
      <c r="J2" s="123"/>
      <c r="K2" s="123"/>
      <c r="L2" s="123"/>
      <c r="M2" s="123"/>
    </row>
    <row r="3" spans="1:13" ht="15" customHeight="1" x14ac:dyDescent="0.15">
      <c r="A3" s="459"/>
      <c r="B3" s="460"/>
      <c r="C3" s="882" t="str">
        <f>"令和　"&amp;消費税法人・個人簡易課税!E22</f>
        <v>令和　07</v>
      </c>
      <c r="D3" s="883" t="s">
        <v>505</v>
      </c>
      <c r="E3" s="463"/>
      <c r="F3" s="464"/>
      <c r="G3" s="460"/>
      <c r="H3" s="460"/>
      <c r="I3" s="459"/>
      <c r="K3" s="123"/>
      <c r="L3" s="123"/>
      <c r="M3" s="123"/>
    </row>
    <row r="4" spans="1:13" ht="15" customHeight="1" x14ac:dyDescent="0.15">
      <c r="A4" s="459"/>
      <c r="B4" s="460"/>
      <c r="C4" s="462" t="s">
        <v>89</v>
      </c>
      <c r="D4" s="465"/>
      <c r="E4" s="1341"/>
      <c r="F4" s="1341"/>
      <c r="G4" s="460"/>
      <c r="H4" s="462"/>
      <c r="I4" s="460"/>
      <c r="J4" s="123"/>
      <c r="K4" s="123"/>
      <c r="L4" s="123"/>
      <c r="M4" s="123"/>
    </row>
    <row r="5" spans="1:13" ht="30" customHeight="1" x14ac:dyDescent="0.15">
      <c r="A5" s="459"/>
      <c r="B5" s="460"/>
      <c r="C5" s="466" t="s">
        <v>6</v>
      </c>
      <c r="D5" s="466" t="s">
        <v>88</v>
      </c>
      <c r="E5" s="933" t="s">
        <v>503</v>
      </c>
      <c r="F5" s="933" t="s">
        <v>504</v>
      </c>
      <c r="G5" s="460"/>
      <c r="H5" s="1000" t="s">
        <v>748</v>
      </c>
      <c r="I5" s="460"/>
      <c r="J5" s="123"/>
      <c r="K5" s="123"/>
      <c r="L5" s="123"/>
      <c r="M5" s="123"/>
    </row>
    <row r="6" spans="1:13" ht="15" customHeight="1" x14ac:dyDescent="0.15">
      <c r="A6" s="459"/>
      <c r="B6" s="460"/>
      <c r="C6" s="467" t="s">
        <v>92</v>
      </c>
      <c r="D6" s="468">
        <f t="shared" ref="D6:D11" si="0">SUM(E6:F6)</f>
        <v>0</v>
      </c>
      <c r="E6" s="1338"/>
      <c r="F6" s="1338"/>
      <c r="G6" s="460"/>
      <c r="H6" s="460"/>
      <c r="I6" s="469"/>
      <c r="J6" s="124"/>
      <c r="K6" s="123"/>
      <c r="L6" s="123"/>
      <c r="M6" s="123"/>
    </row>
    <row r="7" spans="1:13" ht="15" customHeight="1" x14ac:dyDescent="0.15">
      <c r="A7" s="459"/>
      <c r="B7" s="460"/>
      <c r="C7" s="467" t="s">
        <v>93</v>
      </c>
      <c r="D7" s="468">
        <f t="shared" si="0"/>
        <v>26904000</v>
      </c>
      <c r="E7" s="1338">
        <v>19192000</v>
      </c>
      <c r="F7" s="1338">
        <v>7712000</v>
      </c>
      <c r="G7" s="460"/>
      <c r="H7" s="460"/>
      <c r="I7" s="469"/>
      <c r="J7" s="124"/>
      <c r="K7" s="123"/>
      <c r="L7" s="123"/>
      <c r="M7" s="123"/>
    </row>
    <row r="8" spans="1:13" ht="15" customHeight="1" x14ac:dyDescent="0.15">
      <c r="A8" s="459"/>
      <c r="B8" s="460"/>
      <c r="C8" s="467" t="s">
        <v>94</v>
      </c>
      <c r="D8" s="468">
        <f t="shared" si="0"/>
        <v>0</v>
      </c>
      <c r="E8" s="1338"/>
      <c r="F8" s="1338"/>
      <c r="G8" s="460"/>
      <c r="H8" s="470" t="s">
        <v>107</v>
      </c>
      <c r="I8" s="469"/>
      <c r="J8" s="124"/>
      <c r="K8" s="123"/>
      <c r="L8" s="123"/>
      <c r="M8" s="123"/>
    </row>
    <row r="9" spans="1:13" ht="15" customHeight="1" x14ac:dyDescent="0.15">
      <c r="A9" s="459"/>
      <c r="B9" s="460"/>
      <c r="C9" s="467" t="s">
        <v>115</v>
      </c>
      <c r="D9" s="468">
        <f t="shared" si="0"/>
        <v>3804000</v>
      </c>
      <c r="E9" s="1338"/>
      <c r="F9" s="1338">
        <v>3804000</v>
      </c>
      <c r="G9" s="460"/>
      <c r="H9" s="470" t="s">
        <v>109</v>
      </c>
      <c r="I9" s="469"/>
      <c r="J9" s="125"/>
      <c r="K9" s="123"/>
      <c r="L9" s="123"/>
      <c r="M9" s="123"/>
    </row>
    <row r="10" spans="1:13" ht="15" customHeight="1" x14ac:dyDescent="0.15">
      <c r="A10" s="459"/>
      <c r="B10" s="460"/>
      <c r="C10" s="467" t="s">
        <v>113</v>
      </c>
      <c r="D10" s="468">
        <f t="shared" si="0"/>
        <v>0</v>
      </c>
      <c r="E10" s="1338"/>
      <c r="F10" s="1338"/>
      <c r="G10" s="460"/>
      <c r="H10" s="470" t="s">
        <v>108</v>
      </c>
      <c r="I10" s="469"/>
      <c r="J10" s="124"/>
      <c r="K10" s="123"/>
      <c r="L10" s="123"/>
      <c r="M10" s="123"/>
    </row>
    <row r="11" spans="1:13" ht="15" customHeight="1" x14ac:dyDescent="0.15">
      <c r="A11" s="459"/>
      <c r="B11" s="460"/>
      <c r="C11" s="467" t="s">
        <v>114</v>
      </c>
      <c r="D11" s="468">
        <f t="shared" si="0"/>
        <v>0</v>
      </c>
      <c r="E11" s="1338"/>
      <c r="F11" s="1338"/>
      <c r="G11" s="460"/>
      <c r="H11" s="470" t="s">
        <v>313</v>
      </c>
      <c r="I11" s="469"/>
      <c r="J11" s="124"/>
      <c r="K11" s="123"/>
      <c r="L11" s="123"/>
      <c r="M11" s="123"/>
    </row>
    <row r="12" spans="1:13" ht="15" customHeight="1" x14ac:dyDescent="0.15">
      <c r="A12" s="459"/>
      <c r="B12" s="460"/>
      <c r="C12" s="466" t="s">
        <v>95</v>
      </c>
      <c r="D12" s="468">
        <f>SUM(D6:D11)</f>
        <v>30708000</v>
      </c>
      <c r="E12" s="471">
        <f>SUM(E6:E11)</f>
        <v>19192000</v>
      </c>
      <c r="F12" s="471">
        <f>SUM(F6:F11)</f>
        <v>11516000</v>
      </c>
      <c r="G12" s="460"/>
      <c r="H12" s="472"/>
      <c r="I12" s="473"/>
      <c r="J12" s="124"/>
      <c r="K12" s="123"/>
      <c r="L12" s="123"/>
      <c r="M12" s="123"/>
    </row>
    <row r="13" spans="1:13" ht="3" customHeight="1" x14ac:dyDescent="0.15">
      <c r="A13" s="459"/>
      <c r="B13" s="460"/>
      <c r="C13" s="460"/>
      <c r="D13" s="460"/>
      <c r="E13" s="460"/>
      <c r="F13" s="460"/>
      <c r="G13" s="460"/>
      <c r="H13" s="472"/>
      <c r="I13" s="460"/>
      <c r="J13" s="123"/>
      <c r="K13" s="123"/>
      <c r="L13" s="123"/>
      <c r="M13" s="123"/>
    </row>
    <row r="14" spans="1:13" ht="15" customHeight="1" x14ac:dyDescent="0.15">
      <c r="A14" s="459"/>
      <c r="B14" s="460"/>
      <c r="C14" s="466" t="s">
        <v>5</v>
      </c>
      <c r="D14" s="466" t="s">
        <v>88</v>
      </c>
      <c r="E14" s="466" t="s">
        <v>362</v>
      </c>
      <c r="F14" s="466" t="s">
        <v>363</v>
      </c>
      <c r="G14" s="460"/>
      <c r="H14" s="472"/>
      <c r="I14" s="460"/>
      <c r="J14" s="123"/>
      <c r="K14" s="123"/>
      <c r="L14" s="123"/>
      <c r="M14" s="123"/>
    </row>
    <row r="15" spans="1:13" ht="15" customHeight="1" x14ac:dyDescent="0.15">
      <c r="A15" s="459"/>
      <c r="B15" s="460"/>
      <c r="C15" s="467" t="s">
        <v>92</v>
      </c>
      <c r="D15" s="468">
        <f t="shared" ref="D15:D20" si="1">SUM(E15:F15)</f>
        <v>0</v>
      </c>
      <c r="E15" s="1338"/>
      <c r="F15" s="1338"/>
      <c r="G15" s="460"/>
      <c r="H15" s="474" t="s">
        <v>330</v>
      </c>
      <c r="I15" s="469"/>
      <c r="J15" s="124"/>
      <c r="K15" s="123"/>
      <c r="L15" s="123"/>
      <c r="M15" s="123"/>
    </row>
    <row r="16" spans="1:13" ht="15" customHeight="1" x14ac:dyDescent="0.15">
      <c r="A16" s="459"/>
      <c r="B16" s="460"/>
      <c r="C16" s="467" t="s">
        <v>93</v>
      </c>
      <c r="D16" s="468">
        <f t="shared" si="1"/>
        <v>1706000</v>
      </c>
      <c r="E16" s="1338">
        <v>1250000</v>
      </c>
      <c r="F16" s="1338">
        <v>456000</v>
      </c>
      <c r="G16" s="460"/>
      <c r="H16" s="474" t="s">
        <v>331</v>
      </c>
      <c r="I16" s="469"/>
      <c r="J16" s="124"/>
      <c r="K16" s="123"/>
      <c r="L16" s="123"/>
      <c r="M16" s="123"/>
    </row>
    <row r="17" spans="1:13" ht="15" customHeight="1" x14ac:dyDescent="0.15">
      <c r="A17" s="459"/>
      <c r="B17" s="460"/>
      <c r="C17" s="467" t="s">
        <v>94</v>
      </c>
      <c r="D17" s="468">
        <f t="shared" si="1"/>
        <v>0</v>
      </c>
      <c r="E17" s="1338"/>
      <c r="F17" s="1338"/>
      <c r="G17" s="460"/>
      <c r="H17" s="474" t="s">
        <v>332</v>
      </c>
      <c r="I17" s="469"/>
      <c r="J17" s="124"/>
      <c r="K17" s="123"/>
      <c r="L17" s="123"/>
      <c r="M17" s="123"/>
    </row>
    <row r="18" spans="1:13" ht="15" customHeight="1" x14ac:dyDescent="0.15">
      <c r="A18" s="459"/>
      <c r="B18" s="460"/>
      <c r="C18" s="467" t="s">
        <v>115</v>
      </c>
      <c r="D18" s="468">
        <f t="shared" si="1"/>
        <v>300000</v>
      </c>
      <c r="E18" s="1338"/>
      <c r="F18" s="1338">
        <v>300000</v>
      </c>
      <c r="G18" s="460"/>
      <c r="H18" s="474" t="s">
        <v>333</v>
      </c>
      <c r="I18" s="469"/>
      <c r="J18" s="124"/>
      <c r="K18" s="123"/>
      <c r="L18" s="123"/>
      <c r="M18" s="123"/>
    </row>
    <row r="19" spans="1:13" ht="15" customHeight="1" x14ac:dyDescent="0.15">
      <c r="A19" s="459"/>
      <c r="B19" s="460"/>
      <c r="C19" s="467" t="s">
        <v>113</v>
      </c>
      <c r="D19" s="468">
        <f t="shared" si="1"/>
        <v>0</v>
      </c>
      <c r="E19" s="1338">
        <v>0</v>
      </c>
      <c r="F19" s="1338"/>
      <c r="G19" s="460"/>
      <c r="H19" s="474" t="s">
        <v>334</v>
      </c>
      <c r="I19" s="469"/>
      <c r="J19" s="124"/>
      <c r="K19" s="123"/>
      <c r="L19" s="123"/>
      <c r="M19" s="123"/>
    </row>
    <row r="20" spans="1:13" ht="15" customHeight="1" x14ac:dyDescent="0.15">
      <c r="A20" s="459"/>
      <c r="B20" s="460"/>
      <c r="C20" s="467" t="s">
        <v>114</v>
      </c>
      <c r="D20" s="468">
        <f t="shared" si="1"/>
        <v>0</v>
      </c>
      <c r="E20" s="1338"/>
      <c r="F20" s="1338"/>
      <c r="G20" s="460"/>
      <c r="H20" s="474" t="s">
        <v>335</v>
      </c>
      <c r="I20" s="469"/>
      <c r="J20" s="124"/>
      <c r="K20" s="123"/>
      <c r="L20" s="123"/>
      <c r="M20" s="123"/>
    </row>
    <row r="21" spans="1:13" ht="15" customHeight="1" x14ac:dyDescent="0.15">
      <c r="A21" s="459"/>
      <c r="B21" s="460"/>
      <c r="C21" s="466" t="s">
        <v>95</v>
      </c>
      <c r="D21" s="471">
        <f>SUM(D15:D20)</f>
        <v>2006000</v>
      </c>
      <c r="E21" s="471">
        <f>SUM(E15:E20)</f>
        <v>1250000</v>
      </c>
      <c r="F21" s="471">
        <f>SUM(F15:F20)</f>
        <v>756000</v>
      </c>
      <c r="G21" s="460"/>
      <c r="H21" s="472"/>
      <c r="I21" s="473"/>
      <c r="J21" s="124"/>
      <c r="K21" s="123"/>
      <c r="L21" s="123"/>
      <c r="M21" s="123"/>
    </row>
    <row r="22" spans="1:13" ht="3" customHeight="1" x14ac:dyDescent="0.15">
      <c r="A22" s="459"/>
      <c r="B22" s="460"/>
      <c r="C22" s="460"/>
      <c r="D22" s="473"/>
      <c r="E22" s="473"/>
      <c r="F22" s="473"/>
      <c r="G22" s="460"/>
      <c r="H22" s="472"/>
      <c r="I22" s="473"/>
      <c r="J22" s="124"/>
      <c r="K22" s="123"/>
      <c r="L22" s="123"/>
      <c r="M22" s="123"/>
    </row>
    <row r="23" spans="1:13" ht="15" customHeight="1" x14ac:dyDescent="0.15">
      <c r="A23" s="459"/>
      <c r="B23" s="460"/>
      <c r="C23" s="466" t="s">
        <v>97</v>
      </c>
      <c r="D23" s="468">
        <f>SUM(E23:F23)</f>
        <v>0</v>
      </c>
      <c r="E23" s="932"/>
      <c r="F23" s="932"/>
      <c r="G23" s="460"/>
      <c r="H23" s="470" t="s">
        <v>96</v>
      </c>
      <c r="I23" s="473"/>
      <c r="J23" s="124"/>
      <c r="K23" s="123"/>
      <c r="L23" s="123"/>
      <c r="M23" s="123"/>
    </row>
    <row r="24" spans="1:13" ht="3" customHeight="1" x14ac:dyDescent="0.15">
      <c r="A24" s="459"/>
      <c r="B24" s="460"/>
      <c r="C24" s="460"/>
      <c r="D24" s="460"/>
      <c r="E24" s="475"/>
      <c r="F24" s="475"/>
      <c r="G24" s="460"/>
      <c r="H24" s="472"/>
      <c r="I24" s="460"/>
      <c r="J24" s="123"/>
      <c r="K24" s="123"/>
      <c r="L24" s="123"/>
      <c r="M24" s="123"/>
    </row>
    <row r="25" spans="1:13" ht="15" customHeight="1" x14ac:dyDescent="0.15">
      <c r="A25" s="459"/>
      <c r="B25" s="460"/>
      <c r="C25" s="476" t="s">
        <v>7</v>
      </c>
      <c r="D25" s="466" t="s">
        <v>88</v>
      </c>
      <c r="E25" s="466" t="s">
        <v>362</v>
      </c>
      <c r="F25" s="466" t="s">
        <v>363</v>
      </c>
      <c r="G25" s="460"/>
      <c r="H25" s="472"/>
      <c r="I25" s="460"/>
      <c r="J25" s="123"/>
      <c r="K25" s="123"/>
      <c r="L25" s="123"/>
      <c r="M25" s="123"/>
    </row>
    <row r="26" spans="1:13" ht="15" customHeight="1" x14ac:dyDescent="0.15">
      <c r="A26" s="459"/>
      <c r="B26" s="460"/>
      <c r="C26" s="476" t="s">
        <v>98</v>
      </c>
      <c r="D26" s="468">
        <f>SUM(E26:F26)</f>
        <v>560000</v>
      </c>
      <c r="E26" s="932"/>
      <c r="F26" s="932">
        <v>560000</v>
      </c>
      <c r="G26" s="460"/>
      <c r="H26" s="472"/>
      <c r="I26" s="469"/>
      <c r="J26" s="124"/>
      <c r="K26" s="123"/>
      <c r="L26" s="123"/>
      <c r="M26" s="123"/>
    </row>
    <row r="27" spans="1:13" ht="15" customHeight="1" x14ac:dyDescent="0.15">
      <c r="A27" s="459"/>
      <c r="B27" s="460"/>
      <c r="C27" s="476" t="s">
        <v>99</v>
      </c>
      <c r="D27" s="468">
        <f>SUM(E27:F27)</f>
        <v>0</v>
      </c>
      <c r="E27" s="932"/>
      <c r="F27" s="932"/>
      <c r="G27" s="460"/>
      <c r="H27" s="460"/>
      <c r="I27" s="469"/>
      <c r="J27" s="124"/>
      <c r="K27" s="123"/>
      <c r="L27" s="123"/>
      <c r="M27" s="123"/>
    </row>
    <row r="28" spans="1:13" ht="3" customHeight="1" x14ac:dyDescent="0.15">
      <c r="A28" s="459"/>
      <c r="B28" s="460"/>
      <c r="C28" s="477"/>
      <c r="D28" s="460"/>
      <c r="E28" s="460"/>
      <c r="F28" s="460"/>
      <c r="G28" s="460"/>
      <c r="H28" s="460"/>
      <c r="I28" s="460"/>
      <c r="J28" s="123"/>
      <c r="K28" s="123"/>
      <c r="L28" s="123"/>
      <c r="M28" s="123"/>
    </row>
    <row r="29" spans="1:13" ht="15" customHeight="1" x14ac:dyDescent="0.15">
      <c r="A29" s="459"/>
      <c r="B29" s="460"/>
      <c r="C29" s="476" t="s">
        <v>311</v>
      </c>
      <c r="D29" s="985">
        <v>1100000</v>
      </c>
      <c r="E29" s="460"/>
      <c r="F29" s="460"/>
      <c r="G29" s="460"/>
      <c r="H29" s="460"/>
      <c r="I29" s="460"/>
      <c r="J29" s="123"/>
      <c r="K29" s="123"/>
      <c r="L29" s="123"/>
      <c r="M29" s="123"/>
    </row>
    <row r="30" spans="1:13" ht="3" customHeight="1" x14ac:dyDescent="0.15">
      <c r="A30" s="459"/>
      <c r="B30" s="460"/>
      <c r="C30" s="477"/>
      <c r="D30" s="478"/>
      <c r="E30" s="460"/>
      <c r="F30" s="460"/>
      <c r="G30" s="460"/>
      <c r="H30" s="460"/>
      <c r="I30" s="460"/>
      <c r="J30" s="123"/>
      <c r="K30" s="123"/>
      <c r="L30" s="123"/>
      <c r="M30" s="123"/>
    </row>
    <row r="31" spans="1:13" ht="15" customHeight="1" x14ac:dyDescent="0.15">
      <c r="A31" s="459"/>
      <c r="B31" s="460"/>
      <c r="C31" s="479" t="s">
        <v>8</v>
      </c>
      <c r="D31" s="985">
        <v>30000000</v>
      </c>
      <c r="E31" s="460"/>
      <c r="F31" s="460"/>
      <c r="G31" s="460"/>
      <c r="H31" s="460"/>
      <c r="I31" s="460"/>
      <c r="J31" s="123"/>
      <c r="K31" s="123"/>
      <c r="L31" s="123"/>
      <c r="M31" s="123"/>
    </row>
    <row r="32" spans="1:13" x14ac:dyDescent="0.15">
      <c r="A32" s="459"/>
      <c r="B32" s="460"/>
      <c r="C32" s="460"/>
      <c r="D32" s="460"/>
      <c r="E32" s="460"/>
      <c r="F32" s="460"/>
      <c r="G32" s="460"/>
      <c r="H32" s="460"/>
      <c r="I32" s="460"/>
      <c r="J32" s="123"/>
      <c r="K32" s="123"/>
      <c r="L32" s="123"/>
      <c r="M32" s="123"/>
    </row>
    <row r="33" spans="1:13" x14ac:dyDescent="0.15">
      <c r="A33" s="459"/>
      <c r="B33" s="460"/>
      <c r="C33" s="460"/>
      <c r="D33" s="460"/>
      <c r="E33" s="460"/>
      <c r="F33" s="460"/>
      <c r="G33" s="460"/>
      <c r="H33" s="460"/>
      <c r="I33" s="460"/>
      <c r="J33" s="123"/>
      <c r="K33" s="123"/>
      <c r="L33" s="123"/>
      <c r="M33" s="123"/>
    </row>
    <row r="34" spans="1:13" x14ac:dyDescent="0.15">
      <c r="A34" s="459"/>
      <c r="B34" s="460"/>
      <c r="C34" s="460"/>
      <c r="D34" s="460"/>
      <c r="E34" s="460"/>
      <c r="F34" s="460"/>
      <c r="G34" s="460"/>
      <c r="H34" s="460"/>
      <c r="I34" s="460"/>
      <c r="J34" s="123"/>
      <c r="K34" s="123"/>
      <c r="L34" s="123"/>
      <c r="M34" s="123"/>
    </row>
    <row r="35" spans="1:13" x14ac:dyDescent="0.15">
      <c r="A35" s="459"/>
      <c r="B35" s="460"/>
      <c r="C35" s="460"/>
      <c r="D35" s="460"/>
      <c r="E35" s="460"/>
      <c r="F35" s="460"/>
      <c r="G35" s="460"/>
      <c r="H35" s="460"/>
      <c r="I35" s="460"/>
      <c r="J35" s="123"/>
      <c r="K35" s="123"/>
      <c r="L35" s="123"/>
      <c r="M35" s="123"/>
    </row>
    <row r="36" spans="1:13" x14ac:dyDescent="0.15">
      <c r="A36" s="459"/>
      <c r="B36" s="460"/>
      <c r="C36" s="460"/>
      <c r="D36" s="460"/>
      <c r="E36" s="460"/>
      <c r="F36" s="460"/>
      <c r="G36" s="460"/>
      <c r="H36" s="460"/>
      <c r="I36" s="460"/>
      <c r="J36" s="123"/>
      <c r="K36" s="123"/>
      <c r="L36" s="123"/>
      <c r="M36" s="123"/>
    </row>
    <row r="37" spans="1:13" x14ac:dyDescent="0.15">
      <c r="A37" s="459"/>
      <c r="B37" s="460"/>
      <c r="C37" s="460"/>
      <c r="D37" s="460"/>
      <c r="E37" s="460"/>
      <c r="F37" s="460"/>
      <c r="G37" s="460"/>
      <c r="H37" s="460"/>
      <c r="I37" s="460"/>
      <c r="J37" s="123"/>
      <c r="K37" s="123"/>
      <c r="L37" s="123"/>
      <c r="M37" s="123"/>
    </row>
    <row r="38" spans="1:13" x14ac:dyDescent="0.15">
      <c r="A38" s="459"/>
      <c r="B38" s="460"/>
      <c r="C38" s="460"/>
      <c r="D38" s="460"/>
      <c r="E38" s="460"/>
      <c r="F38" s="460"/>
      <c r="G38" s="460"/>
      <c r="H38" s="460"/>
      <c r="I38" s="460"/>
      <c r="J38" s="123"/>
      <c r="K38" s="123"/>
      <c r="L38" s="123"/>
      <c r="M38" s="123"/>
    </row>
    <row r="39" spans="1:13" x14ac:dyDescent="0.15">
      <c r="A39" s="459"/>
      <c r="B39" s="460"/>
      <c r="C39" s="460"/>
      <c r="D39" s="460"/>
      <c r="E39" s="460"/>
      <c r="F39" s="460"/>
      <c r="G39" s="460"/>
      <c r="H39" s="460"/>
      <c r="I39" s="460"/>
      <c r="J39" s="123"/>
      <c r="K39" s="123"/>
      <c r="L39" s="123"/>
      <c r="M39" s="123"/>
    </row>
    <row r="40" spans="1:13" x14ac:dyDescent="0.15">
      <c r="A40" s="459"/>
      <c r="B40" s="460"/>
      <c r="C40" s="460"/>
      <c r="D40" s="460"/>
      <c r="E40" s="460"/>
      <c r="F40" s="460"/>
      <c r="G40" s="460"/>
      <c r="H40" s="460"/>
      <c r="I40" s="460"/>
      <c r="J40" s="123"/>
      <c r="K40" s="123"/>
      <c r="L40" s="123"/>
      <c r="M40" s="123"/>
    </row>
    <row r="41" spans="1:13" x14ac:dyDescent="0.15">
      <c r="A41" s="459"/>
      <c r="B41" s="460"/>
      <c r="C41" s="460"/>
      <c r="D41" s="460"/>
      <c r="E41" s="460"/>
      <c r="F41" s="460"/>
      <c r="G41" s="460"/>
      <c r="H41" s="460"/>
      <c r="I41" s="460"/>
      <c r="J41" s="123"/>
      <c r="K41" s="123"/>
      <c r="L41" s="123"/>
      <c r="M41" s="123"/>
    </row>
    <row r="42" spans="1:13" x14ac:dyDescent="0.15">
      <c r="A42" s="459"/>
      <c r="B42" s="460"/>
      <c r="C42" s="460"/>
      <c r="D42" s="460"/>
      <c r="E42" s="460"/>
      <c r="F42" s="460"/>
      <c r="G42" s="460"/>
      <c r="H42" s="460"/>
      <c r="I42" s="460"/>
      <c r="J42" s="123"/>
      <c r="K42" s="123"/>
      <c r="L42" s="123"/>
      <c r="M42" s="123"/>
    </row>
    <row r="43" spans="1:13" x14ac:dyDescent="0.15">
      <c r="A43" s="459"/>
      <c r="B43" s="460"/>
      <c r="C43" s="460"/>
      <c r="D43" s="460"/>
      <c r="E43" s="460"/>
      <c r="F43" s="460"/>
      <c r="G43" s="460"/>
      <c r="H43" s="460"/>
      <c r="I43" s="460"/>
      <c r="J43" s="123"/>
      <c r="K43" s="123"/>
      <c r="L43" s="123"/>
      <c r="M43" s="123"/>
    </row>
    <row r="44" spans="1:13" x14ac:dyDescent="0.15">
      <c r="A44" s="459"/>
      <c r="B44" s="460"/>
      <c r="C44" s="460"/>
      <c r="D44" s="460"/>
      <c r="E44" s="460"/>
      <c r="F44" s="460"/>
      <c r="G44" s="460"/>
      <c r="H44" s="460"/>
      <c r="I44" s="460"/>
      <c r="J44" s="123"/>
      <c r="K44" s="123"/>
      <c r="L44" s="123"/>
      <c r="M44" s="123"/>
    </row>
    <row r="45" spans="1:13" x14ac:dyDescent="0.15">
      <c r="A45" s="459"/>
      <c r="B45" s="460"/>
      <c r="C45" s="460"/>
      <c r="D45" s="460"/>
      <c r="E45" s="460"/>
      <c r="F45" s="460"/>
      <c r="G45" s="460"/>
      <c r="H45" s="460"/>
      <c r="I45" s="460"/>
      <c r="J45" s="123"/>
      <c r="K45" s="123"/>
      <c r="L45" s="123"/>
      <c r="M45" s="123"/>
    </row>
    <row r="46" spans="1:13" x14ac:dyDescent="0.15">
      <c r="A46" s="459"/>
      <c r="B46" s="460"/>
      <c r="C46" s="460"/>
      <c r="D46" s="460"/>
      <c r="E46" s="460"/>
      <c r="F46" s="460"/>
      <c r="G46" s="460"/>
      <c r="H46" s="460"/>
      <c r="I46" s="460"/>
      <c r="J46" s="123"/>
      <c r="K46" s="123"/>
      <c r="L46" s="123"/>
      <c r="M46" s="123"/>
    </row>
    <row r="47" spans="1:13" x14ac:dyDescent="0.15">
      <c r="A47" s="459"/>
      <c r="B47" s="460"/>
      <c r="C47" s="460"/>
      <c r="D47" s="460"/>
      <c r="E47" s="460"/>
      <c r="F47" s="460"/>
      <c r="G47" s="460"/>
      <c r="H47" s="460"/>
      <c r="I47" s="460"/>
      <c r="J47" s="123"/>
      <c r="K47" s="123"/>
      <c r="L47" s="123"/>
      <c r="M47" s="123"/>
    </row>
    <row r="48" spans="1:13" x14ac:dyDescent="0.15">
      <c r="A48" s="459"/>
      <c r="B48" s="460"/>
      <c r="C48" s="460"/>
      <c r="D48" s="460"/>
      <c r="E48" s="460"/>
      <c r="F48" s="460"/>
      <c r="G48" s="460"/>
      <c r="H48" s="460"/>
      <c r="I48" s="460"/>
      <c r="J48" s="123"/>
      <c r="K48" s="123"/>
      <c r="L48" s="123"/>
      <c r="M48" s="123"/>
    </row>
    <row r="49" spans="1:13" x14ac:dyDescent="0.15">
      <c r="A49" s="459"/>
      <c r="B49" s="460"/>
      <c r="C49" s="460"/>
      <c r="D49" s="460"/>
      <c r="E49" s="460"/>
      <c r="F49" s="460"/>
      <c r="G49" s="460"/>
      <c r="H49" s="460"/>
      <c r="I49" s="460"/>
      <c r="J49" s="123"/>
      <c r="K49" s="123"/>
      <c r="L49" s="123"/>
      <c r="M49" s="123"/>
    </row>
    <row r="50" spans="1:13" x14ac:dyDescent="0.15">
      <c r="A50" s="459"/>
      <c r="B50" s="460"/>
      <c r="C50" s="460"/>
      <c r="D50" s="460"/>
      <c r="E50" s="460"/>
      <c r="F50" s="460"/>
      <c r="G50" s="460"/>
      <c r="H50" s="460"/>
      <c r="I50" s="460"/>
      <c r="J50" s="123"/>
      <c r="K50" s="123"/>
      <c r="L50" s="123"/>
      <c r="M50" s="123"/>
    </row>
    <row r="51" spans="1:13" x14ac:dyDescent="0.15">
      <c r="A51" s="459"/>
      <c r="B51" s="460"/>
      <c r="C51" s="460"/>
      <c r="D51" s="460"/>
      <c r="E51" s="460"/>
      <c r="F51" s="460"/>
      <c r="G51" s="460"/>
      <c r="H51" s="460"/>
      <c r="I51" s="460"/>
      <c r="J51" s="123"/>
      <c r="K51" s="123"/>
      <c r="L51" s="123"/>
      <c r="M51" s="123"/>
    </row>
    <row r="52" spans="1:13" x14ac:dyDescent="0.15">
      <c r="A52" s="459"/>
      <c r="B52" s="460"/>
      <c r="C52" s="460"/>
      <c r="D52" s="460"/>
      <c r="E52" s="460"/>
      <c r="F52" s="460"/>
      <c r="G52" s="460"/>
      <c r="H52" s="460"/>
      <c r="I52" s="460"/>
      <c r="J52" s="123"/>
      <c r="K52" s="123"/>
      <c r="L52" s="123"/>
      <c r="M52" s="123"/>
    </row>
    <row r="53" spans="1:13" x14ac:dyDescent="0.15">
      <c r="A53" s="459"/>
      <c r="B53" s="460"/>
      <c r="C53" s="460"/>
      <c r="D53" s="460"/>
      <c r="E53" s="460"/>
      <c r="F53" s="460"/>
      <c r="G53" s="460"/>
      <c r="H53" s="460"/>
      <c r="I53" s="460"/>
      <c r="J53" s="123"/>
      <c r="K53" s="123"/>
      <c r="L53" s="123"/>
      <c r="M53" s="123"/>
    </row>
    <row r="54" spans="1:13" x14ac:dyDescent="0.15">
      <c r="A54" s="459"/>
      <c r="B54" s="460"/>
      <c r="C54" s="460"/>
      <c r="D54" s="460"/>
      <c r="E54" s="460"/>
      <c r="F54" s="460"/>
      <c r="G54" s="460"/>
      <c r="H54" s="460"/>
      <c r="I54" s="460"/>
      <c r="J54" s="123"/>
      <c r="K54" s="123"/>
      <c r="L54" s="123"/>
      <c r="M54" s="123"/>
    </row>
    <row r="55" spans="1:13" x14ac:dyDescent="0.15">
      <c r="B55" s="123"/>
      <c r="C55" s="123"/>
      <c r="D55" s="123"/>
      <c r="E55" s="123"/>
      <c r="F55" s="123"/>
      <c r="G55" s="123"/>
      <c r="H55" s="123"/>
      <c r="I55" s="123"/>
      <c r="J55" s="123"/>
      <c r="K55" s="123"/>
      <c r="L55" s="123"/>
      <c r="M55" s="123"/>
    </row>
    <row r="56" spans="1:13" x14ac:dyDescent="0.15">
      <c r="B56" s="123"/>
      <c r="C56" s="123"/>
      <c r="D56" s="123"/>
      <c r="E56" s="123"/>
      <c r="F56" s="123"/>
      <c r="G56" s="123"/>
      <c r="H56" s="123"/>
      <c r="I56" s="123"/>
      <c r="J56" s="123"/>
      <c r="K56" s="123"/>
      <c r="L56" s="123"/>
      <c r="M56" s="123"/>
    </row>
    <row r="57" spans="1:13" x14ac:dyDescent="0.15">
      <c r="B57" s="123"/>
      <c r="C57" s="123"/>
      <c r="D57" s="123"/>
      <c r="E57" s="123"/>
      <c r="F57" s="123"/>
      <c r="G57" s="123"/>
      <c r="H57" s="123"/>
      <c r="I57" s="123"/>
      <c r="J57" s="123"/>
      <c r="K57" s="123"/>
      <c r="L57" s="123"/>
      <c r="M57" s="123"/>
    </row>
    <row r="58" spans="1:13" x14ac:dyDescent="0.15">
      <c r="B58" s="123"/>
      <c r="C58" s="123"/>
      <c r="D58" s="123"/>
      <c r="E58" s="123"/>
      <c r="F58" s="123"/>
      <c r="G58" s="123"/>
      <c r="H58" s="123"/>
      <c r="I58" s="123"/>
      <c r="J58" s="123"/>
      <c r="K58" s="123"/>
      <c r="L58" s="123"/>
      <c r="M58" s="123"/>
    </row>
    <row r="59" spans="1:13" x14ac:dyDescent="0.15">
      <c r="B59" s="123"/>
      <c r="C59" s="123"/>
      <c r="D59" s="123"/>
      <c r="E59" s="123"/>
      <c r="F59" s="123"/>
      <c r="G59" s="123"/>
      <c r="H59" s="123"/>
      <c r="I59" s="123"/>
      <c r="J59" s="123"/>
      <c r="K59" s="123"/>
      <c r="L59" s="123"/>
      <c r="M59" s="123"/>
    </row>
    <row r="60" spans="1:13" x14ac:dyDescent="0.15">
      <c r="B60" s="123"/>
      <c r="C60" s="123"/>
      <c r="D60" s="123"/>
      <c r="E60" s="123"/>
      <c r="F60" s="123"/>
      <c r="G60" s="123"/>
      <c r="H60" s="123"/>
      <c r="I60" s="123"/>
      <c r="J60" s="123"/>
      <c r="K60" s="123"/>
      <c r="L60" s="123"/>
      <c r="M60" s="123"/>
    </row>
    <row r="61" spans="1:13" x14ac:dyDescent="0.15">
      <c r="B61" s="123"/>
      <c r="C61" s="123"/>
      <c r="D61" s="123"/>
      <c r="E61" s="123"/>
      <c r="F61" s="123"/>
      <c r="G61" s="123"/>
      <c r="H61" s="123"/>
      <c r="I61" s="123"/>
      <c r="J61" s="123"/>
      <c r="K61" s="123"/>
      <c r="L61" s="123"/>
      <c r="M61" s="123"/>
    </row>
    <row r="62" spans="1:13" x14ac:dyDescent="0.15">
      <c r="B62" s="123"/>
      <c r="C62" s="123"/>
      <c r="D62" s="123"/>
      <c r="E62" s="123"/>
      <c r="F62" s="123"/>
      <c r="G62" s="123"/>
      <c r="H62" s="123"/>
      <c r="I62" s="123"/>
      <c r="J62" s="123"/>
      <c r="K62" s="123"/>
      <c r="L62" s="123"/>
      <c r="M62" s="123"/>
    </row>
    <row r="63" spans="1:13" x14ac:dyDescent="0.15">
      <c r="B63" s="123"/>
      <c r="C63" s="123"/>
      <c r="D63" s="123"/>
      <c r="E63" s="123"/>
      <c r="F63" s="123"/>
      <c r="G63" s="123"/>
      <c r="H63" s="123"/>
      <c r="I63" s="123"/>
      <c r="J63" s="123"/>
      <c r="K63" s="123"/>
      <c r="L63" s="123"/>
      <c r="M63" s="123"/>
    </row>
    <row r="64" spans="1:13" x14ac:dyDescent="0.15">
      <c r="B64" s="123"/>
      <c r="C64" s="123"/>
      <c r="D64" s="123"/>
      <c r="E64" s="123"/>
      <c r="F64" s="123"/>
      <c r="G64" s="123"/>
      <c r="H64" s="123"/>
      <c r="I64" s="123"/>
      <c r="J64" s="123"/>
      <c r="K64" s="123"/>
      <c r="L64" s="123"/>
      <c r="M64" s="123"/>
    </row>
  </sheetData>
  <sheetProtection algorithmName="SHA-512" hashValue="MSym0uT+d43MyB2auWFSajolmIRXB2+Bgj9YAK3BoosTcle/m2j6gKAxNo7Esp/NLa/JAhaMuJN6Ui1UenCCww==" saltValue="4Z8U70aW9nXfjzo4c68bpw==" spinCount="100000" sheet="1" objects="1" scenarios="1"/>
  <mergeCells count="1">
    <mergeCell ref="E4:F4"/>
  </mergeCells>
  <phoneticPr fontId="1"/>
  <printOptions horizontalCentered="1"/>
  <pageMargins left="0" right="0" top="1.1811023622047245" bottom="0" header="0" footer="0"/>
  <pageSetup paperSize="9" scale="105"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L93"/>
  <sheetViews>
    <sheetView showZeros="0" tabSelected="1" zoomScale="120" zoomScaleNormal="120" workbookViewId="0">
      <selection activeCell="AE103" sqref="AE103"/>
    </sheetView>
  </sheetViews>
  <sheetFormatPr defaultRowHeight="14.25" x14ac:dyDescent="0.15"/>
  <cols>
    <col min="1" max="1" width="2" style="2" customWidth="1"/>
    <col min="2" max="2" width="0.75" style="2" customWidth="1"/>
    <col min="3" max="3" width="3.5" style="2" customWidth="1"/>
    <col min="4" max="4" width="4.25" style="2" customWidth="1"/>
    <col min="5" max="5" width="5.625" style="2" customWidth="1"/>
    <col min="6" max="6" width="3.625" style="2" customWidth="1"/>
    <col min="7" max="7" width="5.625" style="2" customWidth="1"/>
    <col min="8" max="8" width="3.875" style="2" customWidth="1"/>
    <col min="9" max="9" width="5.625" style="2" customWidth="1"/>
    <col min="10" max="10" width="4" style="2" customWidth="1"/>
    <col min="11" max="11" width="1.875" style="2" customWidth="1"/>
    <col min="12" max="12" width="14.375" style="2" customWidth="1"/>
    <col min="13" max="13" width="2" style="2" customWidth="1"/>
    <col min="14" max="14" width="1.875" style="2" customWidth="1"/>
    <col min="15" max="15" width="1" style="2" customWidth="1"/>
    <col min="16" max="16" width="4" style="2" customWidth="1"/>
    <col min="17" max="17" width="0.5" style="2" customWidth="1"/>
    <col min="18" max="18" width="4" style="2" customWidth="1"/>
    <col min="19" max="19" width="3.75" style="2" customWidth="1"/>
    <col min="20" max="20" width="5.5" style="2" customWidth="1"/>
    <col min="21" max="21" width="5.375" style="2" customWidth="1"/>
    <col min="22" max="22" width="3.875" style="2" customWidth="1"/>
    <col min="23" max="23" width="2.625" style="2" customWidth="1"/>
    <col min="24" max="24" width="3.25" style="2" customWidth="1"/>
    <col min="25" max="25" width="4.25" style="2" customWidth="1"/>
    <col min="26" max="26" width="4" style="2" customWidth="1"/>
    <col min="27" max="27" width="0.625" style="2" customWidth="1"/>
    <col min="28" max="28" width="3.375" style="2" customWidth="1"/>
    <col min="29" max="29" width="4" style="2" customWidth="1"/>
    <col min="30" max="30" width="3.75" style="2" customWidth="1"/>
    <col min="31" max="31" width="0.5" style="2" customWidth="1"/>
    <col min="32" max="32" width="3.875" style="2" customWidth="1"/>
    <col min="33" max="33" width="2.125" style="2" customWidth="1"/>
    <col min="34" max="35" width="9" style="2"/>
    <col min="36" max="36" width="20.25" style="2" customWidth="1"/>
    <col min="37" max="16384" width="9" style="2"/>
  </cols>
  <sheetData>
    <row r="1" spans="1:34" ht="6.75" customHeight="1" x14ac:dyDescent="0.15">
      <c r="A1" s="1246"/>
      <c r="B1" s="1246"/>
      <c r="C1" s="1246"/>
      <c r="D1" s="1246"/>
      <c r="E1" s="1246"/>
      <c r="F1" s="1246"/>
      <c r="G1" s="1246"/>
      <c r="H1" s="1246"/>
      <c r="I1" s="1246"/>
      <c r="J1" s="1246"/>
      <c r="K1" s="1246"/>
      <c r="L1" s="1246"/>
      <c r="M1" s="1246"/>
      <c r="N1" s="1246"/>
      <c r="O1" s="1246"/>
      <c r="P1" s="1246"/>
      <c r="Q1" s="1246"/>
      <c r="R1" s="1246"/>
      <c r="S1" s="1246"/>
      <c r="T1" s="1246"/>
      <c r="U1" s="1246"/>
      <c r="V1" s="1246"/>
      <c r="W1" s="1246"/>
      <c r="X1" s="1246"/>
      <c r="Y1" s="1246"/>
      <c r="Z1" s="1246"/>
      <c r="AA1" s="1246"/>
      <c r="AB1" s="1246"/>
      <c r="AC1" s="1246"/>
      <c r="AD1" s="1246"/>
      <c r="AE1" s="1246"/>
      <c r="AF1" s="1246"/>
      <c r="AG1" s="1246"/>
      <c r="AH1" s="1246"/>
    </row>
    <row r="2" spans="1:34" ht="11.25" customHeight="1" x14ac:dyDescent="0.15">
      <c r="A2" s="1246"/>
      <c r="B2" s="1246"/>
      <c r="C2" s="1246"/>
      <c r="D2" s="1246"/>
      <c r="E2" s="1246"/>
      <c r="F2" s="1246"/>
      <c r="G2" s="1246"/>
      <c r="H2" s="1246"/>
      <c r="I2" s="1246"/>
      <c r="J2" s="1246"/>
      <c r="K2" s="1246"/>
      <c r="L2" s="1246"/>
      <c r="M2" s="1246"/>
      <c r="N2" s="1246"/>
      <c r="O2" s="1246"/>
      <c r="P2" s="1246"/>
      <c r="Q2" s="1246"/>
      <c r="R2" s="1246"/>
      <c r="S2" s="1246"/>
      <c r="T2" s="1246"/>
      <c r="U2" s="1246"/>
      <c r="V2" s="1246"/>
      <c r="W2" s="1246"/>
      <c r="X2" s="1246"/>
      <c r="Y2" s="1246"/>
      <c r="Z2" s="877"/>
      <c r="AA2" s="877"/>
      <c r="AB2" s="877"/>
      <c r="AC2" s="877"/>
      <c r="AD2" s="877"/>
      <c r="AE2" s="877"/>
      <c r="AF2" s="877"/>
      <c r="AG2" s="1246"/>
      <c r="AH2" s="1246"/>
    </row>
    <row r="3" spans="1:34" ht="16.5" customHeight="1" x14ac:dyDescent="0.15">
      <c r="A3" s="1246"/>
      <c r="B3" s="1246"/>
      <c r="C3" s="480"/>
      <c r="D3" s="480"/>
      <c r="E3" s="480"/>
      <c r="F3" s="480"/>
      <c r="G3" s="480"/>
      <c r="H3" s="1246"/>
      <c r="I3" s="1246"/>
      <c r="J3" s="1246"/>
      <c r="K3" s="1246"/>
      <c r="L3" s="1246"/>
      <c r="M3" s="1246"/>
      <c r="N3" s="1246"/>
      <c r="O3" s="1246"/>
      <c r="P3" s="1246"/>
      <c r="Q3" s="1246"/>
      <c r="R3" s="1246"/>
      <c r="S3" s="1246"/>
      <c r="T3" s="1246"/>
      <c r="U3" s="1246"/>
      <c r="V3" s="1246"/>
      <c r="W3" s="1246"/>
      <c r="X3" s="1246"/>
      <c r="Y3" s="1246"/>
      <c r="Z3" s="877"/>
      <c r="AA3" s="877"/>
      <c r="AB3" s="877"/>
      <c r="AC3" s="877"/>
      <c r="AD3" s="877"/>
      <c r="AE3" s="877"/>
      <c r="AF3" s="877"/>
      <c r="AG3" s="1246"/>
      <c r="AH3" s="1246"/>
    </row>
    <row r="4" spans="1:34" ht="14.25" customHeight="1" x14ac:dyDescent="0.15">
      <c r="A4" s="1246"/>
      <c r="B4" s="481"/>
      <c r="C4" s="1442" t="s">
        <v>813</v>
      </c>
      <c r="D4" s="1442"/>
      <c r="E4" s="1442"/>
      <c r="F4" s="1442"/>
      <c r="G4" s="1442"/>
      <c r="H4" s="482"/>
      <c r="I4" s="1443" t="s">
        <v>814</v>
      </c>
      <c r="J4" s="1443"/>
      <c r="K4" s="1443"/>
      <c r="L4" s="1445" t="s">
        <v>122</v>
      </c>
      <c r="M4" s="1445"/>
      <c r="N4" s="482"/>
      <c r="O4" s="483"/>
      <c r="P4" s="1379" t="str">
        <f>IF(AK83=TRUE,"○","")</f>
        <v/>
      </c>
      <c r="Q4" s="1380"/>
      <c r="R4" s="1383" t="s">
        <v>719</v>
      </c>
      <c r="S4" s="1384"/>
      <c r="T4" s="1384"/>
      <c r="U4" s="1384"/>
      <c r="V4" s="1384"/>
      <c r="W4" s="1384"/>
      <c r="X4" s="1384"/>
      <c r="Y4" s="1384"/>
      <c r="Z4" s="1004"/>
      <c r="AA4" s="877"/>
      <c r="AB4" s="877"/>
      <c r="AC4" s="877"/>
      <c r="AD4" s="877"/>
      <c r="AE4" s="877"/>
      <c r="AF4" s="877"/>
      <c r="AG4" s="1246"/>
      <c r="AH4" s="1246"/>
    </row>
    <row r="5" spans="1:34" ht="14.25" customHeight="1" x14ac:dyDescent="0.15">
      <c r="A5" s="1246"/>
      <c r="B5" s="484"/>
      <c r="C5" s="1413"/>
      <c r="D5" s="1413"/>
      <c r="E5" s="1413"/>
      <c r="F5" s="1413"/>
      <c r="G5" s="1413"/>
      <c r="H5" s="1413"/>
      <c r="I5" s="1444"/>
      <c r="J5" s="1444"/>
      <c r="K5" s="1444"/>
      <c r="L5" s="1446"/>
      <c r="M5" s="1446"/>
      <c r="N5" s="1246"/>
      <c r="O5" s="483"/>
      <c r="P5" s="1381"/>
      <c r="Q5" s="1382"/>
      <c r="R5" s="1385"/>
      <c r="S5" s="1386"/>
      <c r="T5" s="1386"/>
      <c r="U5" s="1386"/>
      <c r="V5" s="1386"/>
      <c r="W5" s="1386"/>
      <c r="X5" s="1386"/>
      <c r="Y5" s="1386"/>
      <c r="Z5" s="1005"/>
      <c r="AA5" s="1006"/>
      <c r="AB5" s="1006"/>
      <c r="AC5" s="1006"/>
      <c r="AD5" s="1006"/>
      <c r="AE5" s="877"/>
      <c r="AF5" s="877"/>
      <c r="AG5" s="1246"/>
      <c r="AH5" s="1246"/>
    </row>
    <row r="6" spans="1:34" ht="22.5" customHeight="1" x14ac:dyDescent="0.15">
      <c r="A6" s="1246"/>
      <c r="B6" s="485"/>
      <c r="C6" s="1447" t="s">
        <v>805</v>
      </c>
      <c r="D6" s="1448"/>
      <c r="E6" s="1449"/>
      <c r="F6" s="1410"/>
      <c r="G6" s="1455" t="s">
        <v>815</v>
      </c>
      <c r="H6" s="1455"/>
      <c r="I6" s="1455"/>
      <c r="J6" s="1455"/>
      <c r="K6" s="1455"/>
      <c r="L6" s="1455"/>
      <c r="M6" s="1455"/>
      <c r="N6" s="486"/>
      <c r="O6" s="1246"/>
      <c r="P6" s="1400" t="s">
        <v>3</v>
      </c>
      <c r="Q6" s="1246"/>
      <c r="R6" s="1405" t="s">
        <v>821</v>
      </c>
      <c r="S6" s="1405"/>
      <c r="T6" s="1336"/>
      <c r="U6" s="934" t="s">
        <v>507</v>
      </c>
      <c r="V6" s="1402" t="s">
        <v>822</v>
      </c>
      <c r="W6" s="1403"/>
      <c r="X6" s="1403"/>
      <c r="Y6" s="1403"/>
      <c r="Z6" s="1403"/>
      <c r="AA6" s="1403"/>
      <c r="AB6" s="1403"/>
      <c r="AC6" s="1403"/>
      <c r="AD6" s="1404"/>
      <c r="AE6" s="1246"/>
      <c r="AF6" s="1246"/>
      <c r="AG6" s="1246"/>
      <c r="AH6" s="1246"/>
    </row>
    <row r="7" spans="1:34" ht="4.5" customHeight="1" x14ac:dyDescent="0.15">
      <c r="A7" s="1246"/>
      <c r="B7" s="487"/>
      <c r="C7" s="1450"/>
      <c r="D7" s="1450"/>
      <c r="E7" s="1451"/>
      <c r="F7" s="1454"/>
      <c r="G7" s="1456"/>
      <c r="H7" s="1456"/>
      <c r="I7" s="1456"/>
      <c r="J7" s="1456"/>
      <c r="K7" s="1456"/>
      <c r="L7" s="1456"/>
      <c r="M7" s="1456"/>
      <c r="N7" s="488"/>
      <c r="O7" s="1246"/>
      <c r="P7" s="1400"/>
      <c r="Q7" s="489"/>
      <c r="R7" s="1468" t="s">
        <v>123</v>
      </c>
      <c r="S7" s="1468"/>
      <c r="T7" s="1468"/>
      <c r="U7" s="1468"/>
      <c r="V7" s="1410"/>
      <c r="W7" s="1411"/>
      <c r="X7" s="1411"/>
      <c r="Y7" s="1411"/>
      <c r="Z7" s="1411"/>
      <c r="AA7" s="1411"/>
      <c r="AB7" s="1411"/>
      <c r="AC7" s="1411"/>
      <c r="AD7" s="1470"/>
      <c r="AE7" s="1246"/>
      <c r="AF7" s="1246"/>
      <c r="AG7" s="1246"/>
      <c r="AH7" s="1246"/>
    </row>
    <row r="8" spans="1:34" ht="11.25" customHeight="1" x14ac:dyDescent="0.15">
      <c r="A8" s="1246"/>
      <c r="B8" s="1243"/>
      <c r="C8" s="1452"/>
      <c r="D8" s="1452"/>
      <c r="E8" s="1453"/>
      <c r="F8" s="1412"/>
      <c r="G8" s="1260"/>
      <c r="H8" s="1469" t="s">
        <v>124</v>
      </c>
      <c r="I8" s="1469"/>
      <c r="J8" s="1461" t="s">
        <v>823</v>
      </c>
      <c r="K8" s="1461"/>
      <c r="L8" s="1461"/>
      <c r="M8" s="1461"/>
      <c r="N8" s="490"/>
      <c r="O8" s="1246"/>
      <c r="P8" s="1400"/>
      <c r="Q8" s="489"/>
      <c r="R8" s="1468"/>
      <c r="S8" s="1468"/>
      <c r="T8" s="1468"/>
      <c r="U8" s="1468"/>
      <c r="V8" s="1412"/>
      <c r="W8" s="1413"/>
      <c r="X8" s="1413"/>
      <c r="Y8" s="1413"/>
      <c r="Z8" s="1413"/>
      <c r="AA8" s="1413"/>
      <c r="AB8" s="1413"/>
      <c r="AC8" s="1413"/>
      <c r="AD8" s="1471"/>
      <c r="AE8" s="1246"/>
      <c r="AF8" s="1246"/>
      <c r="AG8" s="1246"/>
      <c r="AH8" s="1246"/>
    </row>
    <row r="9" spans="1:34" ht="12.75" customHeight="1" x14ac:dyDescent="0.15">
      <c r="A9" s="1246"/>
      <c r="B9" s="1462" t="s">
        <v>4</v>
      </c>
      <c r="C9" s="1463"/>
      <c r="D9" s="1463"/>
      <c r="E9" s="1464"/>
      <c r="F9" s="1410"/>
      <c r="G9" s="1455" t="s">
        <v>816</v>
      </c>
      <c r="H9" s="1455"/>
      <c r="I9" s="1455"/>
      <c r="J9" s="1455"/>
      <c r="K9" s="1455"/>
      <c r="L9" s="1455"/>
      <c r="M9" s="1455"/>
      <c r="N9" s="1470"/>
      <c r="O9" s="1246"/>
      <c r="P9" s="1400"/>
      <c r="Q9" s="1467" t="s">
        <v>125</v>
      </c>
      <c r="R9" s="1468"/>
      <c r="S9" s="1468"/>
      <c r="T9" s="1468"/>
      <c r="U9" s="1468"/>
      <c r="V9" s="1467" t="s">
        <v>126</v>
      </c>
      <c r="W9" s="1468"/>
      <c r="X9" s="1468"/>
      <c r="Y9" s="1467" t="s">
        <v>127</v>
      </c>
      <c r="Z9" s="1468"/>
      <c r="AA9" s="1467" t="s">
        <v>128</v>
      </c>
      <c r="AB9" s="1468"/>
      <c r="AC9" s="1468"/>
      <c r="AD9" s="1489"/>
      <c r="AE9" s="1246"/>
      <c r="AF9" s="1246"/>
      <c r="AG9" s="1246"/>
      <c r="AH9" s="1246"/>
    </row>
    <row r="10" spans="1:34" ht="18.75" customHeight="1" x14ac:dyDescent="0.15">
      <c r="A10" s="1246"/>
      <c r="B10" s="487"/>
      <c r="C10" s="1465" t="s">
        <v>804</v>
      </c>
      <c r="D10" s="1465"/>
      <c r="E10" s="1466"/>
      <c r="F10" s="1454"/>
      <c r="G10" s="1490" t="s">
        <v>817</v>
      </c>
      <c r="H10" s="1490"/>
      <c r="I10" s="1490"/>
      <c r="J10" s="1490"/>
      <c r="K10" s="1490"/>
      <c r="L10" s="1490"/>
      <c r="M10" s="1490"/>
      <c r="N10" s="1496"/>
      <c r="O10" s="1246"/>
      <c r="P10" s="1400"/>
      <c r="Q10" s="884"/>
      <c r="R10" s="885"/>
      <c r="S10" s="886"/>
      <c r="T10" s="887"/>
      <c r="U10" s="516"/>
      <c r="V10" s="888"/>
      <c r="W10" s="887"/>
      <c r="X10" s="886"/>
      <c r="Y10" s="887"/>
      <c r="Z10" s="516"/>
      <c r="AA10" s="889"/>
      <c r="AB10" s="886"/>
      <c r="AC10" s="887"/>
      <c r="AD10" s="890"/>
      <c r="AE10" s="1246"/>
      <c r="AF10" s="1387" t="s">
        <v>717</v>
      </c>
      <c r="AG10" s="1246"/>
      <c r="AH10" s="1247"/>
    </row>
    <row r="11" spans="1:34" ht="12" customHeight="1" x14ac:dyDescent="0.15">
      <c r="A11" s="1246"/>
      <c r="B11" s="487"/>
      <c r="C11" s="1459"/>
      <c r="D11" s="1459"/>
      <c r="E11" s="1460"/>
      <c r="F11" s="1412"/>
      <c r="G11" s="1491"/>
      <c r="H11" s="1491"/>
      <c r="I11" s="1491"/>
      <c r="J11" s="1491"/>
      <c r="K11" s="1491"/>
      <c r="L11" s="1491"/>
      <c r="M11" s="1491"/>
      <c r="N11" s="1471"/>
      <c r="O11" s="1246"/>
      <c r="P11" s="1400"/>
      <c r="Q11" s="1467" t="s">
        <v>300</v>
      </c>
      <c r="R11" s="1468"/>
      <c r="S11" s="1468"/>
      <c r="T11" s="1468"/>
      <c r="U11" s="891" t="s">
        <v>721</v>
      </c>
      <c r="V11" s="1397"/>
      <c r="W11" s="892"/>
      <c r="X11" s="893"/>
      <c r="Y11" s="893"/>
      <c r="Z11" s="893"/>
      <c r="AA11" s="893"/>
      <c r="AB11" s="894"/>
      <c r="AC11" s="1476"/>
      <c r="AD11" s="1477"/>
      <c r="AE11" s="1246"/>
      <c r="AF11" s="1387"/>
      <c r="AG11" s="1246"/>
      <c r="AH11" s="1246"/>
    </row>
    <row r="12" spans="1:34" ht="15" customHeight="1" x14ac:dyDescent="0.15">
      <c r="A12" s="1246"/>
      <c r="B12" s="986"/>
      <c r="C12" s="1457" t="s">
        <v>802</v>
      </c>
      <c r="D12" s="1457"/>
      <c r="E12" s="1458"/>
      <c r="F12" s="1244"/>
      <c r="G12" s="1238"/>
      <c r="H12" s="1238"/>
      <c r="I12" s="1238"/>
      <c r="J12" s="1238"/>
      <c r="K12" s="1238"/>
      <c r="L12" s="1238"/>
      <c r="M12" s="1238"/>
      <c r="N12" s="1248"/>
      <c r="O12" s="1246"/>
      <c r="P12" s="1400"/>
      <c r="Q12" s="892"/>
      <c r="R12" s="893"/>
      <c r="S12" s="893"/>
      <c r="T12" s="894"/>
      <c r="U12" s="895"/>
      <c r="V12" s="1398"/>
      <c r="W12" s="1480"/>
      <c r="X12" s="1481"/>
      <c r="Y12" s="1481"/>
      <c r="Z12" s="1481"/>
      <c r="AA12" s="1481"/>
      <c r="AB12" s="1482"/>
      <c r="AC12" s="1478"/>
      <c r="AD12" s="1479"/>
      <c r="AE12" s="1246"/>
      <c r="AF12" s="1387"/>
      <c r="AG12" s="1246"/>
      <c r="AH12" s="1246"/>
    </row>
    <row r="13" spans="1:34" ht="15" customHeight="1" x14ac:dyDescent="0.15">
      <c r="A13" s="1246"/>
      <c r="B13" s="487"/>
      <c r="C13" s="1459"/>
      <c r="D13" s="1459"/>
      <c r="E13" s="1460"/>
      <c r="F13" s="1244"/>
      <c r="G13" s="1491" t="s">
        <v>818</v>
      </c>
      <c r="H13" s="1491"/>
      <c r="I13" s="1491"/>
      <c r="J13" s="1491"/>
      <c r="K13" s="1491"/>
      <c r="L13" s="1491"/>
      <c r="M13" s="1491"/>
      <c r="N13" s="1248"/>
      <c r="O13" s="1246"/>
      <c r="P13" s="1400"/>
      <c r="Q13" s="896"/>
      <c r="R13" s="897"/>
      <c r="S13" s="897"/>
      <c r="T13" s="898"/>
      <c r="U13" s="899"/>
      <c r="V13" s="1398"/>
      <c r="W13" s="1483"/>
      <c r="X13" s="1481"/>
      <c r="Y13" s="1481"/>
      <c r="Z13" s="1481"/>
      <c r="AA13" s="1481"/>
      <c r="AB13" s="1482"/>
      <c r="AC13" s="892"/>
      <c r="AD13" s="1018"/>
      <c r="AE13" s="1246"/>
      <c r="AF13" s="1387"/>
      <c r="AG13" s="1246"/>
      <c r="AH13" s="1246"/>
    </row>
    <row r="14" spans="1:34" ht="15" customHeight="1" x14ac:dyDescent="0.15">
      <c r="A14" s="1246"/>
      <c r="B14" s="1492" t="s">
        <v>129</v>
      </c>
      <c r="C14" s="1493"/>
      <c r="D14" s="1493"/>
      <c r="E14" s="1494"/>
      <c r="F14" s="1241"/>
      <c r="G14" s="1455" t="s">
        <v>819</v>
      </c>
      <c r="H14" s="1455"/>
      <c r="I14" s="1455"/>
      <c r="J14" s="1455"/>
      <c r="K14" s="1455"/>
      <c r="L14" s="1455"/>
      <c r="M14" s="1455"/>
      <c r="N14" s="1245"/>
      <c r="O14" s="1246"/>
      <c r="P14" s="1400"/>
      <c r="Q14" s="900"/>
      <c r="R14" s="901"/>
      <c r="S14" s="901"/>
      <c r="T14" s="902" t="s">
        <v>301</v>
      </c>
      <c r="U14" s="903"/>
      <c r="V14" s="1399"/>
      <c r="W14" s="1484"/>
      <c r="X14" s="1485"/>
      <c r="Y14" s="1485"/>
      <c r="Z14" s="1485"/>
      <c r="AA14" s="1485"/>
      <c r="AB14" s="1486"/>
      <c r="AC14" s="900"/>
      <c r="AD14" s="1019"/>
      <c r="AE14" s="1246"/>
      <c r="AF14" s="1387"/>
      <c r="AG14" s="1246"/>
      <c r="AH14" s="1246"/>
    </row>
    <row r="15" spans="1:34" ht="15.75" customHeight="1" x14ac:dyDescent="0.15">
      <c r="A15" s="1246"/>
      <c r="B15" s="487"/>
      <c r="C15" s="1447" t="s">
        <v>803</v>
      </c>
      <c r="D15" s="1448"/>
      <c r="E15" s="1449"/>
      <c r="F15" s="1410"/>
      <c r="G15" s="1525" t="s">
        <v>820</v>
      </c>
      <c r="H15" s="1525"/>
      <c r="I15" s="1525"/>
      <c r="J15" s="1525"/>
      <c r="K15" s="1525"/>
      <c r="L15" s="1525"/>
      <c r="M15" s="1525"/>
      <c r="N15" s="1470"/>
      <c r="O15" s="1246"/>
      <c r="P15" s="1400"/>
      <c r="Q15" s="1467" t="s">
        <v>130</v>
      </c>
      <c r="R15" s="1468"/>
      <c r="S15" s="1468"/>
      <c r="T15" s="1468"/>
      <c r="U15" s="1468"/>
      <c r="V15" s="1468"/>
      <c r="W15" s="1468"/>
      <c r="X15" s="1468"/>
      <c r="Y15" s="1468"/>
      <c r="Z15" s="1621" t="s">
        <v>299</v>
      </c>
      <c r="AA15" s="1622"/>
      <c r="AB15" s="491" t="s">
        <v>296</v>
      </c>
      <c r="AC15" s="492" t="s">
        <v>297</v>
      </c>
      <c r="AD15" s="493" t="s">
        <v>298</v>
      </c>
      <c r="AE15" s="1246"/>
      <c r="AF15" s="1387"/>
      <c r="AG15" s="1246"/>
      <c r="AH15" s="1246"/>
    </row>
    <row r="16" spans="1:34" ht="21" customHeight="1" x14ac:dyDescent="0.15">
      <c r="A16" s="1246"/>
      <c r="B16" s="1243"/>
      <c r="C16" s="1474"/>
      <c r="D16" s="1474"/>
      <c r="E16" s="1475"/>
      <c r="F16" s="1524"/>
      <c r="G16" s="1526"/>
      <c r="H16" s="1526"/>
      <c r="I16" s="1526"/>
      <c r="J16" s="1526"/>
      <c r="K16" s="1526"/>
      <c r="L16" s="1526"/>
      <c r="M16" s="1526"/>
      <c r="N16" s="1416"/>
      <c r="O16" s="1246"/>
      <c r="P16" s="1401"/>
      <c r="Q16" s="494"/>
      <c r="R16" s="1487" t="s">
        <v>720</v>
      </c>
      <c r="S16" s="1488"/>
      <c r="T16" s="498"/>
      <c r="U16" s="498"/>
      <c r="V16" s="498"/>
      <c r="W16" s="498"/>
      <c r="X16" s="498"/>
      <c r="Y16" s="497"/>
      <c r="Z16" s="495"/>
      <c r="AA16" s="496"/>
      <c r="AB16" s="497"/>
      <c r="AC16" s="498"/>
      <c r="AD16" s="499"/>
      <c r="AE16" s="1246"/>
      <c r="AF16" s="1387"/>
      <c r="AG16" s="1246"/>
      <c r="AH16" s="1246"/>
    </row>
    <row r="17" spans="1:34" ht="2.25" customHeight="1" x14ac:dyDescent="0.15">
      <c r="A17" s="1246"/>
      <c r="B17" s="1246"/>
      <c r="C17" s="1246"/>
      <c r="D17" s="1246"/>
      <c r="E17" s="1246"/>
      <c r="F17" s="1246"/>
      <c r="G17" s="1246"/>
      <c r="H17" s="1246"/>
      <c r="I17" s="1246"/>
      <c r="J17" s="1246"/>
      <c r="K17" s="1246"/>
      <c r="L17" s="1246"/>
      <c r="M17" s="1246"/>
      <c r="N17" s="1246"/>
      <c r="O17" s="1246"/>
      <c r="P17" s="1246"/>
      <c r="Q17" s="1246"/>
      <c r="R17" s="1246"/>
      <c r="S17" s="1246"/>
      <c r="T17" s="1246"/>
      <c r="U17" s="1246"/>
      <c r="V17" s="1246"/>
      <c r="W17" s="1246"/>
      <c r="X17" s="1246"/>
      <c r="Y17" s="1246"/>
      <c r="Z17" s="1246"/>
      <c r="AA17" s="1246"/>
      <c r="AB17" s="1246"/>
      <c r="AC17" s="1246"/>
      <c r="AD17" s="1246"/>
      <c r="AE17" s="1246"/>
      <c r="AF17" s="1387"/>
      <c r="AG17" s="1246"/>
      <c r="AH17" s="1246"/>
    </row>
    <row r="18" spans="1:34" ht="8.25" customHeight="1" x14ac:dyDescent="0.15">
      <c r="A18" s="1246"/>
      <c r="B18" s="1495" t="s">
        <v>506</v>
      </c>
      <c r="C18" s="1495"/>
      <c r="D18" s="1495"/>
      <c r="E18" s="1364" t="s">
        <v>809</v>
      </c>
      <c r="F18" s="1495" t="s">
        <v>131</v>
      </c>
      <c r="G18" s="1364" t="s">
        <v>808</v>
      </c>
      <c r="H18" s="1495" t="s">
        <v>132</v>
      </c>
      <c r="I18" s="1364" t="s">
        <v>824</v>
      </c>
      <c r="J18" s="1495" t="s">
        <v>133</v>
      </c>
      <c r="K18" s="1246"/>
      <c r="L18" s="1246"/>
      <c r="M18" s="1246"/>
      <c r="N18" s="1246"/>
      <c r="O18" s="1246"/>
      <c r="P18" s="1246"/>
      <c r="Q18" s="1246"/>
      <c r="R18" s="1246"/>
      <c r="S18" s="1246"/>
      <c r="T18" s="1246"/>
      <c r="U18" s="1246"/>
      <c r="V18" s="1246"/>
      <c r="W18" s="1246"/>
      <c r="X18" s="1246"/>
      <c r="Y18" s="1246"/>
      <c r="Z18" s="1246"/>
      <c r="AA18" s="1246"/>
      <c r="AB18" s="1246"/>
      <c r="AC18" s="1246"/>
      <c r="AD18" s="1246"/>
      <c r="AE18" s="1246"/>
      <c r="AF18" s="1387"/>
      <c r="AG18" s="1246"/>
      <c r="AH18" s="1246"/>
    </row>
    <row r="19" spans="1:34" ht="20.25" customHeight="1" x14ac:dyDescent="0.15">
      <c r="A19" s="1246"/>
      <c r="B19" s="1495"/>
      <c r="C19" s="1495"/>
      <c r="D19" s="1495"/>
      <c r="E19" s="1345"/>
      <c r="F19" s="1495"/>
      <c r="G19" s="1345"/>
      <c r="H19" s="1495"/>
      <c r="I19" s="1345"/>
      <c r="J19" s="1495"/>
      <c r="K19" s="1246"/>
      <c r="L19" s="1508" t="s">
        <v>134</v>
      </c>
      <c r="M19" s="1508"/>
      <c r="N19" s="1508"/>
      <c r="O19" s="1508"/>
      <c r="P19" s="1508"/>
      <c r="Q19" s="1508"/>
      <c r="R19" s="1508"/>
      <c r="S19" s="1508"/>
      <c r="T19" s="1508"/>
      <c r="U19" s="1246"/>
      <c r="V19" s="1246"/>
      <c r="W19" s="1246"/>
      <c r="X19" s="1246"/>
      <c r="Y19" s="1246"/>
      <c r="Z19" s="1246"/>
      <c r="AA19" s="1246"/>
      <c r="AB19" s="1246"/>
      <c r="AC19" s="1246"/>
      <c r="AD19" s="1246"/>
      <c r="AE19" s="1246"/>
      <c r="AF19" s="1387"/>
      <c r="AG19" s="1246"/>
      <c r="AH19" s="1246"/>
    </row>
    <row r="20" spans="1:34" ht="1.5" customHeight="1" x14ac:dyDescent="0.15">
      <c r="A20" s="877"/>
      <c r="B20" s="877"/>
      <c r="C20" s="877"/>
      <c r="D20" s="877"/>
      <c r="E20" s="881"/>
      <c r="F20" s="877"/>
      <c r="G20" s="881"/>
      <c r="H20" s="877"/>
      <c r="I20" s="881"/>
      <c r="J20" s="877"/>
      <c r="K20" s="877"/>
      <c r="L20" s="1508"/>
      <c r="M20" s="1508"/>
      <c r="N20" s="1508"/>
      <c r="O20" s="1508"/>
      <c r="P20" s="1508"/>
      <c r="Q20" s="1508"/>
      <c r="R20" s="1508"/>
      <c r="S20" s="1508"/>
      <c r="T20" s="1508"/>
      <c r="U20" s="1246"/>
      <c r="V20" s="1246"/>
      <c r="W20" s="1246"/>
      <c r="X20" s="1246"/>
      <c r="Y20" s="1246"/>
      <c r="Z20" s="1246"/>
      <c r="AA20" s="1246"/>
      <c r="AB20" s="1246"/>
      <c r="AC20" s="1246"/>
      <c r="AD20" s="1246"/>
      <c r="AE20" s="1246"/>
      <c r="AF20" s="1387"/>
      <c r="AG20" s="1246"/>
      <c r="AH20" s="1246"/>
    </row>
    <row r="21" spans="1:34" ht="3" customHeight="1" x14ac:dyDescent="0.15">
      <c r="A21" s="877"/>
      <c r="B21" s="877"/>
      <c r="C21" s="877"/>
      <c r="D21" s="877"/>
      <c r="E21" s="881"/>
      <c r="F21" s="877"/>
      <c r="G21" s="881"/>
      <c r="H21" s="877"/>
      <c r="I21" s="881"/>
      <c r="J21" s="877"/>
      <c r="K21" s="877"/>
      <c r="L21" s="1509" t="s">
        <v>135</v>
      </c>
      <c r="M21" s="500"/>
      <c r="N21" s="500"/>
      <c r="O21" s="500"/>
      <c r="P21" s="500"/>
      <c r="Q21" s="500"/>
      <c r="R21" s="1472" t="s">
        <v>136</v>
      </c>
      <c r="S21" s="1472"/>
      <c r="T21" s="1472"/>
      <c r="U21" s="1246"/>
      <c r="V21" s="1246"/>
      <c r="W21" s="1246"/>
      <c r="X21" s="1246"/>
      <c r="Y21" s="1246"/>
      <c r="Z21" s="1246"/>
      <c r="AA21" s="1246"/>
      <c r="AB21" s="1246"/>
      <c r="AC21" s="1246"/>
      <c r="AD21" s="1246"/>
      <c r="AE21" s="1246"/>
      <c r="AF21" s="1387"/>
      <c r="AG21" s="1246"/>
      <c r="AH21" s="1246"/>
    </row>
    <row r="22" spans="1:34" ht="18.75" customHeight="1" x14ac:dyDescent="0.15">
      <c r="A22" s="1246"/>
      <c r="B22" s="1473" t="s">
        <v>478</v>
      </c>
      <c r="C22" s="1473"/>
      <c r="D22" s="1473"/>
      <c r="E22" s="1239" t="s">
        <v>812</v>
      </c>
      <c r="F22" s="1246" t="s">
        <v>131</v>
      </c>
      <c r="G22" s="1239" t="s">
        <v>811</v>
      </c>
      <c r="H22" s="1247" t="s">
        <v>132</v>
      </c>
      <c r="I22" s="1239" t="s">
        <v>810</v>
      </c>
      <c r="J22" s="1247" t="s">
        <v>133</v>
      </c>
      <c r="K22" s="1246"/>
      <c r="L22" s="1509"/>
      <c r="M22" s="1522" t="s">
        <v>825</v>
      </c>
      <c r="N22" s="1522"/>
      <c r="O22" s="1522"/>
      <c r="P22" s="1522"/>
      <c r="Q22" s="500"/>
      <c r="R22" s="1472"/>
      <c r="S22" s="1472"/>
      <c r="T22" s="1472"/>
      <c r="U22" s="1246"/>
      <c r="V22" s="1246"/>
      <c r="W22" s="1246"/>
      <c r="X22" s="1246"/>
      <c r="Y22" s="1246"/>
      <c r="Z22" s="1246"/>
      <c r="AA22" s="1246"/>
      <c r="AB22" s="1246"/>
      <c r="AC22" s="1246"/>
      <c r="AD22" s="1246"/>
      <c r="AE22" s="1246"/>
      <c r="AF22" s="1387"/>
      <c r="AG22" s="1246"/>
      <c r="AH22" s="1246"/>
    </row>
    <row r="23" spans="1:34" ht="8.25" customHeight="1" x14ac:dyDescent="0.15">
      <c r="A23" s="877"/>
      <c r="B23" s="877"/>
      <c r="C23" s="877"/>
      <c r="D23" s="877"/>
      <c r="E23" s="877"/>
      <c r="F23" s="877"/>
      <c r="G23" s="877"/>
      <c r="H23" s="877"/>
      <c r="I23" s="877"/>
      <c r="J23" s="877"/>
      <c r="K23" s="877"/>
      <c r="L23" s="877"/>
      <c r="M23" s="877"/>
      <c r="N23" s="877"/>
      <c r="O23" s="877"/>
      <c r="P23" s="877"/>
      <c r="Q23" s="877"/>
      <c r="R23" s="877"/>
      <c r="S23" s="877"/>
      <c r="T23" s="877"/>
      <c r="U23" s="877"/>
      <c r="V23" s="877"/>
      <c r="W23" s="877"/>
      <c r="X23" s="877"/>
      <c r="Y23" s="877"/>
      <c r="Z23" s="877"/>
      <c r="AA23" s="877"/>
      <c r="AB23" s="877"/>
      <c r="AC23" s="877"/>
      <c r="AD23" s="877"/>
      <c r="AE23" s="1246"/>
      <c r="AF23" s="1387"/>
      <c r="AG23" s="1246"/>
      <c r="AH23" s="1246"/>
    </row>
    <row r="24" spans="1:34" ht="21.75" customHeight="1" x14ac:dyDescent="0.15">
      <c r="A24" s="1246"/>
      <c r="B24" s="481"/>
      <c r="C24" s="482"/>
      <c r="D24" s="482"/>
      <c r="E24" s="1510" t="s">
        <v>137</v>
      </c>
      <c r="F24" s="1510"/>
      <c r="G24" s="1510"/>
      <c r="H24" s="1510"/>
      <c r="I24" s="1510"/>
      <c r="J24" s="1510"/>
      <c r="K24" s="1510"/>
      <c r="L24" s="1510"/>
      <c r="M24" s="1510"/>
      <c r="N24" s="482"/>
      <c r="O24" s="482"/>
      <c r="P24" s="501"/>
      <c r="Q24" s="1246"/>
      <c r="R24" s="1500" t="s">
        <v>138</v>
      </c>
      <c r="S24" s="1503" t="s">
        <v>139</v>
      </c>
      <c r="T24" s="1504"/>
      <c r="U24" s="1504"/>
      <c r="V24" s="1504"/>
      <c r="W24" s="1504"/>
      <c r="X24" s="1505"/>
      <c r="Y24" s="904" t="str">
        <f>IF(AK84=TRUE,"○","")</f>
        <v/>
      </c>
      <c r="Z24" s="929" t="s">
        <v>140</v>
      </c>
      <c r="AA24" s="1506" t="str">
        <f>IF(AL84=TRUE,"○","")</f>
        <v>○</v>
      </c>
      <c r="AB24" s="1507"/>
      <c r="AC24" s="502" t="s">
        <v>141</v>
      </c>
      <c r="AD24" s="1242">
        <v>31</v>
      </c>
      <c r="AE24" s="1246"/>
      <c r="AF24" s="1387"/>
      <c r="AG24" s="1246"/>
      <c r="AH24" s="1246"/>
    </row>
    <row r="25" spans="1:34" ht="25.5" customHeight="1" x14ac:dyDescent="0.15">
      <c r="A25" s="1246"/>
      <c r="B25" s="503"/>
      <c r="C25" s="1511" t="s">
        <v>142</v>
      </c>
      <c r="D25" s="1511"/>
      <c r="E25" s="1511"/>
      <c r="F25" s="1511"/>
      <c r="G25" s="1511"/>
      <c r="H25" s="504" t="s">
        <v>143</v>
      </c>
      <c r="I25" s="1523">
        <f>②入力用!AN36</f>
        <v>28239000</v>
      </c>
      <c r="J25" s="1523"/>
      <c r="K25" s="1523"/>
      <c r="L25" s="1523"/>
      <c r="M25" s="1523"/>
      <c r="N25" s="1523"/>
      <c r="O25" s="1251"/>
      <c r="P25" s="505" t="s">
        <v>144</v>
      </c>
      <c r="Q25" s="1246"/>
      <c r="R25" s="1501"/>
      <c r="S25" s="1497" t="s">
        <v>145</v>
      </c>
      <c r="T25" s="1498"/>
      <c r="U25" s="1498"/>
      <c r="V25" s="1498"/>
      <c r="W25" s="1498"/>
      <c r="X25" s="1499"/>
      <c r="Y25" s="905" t="str">
        <f>IF(AK85=TRUE,"○","")</f>
        <v/>
      </c>
      <c r="Z25" s="1249" t="s">
        <v>140</v>
      </c>
      <c r="AA25" s="1406" t="str">
        <f>IF(AL85=TRUE,"○","")</f>
        <v>○</v>
      </c>
      <c r="AB25" s="1407"/>
      <c r="AC25" s="1250" t="s">
        <v>141</v>
      </c>
      <c r="AD25" s="506">
        <v>32</v>
      </c>
      <c r="AE25" s="1246"/>
      <c r="AF25" s="1001"/>
      <c r="AG25" s="1246"/>
      <c r="AH25" s="1246"/>
    </row>
    <row r="26" spans="1:34" ht="27" customHeight="1" x14ac:dyDescent="0.15">
      <c r="A26" s="1246"/>
      <c r="B26" s="484"/>
      <c r="C26" s="1473" t="s">
        <v>146</v>
      </c>
      <c r="D26" s="1473"/>
      <c r="E26" s="1473"/>
      <c r="F26" s="1473"/>
      <c r="G26" s="1473"/>
      <c r="H26" s="1252" t="s">
        <v>147</v>
      </c>
      <c r="I26" s="1512">
        <f>②入力用!AN69</f>
        <v>1925430</v>
      </c>
      <c r="J26" s="1512"/>
      <c r="K26" s="1512"/>
      <c r="L26" s="1512"/>
      <c r="M26" s="1512"/>
      <c r="N26" s="1512"/>
      <c r="O26" s="1246"/>
      <c r="P26" s="1254" t="s">
        <v>148</v>
      </c>
      <c r="Q26" s="1246"/>
      <c r="R26" s="1501"/>
      <c r="S26" s="1497" t="s">
        <v>149</v>
      </c>
      <c r="T26" s="1498"/>
      <c r="U26" s="1498"/>
      <c r="V26" s="1498"/>
      <c r="W26" s="1498"/>
      <c r="X26" s="1499"/>
      <c r="Y26" s="905" t="str">
        <f>IF(AK86=TRUE,"○","")</f>
        <v/>
      </c>
      <c r="Z26" s="1247" t="s">
        <v>140</v>
      </c>
      <c r="AA26" s="1408" t="str">
        <f>IF(AL86=TRUE,"○","")</f>
        <v>○</v>
      </c>
      <c r="AB26" s="1409"/>
      <c r="AC26" s="1257" t="s">
        <v>141</v>
      </c>
      <c r="AD26" s="1248">
        <v>33</v>
      </c>
      <c r="AE26" s="1246"/>
      <c r="AF26" s="1001"/>
      <c r="AG26" s="1246"/>
      <c r="AH26" s="1246"/>
    </row>
    <row r="27" spans="1:34" ht="26.25" customHeight="1" x14ac:dyDescent="0.15">
      <c r="A27" s="1246"/>
      <c r="B27" s="503"/>
      <c r="C27" s="1521" t="s">
        <v>68</v>
      </c>
      <c r="D27" s="1521"/>
      <c r="E27" s="1521"/>
      <c r="F27" s="1521"/>
      <c r="G27" s="1521"/>
      <c r="H27" s="504" t="s">
        <v>150</v>
      </c>
      <c r="I27" s="1523">
        <f>IF(消費税法人・個人簡易課税!AK92=TRUE,付表6!AF14,'付表4-3'!AG13)</f>
        <v>0</v>
      </c>
      <c r="J27" s="1523"/>
      <c r="K27" s="1523"/>
      <c r="L27" s="1523"/>
      <c r="M27" s="1523"/>
      <c r="N27" s="1523"/>
      <c r="O27" s="1251"/>
      <c r="P27" s="505" t="s">
        <v>151</v>
      </c>
      <c r="Q27" s="1246"/>
      <c r="R27" s="1502"/>
      <c r="S27" s="1497" t="s">
        <v>152</v>
      </c>
      <c r="T27" s="1498"/>
      <c r="U27" s="1498"/>
      <c r="V27" s="1498"/>
      <c r="W27" s="1498"/>
      <c r="X27" s="1499"/>
      <c r="Y27" s="905" t="str">
        <f>IF(AK87=TRUE,"○","")</f>
        <v/>
      </c>
      <c r="Z27" s="1249" t="s">
        <v>140</v>
      </c>
      <c r="AA27" s="1406" t="str">
        <f>IF(AL87=TRUE,"○","")</f>
        <v>○</v>
      </c>
      <c r="AB27" s="1407"/>
      <c r="AC27" s="1250" t="s">
        <v>141</v>
      </c>
      <c r="AD27" s="506">
        <v>34</v>
      </c>
      <c r="AE27" s="1246"/>
      <c r="AF27" s="1001"/>
      <c r="AG27" s="1246"/>
      <c r="AH27" s="1246"/>
    </row>
    <row r="28" spans="1:34" ht="28.5" customHeight="1" x14ac:dyDescent="0.15">
      <c r="A28" s="1246"/>
      <c r="B28" s="1513" t="s">
        <v>153</v>
      </c>
      <c r="C28" s="1514"/>
      <c r="D28" s="1495" t="s">
        <v>154</v>
      </c>
      <c r="E28" s="1495"/>
      <c r="F28" s="1495"/>
      <c r="G28" s="1495"/>
      <c r="H28" s="1252" t="s">
        <v>155</v>
      </c>
      <c r="I28" s="1512">
        <f>IF(消費税法人・個人簡易課税!AK92=TRUE,付表6!AF20,'付表4-3'!AG14)</f>
        <v>1439680</v>
      </c>
      <c r="J28" s="1512"/>
      <c r="K28" s="1512"/>
      <c r="L28" s="1512"/>
      <c r="M28" s="1512"/>
      <c r="N28" s="1512"/>
      <c r="O28" s="1246"/>
      <c r="P28" s="1254" t="s">
        <v>156</v>
      </c>
      <c r="Q28" s="1246"/>
      <c r="R28" s="1502" t="s">
        <v>157</v>
      </c>
      <c r="S28" s="1497" t="s">
        <v>158</v>
      </c>
      <c r="T28" s="1498"/>
      <c r="U28" s="1498"/>
      <c r="V28" s="1498"/>
      <c r="W28" s="1498"/>
      <c r="X28" s="1499"/>
      <c r="Y28" s="930" t="str">
        <f>IF(AK88=TRUE,"○","")</f>
        <v/>
      </c>
      <c r="Z28" s="1247" t="s">
        <v>140</v>
      </c>
      <c r="AA28" s="1408" t="str">
        <f>IF(AL88=TRUE,"○","")</f>
        <v>○</v>
      </c>
      <c r="AB28" s="1409"/>
      <c r="AC28" s="1257" t="s">
        <v>141</v>
      </c>
      <c r="AD28" s="1248">
        <v>35</v>
      </c>
      <c r="AE28" s="1246"/>
      <c r="AF28" s="1001"/>
      <c r="AG28" s="1246"/>
      <c r="AH28" s="1246"/>
    </row>
    <row r="29" spans="1:34" x14ac:dyDescent="0.15">
      <c r="A29" s="1246"/>
      <c r="B29" s="1515"/>
      <c r="C29" s="1516"/>
      <c r="D29" s="1370" t="s">
        <v>159</v>
      </c>
      <c r="E29" s="1370"/>
      <c r="F29" s="1370"/>
      <c r="G29" s="1370"/>
      <c r="H29" s="1542" t="s">
        <v>160</v>
      </c>
      <c r="I29" s="1543">
        <f>IF(消費税法人・個人簡易課税!AK92=TRUE,付表6!AF15,②入力用!AN89)</f>
        <v>125829</v>
      </c>
      <c r="J29" s="1543"/>
      <c r="K29" s="1543"/>
      <c r="L29" s="1543"/>
      <c r="M29" s="1543"/>
      <c r="N29" s="1543"/>
      <c r="O29" s="1256"/>
      <c r="P29" s="1391" t="s">
        <v>161</v>
      </c>
      <c r="Q29" s="1246"/>
      <c r="R29" s="1559"/>
      <c r="S29" s="1553" t="s">
        <v>162</v>
      </c>
      <c r="T29" s="1556" t="s">
        <v>67</v>
      </c>
      <c r="U29" s="1565" t="s">
        <v>61</v>
      </c>
      <c r="V29" s="1566"/>
      <c r="W29" s="1566"/>
      <c r="X29" s="1567"/>
      <c r="Y29" s="1410" t="s">
        <v>163</v>
      </c>
      <c r="Z29" s="1411"/>
      <c r="AA29" s="1411"/>
      <c r="AB29" s="1411"/>
      <c r="AC29" s="507"/>
      <c r="AD29" s="1414"/>
      <c r="AE29" s="1246"/>
      <c r="AF29" s="1001"/>
      <c r="AG29" s="1246"/>
      <c r="AH29" s="1246"/>
    </row>
    <row r="30" spans="1:34" x14ac:dyDescent="0.15">
      <c r="A30" s="1246"/>
      <c r="B30" s="1515"/>
      <c r="C30" s="1516"/>
      <c r="D30" s="1531" t="s">
        <v>164</v>
      </c>
      <c r="E30" s="1531"/>
      <c r="F30" s="1531"/>
      <c r="G30" s="1531"/>
      <c r="H30" s="1550"/>
      <c r="I30" s="1551"/>
      <c r="J30" s="1551"/>
      <c r="K30" s="1551"/>
      <c r="L30" s="1551"/>
      <c r="M30" s="1551"/>
      <c r="N30" s="1551"/>
      <c r="O30" s="1260"/>
      <c r="P30" s="1392"/>
      <c r="Q30" s="1246"/>
      <c r="R30" s="1559"/>
      <c r="S30" s="1554"/>
      <c r="T30" s="1557"/>
      <c r="U30" s="1532" t="s">
        <v>62</v>
      </c>
      <c r="V30" s="1533"/>
      <c r="W30" s="1533"/>
      <c r="X30" s="1534"/>
      <c r="Y30" s="1412"/>
      <c r="Z30" s="1413"/>
      <c r="AA30" s="1413"/>
      <c r="AB30" s="1413"/>
      <c r="AC30" s="508" t="s">
        <v>165</v>
      </c>
      <c r="AD30" s="1415"/>
      <c r="AE30" s="1246"/>
      <c r="AF30" s="1001"/>
      <c r="AG30" s="1246"/>
      <c r="AH30" s="1246"/>
    </row>
    <row r="31" spans="1:34" ht="8.25" customHeight="1" x14ac:dyDescent="0.15">
      <c r="A31" s="1246"/>
      <c r="B31" s="1515"/>
      <c r="C31" s="1516"/>
      <c r="D31" s="1495" t="s">
        <v>166</v>
      </c>
      <c r="E31" s="1495"/>
      <c r="F31" s="1495"/>
      <c r="G31" s="1495"/>
      <c r="H31" s="1520" t="s">
        <v>167</v>
      </c>
      <c r="I31" s="1512">
        <f>IF(消費税法人・個人簡易課税!AK92=TRUE,付表6!AF24,'付表4-3'!AG16)</f>
        <v>39709</v>
      </c>
      <c r="J31" s="1512"/>
      <c r="K31" s="1512"/>
      <c r="L31" s="1512"/>
      <c r="M31" s="1512"/>
      <c r="N31" s="1512"/>
      <c r="O31" s="1246"/>
      <c r="P31" s="1536" t="s">
        <v>168</v>
      </c>
      <c r="Q31" s="1246"/>
      <c r="R31" s="1559"/>
      <c r="S31" s="1554"/>
      <c r="T31" s="1544" t="s">
        <v>169</v>
      </c>
      <c r="U31" s="509"/>
      <c r="V31" s="1256"/>
      <c r="W31" s="1256"/>
      <c r="X31" s="510" t="s">
        <v>170</v>
      </c>
      <c r="Y31" s="511"/>
      <c r="Z31" s="511"/>
      <c r="AA31" s="511"/>
      <c r="AB31" s="511"/>
      <c r="AC31" s="507"/>
      <c r="AD31" s="1539">
        <v>36</v>
      </c>
      <c r="AE31" s="1246"/>
      <c r="AF31" s="1001"/>
      <c r="AG31" s="1246"/>
      <c r="AH31" s="1246"/>
    </row>
    <row r="32" spans="1:34" ht="15.75" customHeight="1" x14ac:dyDescent="0.15">
      <c r="A32" s="1246"/>
      <c r="B32" s="1515"/>
      <c r="C32" s="1516"/>
      <c r="D32" s="1495"/>
      <c r="E32" s="1495"/>
      <c r="F32" s="1495"/>
      <c r="G32" s="1495"/>
      <c r="H32" s="1520"/>
      <c r="I32" s="1512"/>
      <c r="J32" s="1512"/>
      <c r="K32" s="1512"/>
      <c r="L32" s="1512"/>
      <c r="M32" s="1512"/>
      <c r="N32" s="1512"/>
      <c r="O32" s="1246"/>
      <c r="P32" s="1536"/>
      <c r="Q32" s="1246"/>
      <c r="R32" s="1559"/>
      <c r="S32" s="1554"/>
      <c r="T32" s="1545"/>
      <c r="U32" s="1546">
        <f>IF(消費税法人・個人簡易課税!AK92=TRUE,"",ROUND('付表5-3'!Y28/1000,))</f>
        <v>0</v>
      </c>
      <c r="V32" s="1547"/>
      <c r="W32" s="1548"/>
      <c r="X32" s="512"/>
      <c r="Y32" s="1541">
        <f>IF(消費税法人・個人簡易課税!AK92=TRUE,"",'付表5-3'!AB29)</f>
        <v>0</v>
      </c>
      <c r="Z32" s="1541"/>
      <c r="AA32" s="1541"/>
      <c r="AB32" s="1541"/>
      <c r="AC32" s="508"/>
      <c r="AD32" s="1540"/>
      <c r="AE32" s="1246"/>
      <c r="AF32" s="1001"/>
      <c r="AG32" s="1246"/>
      <c r="AH32" s="1246"/>
    </row>
    <row r="33" spans="1:34" x14ac:dyDescent="0.15">
      <c r="A33" s="1246"/>
      <c r="B33" s="1515"/>
      <c r="C33" s="1516"/>
      <c r="D33" s="1370" t="s">
        <v>493</v>
      </c>
      <c r="E33" s="1370"/>
      <c r="F33" s="1370"/>
      <c r="G33" s="1370"/>
      <c r="H33" s="1542" t="s">
        <v>171</v>
      </c>
      <c r="I33" s="1543">
        <f>SUM(I28:N32)</f>
        <v>1605218</v>
      </c>
      <c r="J33" s="1543"/>
      <c r="K33" s="1543"/>
      <c r="L33" s="1543"/>
      <c r="M33" s="1543"/>
      <c r="N33" s="1543"/>
      <c r="O33" s="1256"/>
      <c r="P33" s="1391"/>
      <c r="Q33" s="1246"/>
      <c r="R33" s="1559"/>
      <c r="S33" s="1554"/>
      <c r="T33" s="1528" t="s">
        <v>172</v>
      </c>
      <c r="U33" s="1529">
        <f>IF(消費税法人・個人簡易課税!AK92=TRUE,"",ROUND('付表5-3'!Y30/1000,))</f>
        <v>23209</v>
      </c>
      <c r="V33" s="1530"/>
      <c r="W33" s="1530"/>
      <c r="X33" s="513"/>
      <c r="Y33" s="1418">
        <f>IF(消費税法人・個人簡易課税!AK92=TRUE,"",'付表5-3'!AB30)</f>
        <v>87.9</v>
      </c>
      <c r="Z33" s="1418"/>
      <c r="AA33" s="1418"/>
      <c r="AB33" s="1418"/>
      <c r="AC33" s="513"/>
      <c r="AD33" s="1416">
        <v>37</v>
      </c>
      <c r="AE33" s="1246"/>
      <c r="AF33" s="1001"/>
      <c r="AG33" s="1246"/>
      <c r="AH33" s="1246"/>
    </row>
    <row r="34" spans="1:34" x14ac:dyDescent="0.15">
      <c r="A34" s="1246"/>
      <c r="B34" s="1517"/>
      <c r="C34" s="1518"/>
      <c r="D34" s="1495" t="s">
        <v>173</v>
      </c>
      <c r="E34" s="1495"/>
      <c r="F34" s="1495"/>
      <c r="G34" s="1495"/>
      <c r="H34" s="1520"/>
      <c r="I34" s="1512"/>
      <c r="J34" s="1512"/>
      <c r="K34" s="1512"/>
      <c r="L34" s="1512"/>
      <c r="M34" s="1512"/>
      <c r="N34" s="1512"/>
      <c r="O34" s="1246"/>
      <c r="P34" s="1536"/>
      <c r="Q34" s="1246"/>
      <c r="R34" s="1559"/>
      <c r="S34" s="1554"/>
      <c r="T34" s="1528"/>
      <c r="U34" s="1529"/>
      <c r="V34" s="1530"/>
      <c r="W34" s="1530"/>
      <c r="X34" s="513"/>
      <c r="Y34" s="1418"/>
      <c r="Z34" s="1418"/>
      <c r="AA34" s="1418"/>
      <c r="AB34" s="1418"/>
      <c r="AC34" s="513"/>
      <c r="AD34" s="1417"/>
      <c r="AE34" s="1246"/>
      <c r="AF34" s="1001"/>
      <c r="AG34" s="1246"/>
      <c r="AH34" s="1246"/>
    </row>
    <row r="35" spans="1:34" x14ac:dyDescent="0.15">
      <c r="A35" s="1246"/>
      <c r="B35" s="514"/>
      <c r="C35" s="1549" t="s">
        <v>174</v>
      </c>
      <c r="D35" s="1549"/>
      <c r="E35" s="1549"/>
      <c r="F35" s="1549"/>
      <c r="G35" s="1549"/>
      <c r="H35" s="1542" t="s">
        <v>175</v>
      </c>
      <c r="I35" s="1543">
        <f>IF(SUM(I33,-I26,-I27)&gt;0,SUM(I33,-I26,-I27),0)</f>
        <v>0</v>
      </c>
      <c r="J35" s="1543"/>
      <c r="K35" s="1543"/>
      <c r="L35" s="1543"/>
      <c r="M35" s="1543"/>
      <c r="N35" s="1543"/>
      <c r="O35" s="1256"/>
      <c r="P35" s="1391" t="s">
        <v>176</v>
      </c>
      <c r="Q35" s="1246"/>
      <c r="R35" s="1559"/>
      <c r="S35" s="1554"/>
      <c r="T35" s="1528" t="s">
        <v>177</v>
      </c>
      <c r="U35" s="1561">
        <f>IF(消費税法人・個人簡易課税!AK92=TRUE,"",ROUNDDOWN('付表5-3'!Y32/1000,))</f>
        <v>0</v>
      </c>
      <c r="V35" s="1562"/>
      <c r="W35" s="1562"/>
      <c r="X35" s="507"/>
      <c r="Y35" s="1558">
        <f>IF(消費税法人・個人簡易課税!AK92=TRUE,"",'付表5-3'!AB32)</f>
        <v>0</v>
      </c>
      <c r="Z35" s="1558"/>
      <c r="AA35" s="1558"/>
      <c r="AB35" s="1558"/>
      <c r="AC35" s="507"/>
      <c r="AD35" s="1539">
        <v>38</v>
      </c>
      <c r="AE35" s="1246"/>
      <c r="AF35" s="1001"/>
      <c r="AG35" s="1246"/>
      <c r="AH35" s="1246"/>
    </row>
    <row r="36" spans="1:34" ht="13.5" customHeight="1" x14ac:dyDescent="0.15">
      <c r="A36" s="1246"/>
      <c r="B36" s="1519" t="s">
        <v>178</v>
      </c>
      <c r="C36" s="1413"/>
      <c r="D36" s="1413"/>
      <c r="E36" s="1413"/>
      <c r="F36" s="1413"/>
      <c r="G36" s="1413"/>
      <c r="H36" s="1550"/>
      <c r="I36" s="1551"/>
      <c r="J36" s="1551"/>
      <c r="K36" s="1551"/>
      <c r="L36" s="1551"/>
      <c r="M36" s="1551"/>
      <c r="N36" s="1551"/>
      <c r="O36" s="1260"/>
      <c r="P36" s="1392"/>
      <c r="Q36" s="1246"/>
      <c r="R36" s="1559"/>
      <c r="S36" s="1554"/>
      <c r="T36" s="1528"/>
      <c r="U36" s="1563"/>
      <c r="V36" s="1564"/>
      <c r="W36" s="1564"/>
      <c r="X36" s="508"/>
      <c r="Y36" s="1541"/>
      <c r="Z36" s="1541"/>
      <c r="AA36" s="1541"/>
      <c r="AB36" s="1541"/>
      <c r="AC36" s="508"/>
      <c r="AD36" s="1540"/>
      <c r="AE36" s="1246"/>
      <c r="AF36" s="1001"/>
      <c r="AG36" s="1246"/>
      <c r="AH36" s="1246"/>
    </row>
    <row r="37" spans="1:34" x14ac:dyDescent="0.15">
      <c r="A37" s="1246"/>
      <c r="B37" s="484"/>
      <c r="C37" s="1473" t="s">
        <v>490</v>
      </c>
      <c r="D37" s="1473"/>
      <c r="E37" s="1473"/>
      <c r="F37" s="1473"/>
      <c r="G37" s="1473"/>
      <c r="H37" s="1520" t="s">
        <v>179</v>
      </c>
      <c r="I37" s="1512">
        <f>IF(SUM(I26,I27,-I33)&gt;0,INT(SUM(I26,I27,-I33)/100)*100,0)</f>
        <v>320200</v>
      </c>
      <c r="J37" s="1512"/>
      <c r="K37" s="1512"/>
      <c r="L37" s="1512"/>
      <c r="M37" s="1512"/>
      <c r="N37" s="1512"/>
      <c r="O37" s="1246"/>
      <c r="P37" s="1536" t="s">
        <v>180</v>
      </c>
      <c r="Q37" s="1246"/>
      <c r="R37" s="1559"/>
      <c r="S37" s="1554"/>
      <c r="T37" s="1528" t="s">
        <v>181</v>
      </c>
      <c r="U37" s="1529">
        <f>IF(消費税法人・個人簡易課税!AK92=TRUE,"",ROUND('付表5-3'!Y34/1000,))</f>
        <v>3185</v>
      </c>
      <c r="V37" s="1530"/>
      <c r="W37" s="1530"/>
      <c r="X37" s="513"/>
      <c r="Y37" s="1418">
        <f>IF(消費税法人・個人簡易課税!AK92=TRUE,"",'付表5-3'!AB34)</f>
        <v>12</v>
      </c>
      <c r="Z37" s="1418"/>
      <c r="AA37" s="1418"/>
      <c r="AB37" s="1418"/>
      <c r="AC37" s="513"/>
      <c r="AD37" s="1416">
        <v>39</v>
      </c>
      <c r="AE37" s="1246"/>
      <c r="AF37" s="1001"/>
      <c r="AG37" s="1246"/>
      <c r="AH37" s="1246"/>
    </row>
    <row r="38" spans="1:34" x14ac:dyDescent="0.15">
      <c r="A38" s="1246"/>
      <c r="B38" s="1535" t="s">
        <v>182</v>
      </c>
      <c r="C38" s="1495"/>
      <c r="D38" s="1495"/>
      <c r="E38" s="1495"/>
      <c r="F38" s="1495"/>
      <c r="G38" s="1495"/>
      <c r="H38" s="1520"/>
      <c r="I38" s="1512"/>
      <c r="J38" s="1512"/>
      <c r="K38" s="1512"/>
      <c r="L38" s="1512"/>
      <c r="M38" s="1512"/>
      <c r="N38" s="1512"/>
      <c r="O38" s="1246"/>
      <c r="P38" s="1536"/>
      <c r="Q38" s="1246"/>
      <c r="R38" s="1559"/>
      <c r="S38" s="1554"/>
      <c r="T38" s="1528"/>
      <c r="U38" s="1529"/>
      <c r="V38" s="1530"/>
      <c r="W38" s="1530"/>
      <c r="X38" s="513"/>
      <c r="Y38" s="1418"/>
      <c r="Z38" s="1418"/>
      <c r="AA38" s="1418"/>
      <c r="AB38" s="1418"/>
      <c r="AC38" s="513"/>
      <c r="AD38" s="1417"/>
      <c r="AE38" s="1246"/>
      <c r="AF38" s="1001"/>
      <c r="AG38" s="1246"/>
      <c r="AH38" s="1246"/>
    </row>
    <row r="39" spans="1:34" ht="23.25" customHeight="1" x14ac:dyDescent="0.15">
      <c r="A39" s="1246"/>
      <c r="B39" s="503"/>
      <c r="C39" s="1511" t="s">
        <v>492</v>
      </c>
      <c r="D39" s="1511"/>
      <c r="E39" s="1511"/>
      <c r="F39" s="1511"/>
      <c r="G39" s="1511"/>
      <c r="H39" s="504" t="s">
        <v>183</v>
      </c>
      <c r="I39" s="1527"/>
      <c r="J39" s="1527"/>
      <c r="K39" s="1527"/>
      <c r="L39" s="1527"/>
      <c r="M39" s="1527"/>
      <c r="N39" s="1527"/>
      <c r="O39" s="1251"/>
      <c r="P39" s="505" t="s">
        <v>184</v>
      </c>
      <c r="Q39" s="1246"/>
      <c r="R39" s="1559"/>
      <c r="S39" s="1554"/>
      <c r="T39" s="1253" t="s">
        <v>185</v>
      </c>
      <c r="U39" s="1537">
        <f>IF(消費税法人・個人簡易課税!AK92=TRUE,"",ROUND('付表5-3'!Y36/1000,))</f>
        <v>0</v>
      </c>
      <c r="V39" s="1538"/>
      <c r="W39" s="1538"/>
      <c r="X39" s="515"/>
      <c r="Y39" s="1552">
        <f>IF(消費税法人・個人簡易課税!AK92=TRUE,"",'付表5-3'!AB36)</f>
        <v>0</v>
      </c>
      <c r="Z39" s="1552"/>
      <c r="AA39" s="1552"/>
      <c r="AB39" s="1552"/>
      <c r="AC39" s="515"/>
      <c r="AD39" s="506">
        <v>42</v>
      </c>
      <c r="AE39" s="1246"/>
      <c r="AF39" s="1001"/>
      <c r="AG39" s="1246"/>
      <c r="AH39" s="1246"/>
    </row>
    <row r="40" spans="1:34" ht="12.95" customHeight="1" x14ac:dyDescent="0.15">
      <c r="A40" s="1246"/>
      <c r="B40" s="484"/>
      <c r="C40" s="1473" t="s">
        <v>491</v>
      </c>
      <c r="D40" s="1473"/>
      <c r="E40" s="1473"/>
      <c r="F40" s="1473"/>
      <c r="G40" s="1473"/>
      <c r="H40" s="1520" t="s">
        <v>186</v>
      </c>
      <c r="I40" s="1512">
        <f>IF(I37-I39&gt;0,INT((I37-I39)/100)*100,0)</f>
        <v>320200</v>
      </c>
      <c r="J40" s="1512"/>
      <c r="K40" s="1512"/>
      <c r="L40" s="1512"/>
      <c r="M40" s="1512"/>
      <c r="N40" s="1512"/>
      <c r="O40" s="1246"/>
      <c r="P40" s="1536" t="s">
        <v>187</v>
      </c>
      <c r="Q40" s="1246"/>
      <c r="R40" s="1559"/>
      <c r="S40" s="1554"/>
      <c r="T40" s="1528" t="s">
        <v>291</v>
      </c>
      <c r="U40" s="1529">
        <f>IF(消費税法人・個人簡易課税!AK92=TRUE,"",ROUND('付表5-3'!Y38/1000,))</f>
        <v>0</v>
      </c>
      <c r="V40" s="1530"/>
      <c r="W40" s="1530"/>
      <c r="X40" s="513"/>
      <c r="Y40" s="1558">
        <f>IF(消費税法人・個人簡易課税!AK92=TRUE,"",'付表5-3'!AB38)</f>
        <v>0</v>
      </c>
      <c r="Z40" s="1558"/>
      <c r="AA40" s="1558"/>
      <c r="AB40" s="1558"/>
      <c r="AC40" s="516"/>
      <c r="AD40" s="1416">
        <v>43</v>
      </c>
      <c r="AE40" s="1246"/>
      <c r="AF40" s="1001"/>
      <c r="AG40" s="1246"/>
      <c r="AH40" s="1246"/>
    </row>
    <row r="41" spans="1:34" ht="12.95" customHeight="1" x14ac:dyDescent="0.15">
      <c r="A41" s="1246"/>
      <c r="B41" s="1535" t="s">
        <v>188</v>
      </c>
      <c r="C41" s="1495"/>
      <c r="D41" s="1495"/>
      <c r="E41" s="1495"/>
      <c r="F41" s="1495"/>
      <c r="G41" s="1495"/>
      <c r="H41" s="1520"/>
      <c r="I41" s="1512"/>
      <c r="J41" s="1512"/>
      <c r="K41" s="1512"/>
      <c r="L41" s="1512"/>
      <c r="M41" s="1512"/>
      <c r="N41" s="1512"/>
      <c r="O41" s="1246"/>
      <c r="P41" s="1536"/>
      <c r="Q41" s="1246"/>
      <c r="R41" s="1559"/>
      <c r="S41" s="1555"/>
      <c r="T41" s="1395"/>
      <c r="U41" s="1529"/>
      <c r="V41" s="1530"/>
      <c r="W41" s="1530"/>
      <c r="X41" s="513"/>
      <c r="Y41" s="1541"/>
      <c r="Z41" s="1541"/>
      <c r="AA41" s="1541"/>
      <c r="AB41" s="1541"/>
      <c r="AC41" s="517"/>
      <c r="AD41" s="1417"/>
      <c r="AE41" s="1246"/>
      <c r="AF41" s="1001"/>
      <c r="AG41" s="1246"/>
      <c r="AH41" s="1246"/>
    </row>
    <row r="42" spans="1:34" ht="12.95" customHeight="1" x14ac:dyDescent="0.15">
      <c r="A42" s="1246"/>
      <c r="B42" s="514"/>
      <c r="C42" s="1549" t="s">
        <v>494</v>
      </c>
      <c r="D42" s="1549"/>
      <c r="E42" s="1549"/>
      <c r="F42" s="1549"/>
      <c r="G42" s="1549"/>
      <c r="H42" s="1542" t="s">
        <v>189</v>
      </c>
      <c r="I42" s="1543">
        <f>IF(I39-I37&gt;0,INT((I39-I37)/100)*100,0)</f>
        <v>0</v>
      </c>
      <c r="J42" s="1543"/>
      <c r="K42" s="1543"/>
      <c r="L42" s="1543"/>
      <c r="M42" s="1543"/>
      <c r="N42" s="1543"/>
      <c r="O42" s="1256"/>
      <c r="P42" s="1391" t="s">
        <v>190</v>
      </c>
      <c r="Q42" s="1246"/>
      <c r="R42" s="1559"/>
      <c r="S42" s="1568" t="s">
        <v>111</v>
      </c>
      <c r="T42" s="1370"/>
      <c r="U42" s="1370"/>
      <c r="V42" s="1370"/>
      <c r="W42" s="1370"/>
      <c r="X42" s="1370"/>
      <c r="Y42" s="1571" t="str">
        <f>AK89</f>
        <v>〇</v>
      </c>
      <c r="Z42" s="1411" t="s">
        <v>0</v>
      </c>
      <c r="AA42" s="1623" t="str">
        <f>AL89</f>
        <v/>
      </c>
      <c r="AB42" s="1624"/>
      <c r="AC42" s="1574" t="s">
        <v>1</v>
      </c>
      <c r="AD42" s="1539">
        <v>40</v>
      </c>
      <c r="AE42" s="1246"/>
      <c r="AF42" s="1001"/>
      <c r="AG42" s="1246"/>
      <c r="AH42" s="1246"/>
    </row>
    <row r="43" spans="1:34" ht="12.95" customHeight="1" x14ac:dyDescent="0.15">
      <c r="A43" s="1246"/>
      <c r="B43" s="1519" t="s">
        <v>191</v>
      </c>
      <c r="C43" s="1413"/>
      <c r="D43" s="1413"/>
      <c r="E43" s="1413"/>
      <c r="F43" s="1413"/>
      <c r="G43" s="1413"/>
      <c r="H43" s="1550"/>
      <c r="I43" s="1551"/>
      <c r="J43" s="1551"/>
      <c r="K43" s="1551"/>
      <c r="L43" s="1551"/>
      <c r="M43" s="1551"/>
      <c r="N43" s="1551"/>
      <c r="O43" s="1260"/>
      <c r="P43" s="1392"/>
      <c r="Q43" s="1246"/>
      <c r="R43" s="1560"/>
      <c r="S43" s="1569"/>
      <c r="T43" s="1570"/>
      <c r="U43" s="1570"/>
      <c r="V43" s="1570"/>
      <c r="W43" s="1570"/>
      <c r="X43" s="1570"/>
      <c r="Y43" s="1572"/>
      <c r="Z43" s="1495"/>
      <c r="AA43" s="1625"/>
      <c r="AB43" s="1626"/>
      <c r="AC43" s="1575"/>
      <c r="AD43" s="1573"/>
      <c r="AE43" s="1246"/>
      <c r="AF43" s="1001"/>
      <c r="AG43" s="1246"/>
      <c r="AH43" s="1246"/>
    </row>
    <row r="44" spans="1:34" ht="12.95" customHeight="1" x14ac:dyDescent="0.15">
      <c r="A44" s="1246"/>
      <c r="B44" s="1576" t="s">
        <v>192</v>
      </c>
      <c r="C44" s="1577"/>
      <c r="D44" s="1577"/>
      <c r="E44" s="1410" t="s">
        <v>193</v>
      </c>
      <c r="F44" s="1411"/>
      <c r="G44" s="1574"/>
      <c r="H44" s="1542" t="s">
        <v>194</v>
      </c>
      <c r="I44" s="1589">
        <v>0</v>
      </c>
      <c r="J44" s="1589"/>
      <c r="K44" s="1589"/>
      <c r="L44" s="1589"/>
      <c r="M44" s="1589"/>
      <c r="N44" s="1589"/>
      <c r="O44" s="1246"/>
      <c r="P44" s="1391" t="s">
        <v>195</v>
      </c>
      <c r="Q44" s="1246"/>
      <c r="R44" s="1649" t="str">
        <f>IF(AK92=TRUE,"○","")</f>
        <v/>
      </c>
      <c r="S44" s="1653" t="s">
        <v>724</v>
      </c>
      <c r="T44" s="1654"/>
      <c r="U44" s="1654"/>
      <c r="V44" s="1654"/>
      <c r="W44" s="1654"/>
      <c r="X44" s="1654"/>
      <c r="Y44" s="1654"/>
      <c r="Z44" s="1654"/>
      <c r="AA44" s="1654"/>
      <c r="AB44" s="1654"/>
      <c r="AC44" s="1655"/>
      <c r="AD44" s="1651">
        <v>44</v>
      </c>
      <c r="AE44" s="1246"/>
      <c r="AF44" s="1246"/>
      <c r="AG44" s="1246"/>
      <c r="AH44" s="1246"/>
    </row>
    <row r="45" spans="1:34" ht="12.95" customHeight="1" x14ac:dyDescent="0.15">
      <c r="A45" s="1246"/>
      <c r="B45" s="1576"/>
      <c r="C45" s="1577"/>
      <c r="D45" s="1577"/>
      <c r="E45" s="1412"/>
      <c r="F45" s="1413"/>
      <c r="G45" s="1588"/>
      <c r="H45" s="1550"/>
      <c r="I45" s="1590"/>
      <c r="J45" s="1590"/>
      <c r="K45" s="1590"/>
      <c r="L45" s="1590"/>
      <c r="M45" s="1590"/>
      <c r="N45" s="1590"/>
      <c r="O45" s="1246"/>
      <c r="P45" s="1392"/>
      <c r="Q45" s="1246"/>
      <c r="R45" s="1650"/>
      <c r="S45" s="1656"/>
      <c r="T45" s="1657"/>
      <c r="U45" s="1657"/>
      <c r="V45" s="1657"/>
      <c r="W45" s="1657"/>
      <c r="X45" s="1657"/>
      <c r="Y45" s="1657"/>
      <c r="Z45" s="1657"/>
      <c r="AA45" s="1657"/>
      <c r="AB45" s="1657"/>
      <c r="AC45" s="1658"/>
      <c r="AD45" s="1652"/>
      <c r="AE45" s="1246"/>
      <c r="AF45" s="1246"/>
      <c r="AG45" s="1246"/>
      <c r="AH45" s="1246"/>
    </row>
    <row r="46" spans="1:34" ht="12.95" customHeight="1" x14ac:dyDescent="0.15">
      <c r="A46" s="1246"/>
      <c r="B46" s="1576"/>
      <c r="C46" s="1577"/>
      <c r="D46" s="1577"/>
      <c r="E46" s="1410" t="s">
        <v>196</v>
      </c>
      <c r="F46" s="1411"/>
      <c r="G46" s="1574"/>
      <c r="H46" s="1542" t="s">
        <v>197</v>
      </c>
      <c r="I46" s="1591">
        <f>IF(OR(M22&lt;&gt;"確定",I44&lt;&gt;0),INT((I40-I44)/100)*100,0)</f>
        <v>0</v>
      </c>
      <c r="J46" s="1543"/>
      <c r="K46" s="1543"/>
      <c r="L46" s="1543"/>
      <c r="M46" s="1543"/>
      <c r="N46" s="1543"/>
      <c r="O46" s="507"/>
      <c r="P46" s="1391" t="s">
        <v>198</v>
      </c>
      <c r="Q46" s="1246"/>
      <c r="R46" s="1659" t="s">
        <v>350</v>
      </c>
      <c r="S46" s="1343" t="s">
        <v>726</v>
      </c>
      <c r="T46" s="1343"/>
      <c r="U46" s="1343"/>
      <c r="V46" s="1662" t="s">
        <v>347</v>
      </c>
      <c r="W46" s="1662"/>
      <c r="X46" s="1664"/>
      <c r="Y46" s="1664"/>
      <c r="Z46" s="1664"/>
      <c r="AA46" s="1662" t="s">
        <v>348</v>
      </c>
      <c r="AB46" s="1662"/>
      <c r="AC46" s="1666"/>
      <c r="AD46" s="1248"/>
      <c r="AE46" s="1246"/>
      <c r="AF46" s="1246"/>
      <c r="AG46" s="1246"/>
      <c r="AH46" s="1246"/>
    </row>
    <row r="47" spans="1:34" ht="12.95" customHeight="1" x14ac:dyDescent="0.15">
      <c r="A47" s="1246"/>
      <c r="B47" s="1258"/>
      <c r="C47" s="1259"/>
      <c r="D47" s="1259"/>
      <c r="E47" s="1412"/>
      <c r="F47" s="1413"/>
      <c r="G47" s="1588"/>
      <c r="H47" s="1550"/>
      <c r="I47" s="1592"/>
      <c r="J47" s="1551"/>
      <c r="K47" s="1551"/>
      <c r="L47" s="1551"/>
      <c r="M47" s="1551"/>
      <c r="N47" s="1551"/>
      <c r="O47" s="508"/>
      <c r="P47" s="1392"/>
      <c r="Q47" s="1246"/>
      <c r="R47" s="1660"/>
      <c r="S47" s="1345"/>
      <c r="T47" s="1345"/>
      <c r="U47" s="1345"/>
      <c r="V47" s="1663"/>
      <c r="W47" s="1663"/>
      <c r="X47" s="1665"/>
      <c r="Y47" s="1665"/>
      <c r="Z47" s="1665"/>
      <c r="AA47" s="1663"/>
      <c r="AB47" s="1663"/>
      <c r="AC47" s="1667"/>
      <c r="AD47" s="1248"/>
      <c r="AE47" s="1246"/>
      <c r="AF47" s="1246"/>
      <c r="AG47" s="1246"/>
      <c r="AH47" s="1246"/>
    </row>
    <row r="48" spans="1:34" ht="12.95" customHeight="1" x14ac:dyDescent="0.15">
      <c r="A48" s="1246"/>
      <c r="B48" s="1593" t="s">
        <v>199</v>
      </c>
      <c r="C48" s="1594"/>
      <c r="D48" s="1594"/>
      <c r="E48" s="1594"/>
      <c r="F48" s="1594"/>
      <c r="G48" s="1594"/>
      <c r="H48" s="1542" t="s">
        <v>200</v>
      </c>
      <c r="I48" s="1591">
        <f>IF(消費税法人・個人簡易課税!AK92=TRUE,"",
INT(データ入力用!E12/1.08+データ入力用!F12/1.1)-
INT(データ入力用!E21/1.08+データ入力用!F21/1.1)+
INT(データ入力用!E23/1.08+データ入力用!F23/1.1)+データ入力用!D29)</f>
        <v>27494781</v>
      </c>
      <c r="J48" s="1543"/>
      <c r="K48" s="1543"/>
      <c r="L48" s="1543"/>
      <c r="M48" s="1543"/>
      <c r="N48" s="1543"/>
      <c r="O48" s="507"/>
      <c r="P48" s="1391" t="s">
        <v>201</v>
      </c>
      <c r="Q48" s="1246"/>
      <c r="R48" s="1660"/>
      <c r="S48" s="1345"/>
      <c r="T48" s="1345"/>
      <c r="U48" s="1345"/>
      <c r="V48" s="1663"/>
      <c r="W48" s="1663"/>
      <c r="X48" s="1665"/>
      <c r="Y48" s="1665"/>
      <c r="Z48" s="1665"/>
      <c r="AA48" s="1663"/>
      <c r="AB48" s="1663"/>
      <c r="AC48" s="1667"/>
      <c r="AD48" s="1248"/>
      <c r="AE48" s="1246"/>
      <c r="AF48" s="1246"/>
      <c r="AG48" s="1246"/>
      <c r="AH48" s="1246"/>
    </row>
    <row r="49" spans="1:35" ht="12.95" customHeight="1" x14ac:dyDescent="0.15">
      <c r="A49" s="1246"/>
      <c r="B49" s="1595"/>
      <c r="C49" s="1596"/>
      <c r="D49" s="1596"/>
      <c r="E49" s="1596"/>
      <c r="F49" s="1596"/>
      <c r="G49" s="1596"/>
      <c r="H49" s="1550"/>
      <c r="I49" s="1592"/>
      <c r="J49" s="1551"/>
      <c r="K49" s="1551"/>
      <c r="L49" s="1551"/>
      <c r="M49" s="1551"/>
      <c r="N49" s="1551"/>
      <c r="O49" s="508"/>
      <c r="P49" s="1392"/>
      <c r="Q49" s="1246"/>
      <c r="R49" s="1660"/>
      <c r="S49" s="1345"/>
      <c r="T49" s="1345"/>
      <c r="U49" s="1345"/>
      <c r="V49" s="1663"/>
      <c r="W49" s="1663"/>
      <c r="X49" s="1665"/>
      <c r="Y49" s="1665"/>
      <c r="Z49" s="1665"/>
      <c r="AA49" s="1663"/>
      <c r="AB49" s="1663"/>
      <c r="AC49" s="1667"/>
      <c r="AD49" s="1248"/>
      <c r="AE49" s="1246"/>
      <c r="AF49" s="1246"/>
      <c r="AG49" s="1246"/>
      <c r="AH49" s="1246"/>
    </row>
    <row r="50" spans="1:35" ht="24" customHeight="1" x14ac:dyDescent="0.15">
      <c r="A50" s="1246"/>
      <c r="B50" s="1597" t="s">
        <v>202</v>
      </c>
      <c r="C50" s="1411"/>
      <c r="D50" s="1411"/>
      <c r="E50" s="1411"/>
      <c r="F50" s="1411"/>
      <c r="G50" s="1574"/>
      <c r="H50" s="1255" t="s">
        <v>203</v>
      </c>
      <c r="I50" s="1591">
        <f>データ入力用!D31</f>
        <v>30000000</v>
      </c>
      <c r="J50" s="1543"/>
      <c r="K50" s="1543"/>
      <c r="L50" s="1543"/>
      <c r="M50" s="1543"/>
      <c r="N50" s="1543"/>
      <c r="O50" s="1598"/>
      <c r="P50" s="1240" t="s">
        <v>351</v>
      </c>
      <c r="Q50" s="1246"/>
      <c r="R50" s="1660"/>
      <c r="S50" s="1350"/>
      <c r="T50" s="1351"/>
      <c r="U50" s="1395" t="s">
        <v>216</v>
      </c>
      <c r="V50" s="1395" t="s">
        <v>217</v>
      </c>
      <c r="W50" s="1395"/>
      <c r="X50" s="1395"/>
      <c r="Y50" s="1346"/>
      <c r="Z50" s="1346"/>
      <c r="AA50" s="1346"/>
      <c r="AB50" s="1346"/>
      <c r="AC50" s="1347"/>
      <c r="AD50" s="1248"/>
      <c r="AE50" s="1246"/>
      <c r="AF50" s="1246"/>
      <c r="AG50" s="1246"/>
      <c r="AH50" s="1246"/>
      <c r="AI50" s="188" t="s">
        <v>310</v>
      </c>
    </row>
    <row r="51" spans="1:35" ht="12.75" customHeight="1" x14ac:dyDescent="0.15">
      <c r="A51" s="1246"/>
      <c r="B51" s="1037"/>
      <c r="C51" s="886"/>
      <c r="D51" s="886"/>
      <c r="E51" s="1549" t="s">
        <v>204</v>
      </c>
      <c r="F51" s="1549"/>
      <c r="G51" s="1549"/>
      <c r="H51" s="1549"/>
      <c r="I51" s="1549"/>
      <c r="J51" s="1549"/>
      <c r="K51" s="1549"/>
      <c r="L51" s="1549"/>
      <c r="M51" s="1549"/>
      <c r="N51" s="1549"/>
      <c r="O51" s="1549"/>
      <c r="P51" s="1040"/>
      <c r="Q51" s="1246"/>
      <c r="R51" s="1660"/>
      <c r="S51" s="1352"/>
      <c r="T51" s="1353"/>
      <c r="U51" s="1396"/>
      <c r="V51" s="1396"/>
      <c r="W51" s="1396"/>
      <c r="X51" s="1396"/>
      <c r="Y51" s="1348"/>
      <c r="Z51" s="1348"/>
      <c r="AA51" s="1348"/>
      <c r="AB51" s="1348"/>
      <c r="AC51" s="1349"/>
      <c r="AD51" s="1248"/>
      <c r="AE51" s="1246"/>
      <c r="AF51" s="1246"/>
      <c r="AG51" s="1246"/>
      <c r="AH51" s="1246"/>
      <c r="AI51" s="188" t="s">
        <v>309</v>
      </c>
    </row>
    <row r="52" spans="1:35" ht="12.75" customHeight="1" x14ac:dyDescent="0.15">
      <c r="A52" s="1246"/>
      <c r="B52" s="1038"/>
      <c r="C52" s="1260"/>
      <c r="D52" s="1260"/>
      <c r="E52" s="1599"/>
      <c r="F52" s="1599"/>
      <c r="G52" s="1599"/>
      <c r="H52" s="1599"/>
      <c r="I52" s="1599"/>
      <c r="J52" s="1599"/>
      <c r="K52" s="1599"/>
      <c r="L52" s="1599"/>
      <c r="M52" s="1599"/>
      <c r="N52" s="1599"/>
      <c r="O52" s="1599"/>
      <c r="P52" s="1039"/>
      <c r="Q52" s="1246"/>
      <c r="R52" s="1660"/>
      <c r="S52" s="1354" t="s">
        <v>349</v>
      </c>
      <c r="T52" s="1354"/>
      <c r="U52" s="1355"/>
      <c r="V52" s="1363"/>
      <c r="W52" s="1363"/>
      <c r="X52" s="1363"/>
      <c r="Y52" s="1360" t="s">
        <v>220</v>
      </c>
      <c r="Z52" s="1363"/>
      <c r="AA52" s="1363"/>
      <c r="AB52" s="1363"/>
      <c r="AC52" s="1366"/>
      <c r="AD52" s="1248"/>
      <c r="AE52" s="1246"/>
      <c r="AF52" s="1246"/>
      <c r="AG52" s="1246"/>
      <c r="AH52" s="1246"/>
    </row>
    <row r="53" spans="1:35" ht="12.95" customHeight="1" x14ac:dyDescent="0.15">
      <c r="A53" s="1246"/>
      <c r="B53" s="1578" t="s">
        <v>205</v>
      </c>
      <c r="C53" s="1579"/>
      <c r="D53" s="1579"/>
      <c r="E53" s="1580" t="s">
        <v>206</v>
      </c>
      <c r="F53" s="1581"/>
      <c r="G53" s="1582"/>
      <c r="H53" s="1520" t="s">
        <v>207</v>
      </c>
      <c r="I53" s="1512">
        <f>IF(消費税法人・個人簡易課税!AK92=TRUE,I35,'付表4-3'!AG19)</f>
        <v>0</v>
      </c>
      <c r="J53" s="1512"/>
      <c r="K53" s="1512"/>
      <c r="L53" s="1512"/>
      <c r="M53" s="1512"/>
      <c r="N53" s="1512"/>
      <c r="O53" s="1246"/>
      <c r="P53" s="1536" t="s">
        <v>208</v>
      </c>
      <c r="Q53" s="1246"/>
      <c r="R53" s="1660"/>
      <c r="S53" s="1356"/>
      <c r="T53" s="1356"/>
      <c r="U53" s="1357"/>
      <c r="V53" s="1364"/>
      <c r="W53" s="1364"/>
      <c r="X53" s="1364"/>
      <c r="Y53" s="1361"/>
      <c r="Z53" s="1364"/>
      <c r="AA53" s="1364"/>
      <c r="AB53" s="1364"/>
      <c r="AC53" s="1367"/>
      <c r="AD53" s="1248"/>
      <c r="AE53" s="1246"/>
      <c r="AF53" s="1246"/>
      <c r="AG53" s="1246"/>
      <c r="AH53" s="1246"/>
    </row>
    <row r="54" spans="1:35" ht="12.95" customHeight="1" x14ac:dyDescent="0.15">
      <c r="A54" s="1246"/>
      <c r="B54" s="1586" t="s">
        <v>209</v>
      </c>
      <c r="C54" s="1587"/>
      <c r="D54" s="1587"/>
      <c r="E54" s="1583"/>
      <c r="F54" s="1584"/>
      <c r="G54" s="1585"/>
      <c r="H54" s="1520"/>
      <c r="I54" s="1512"/>
      <c r="J54" s="1512"/>
      <c r="K54" s="1512"/>
      <c r="L54" s="1512"/>
      <c r="M54" s="1512"/>
      <c r="N54" s="1512"/>
      <c r="O54" s="1246"/>
      <c r="P54" s="1392"/>
      <c r="Q54" s="1246"/>
      <c r="R54" s="1660"/>
      <c r="S54" s="1358"/>
      <c r="T54" s="1358"/>
      <c r="U54" s="1359"/>
      <c r="V54" s="1365"/>
      <c r="W54" s="1365"/>
      <c r="X54" s="1365"/>
      <c r="Y54" s="1362"/>
      <c r="Z54" s="1365"/>
      <c r="AA54" s="1365"/>
      <c r="AB54" s="1365"/>
      <c r="AC54" s="1368"/>
      <c r="AD54" s="1248"/>
      <c r="AE54" s="1246"/>
      <c r="AF54" s="1246"/>
      <c r="AG54" s="1246"/>
      <c r="AH54" s="1246"/>
    </row>
    <row r="55" spans="1:35" ht="12.95" customHeight="1" x14ac:dyDescent="0.15">
      <c r="A55" s="1246"/>
      <c r="B55" s="1586" t="s">
        <v>210</v>
      </c>
      <c r="C55" s="1587"/>
      <c r="D55" s="1587"/>
      <c r="E55" s="1568" t="s">
        <v>495</v>
      </c>
      <c r="F55" s="1370"/>
      <c r="G55" s="1371"/>
      <c r="H55" s="1542" t="s">
        <v>211</v>
      </c>
      <c r="I55" s="1543">
        <f>IF(消費税法人・個人簡易課税!AK92=TRUE,I37,INT('付表4-3'!AG25/100)*100)</f>
        <v>320200</v>
      </c>
      <c r="J55" s="1543"/>
      <c r="K55" s="1543"/>
      <c r="L55" s="1543"/>
      <c r="M55" s="1543"/>
      <c r="N55" s="1543"/>
      <c r="O55" s="1256"/>
      <c r="P55" s="1391" t="s">
        <v>212</v>
      </c>
      <c r="Q55" s="1246"/>
      <c r="R55" s="1660"/>
      <c r="S55" s="1369" t="s">
        <v>59</v>
      </c>
      <c r="T55" s="1370"/>
      <c r="U55" s="1371"/>
      <c r="V55" s="1375"/>
      <c r="W55" s="1375"/>
      <c r="X55" s="1375"/>
      <c r="Y55" s="1375"/>
      <c r="Z55" s="1375"/>
      <c r="AA55" s="1375"/>
      <c r="AB55" s="1375"/>
      <c r="AC55" s="1376"/>
      <c r="AD55" s="1248"/>
      <c r="AE55" s="1246"/>
      <c r="AF55" s="1246"/>
      <c r="AG55" s="1246"/>
      <c r="AH55" s="1246"/>
    </row>
    <row r="56" spans="1:35" ht="12.95" customHeight="1" x14ac:dyDescent="0.15">
      <c r="A56" s="1246"/>
      <c r="B56" s="1602" t="s">
        <v>213</v>
      </c>
      <c r="C56" s="1603"/>
      <c r="D56" s="1604"/>
      <c r="E56" s="1600"/>
      <c r="F56" s="1531"/>
      <c r="G56" s="1601"/>
      <c r="H56" s="1550"/>
      <c r="I56" s="1551"/>
      <c r="J56" s="1551"/>
      <c r="K56" s="1551"/>
      <c r="L56" s="1551"/>
      <c r="M56" s="1551"/>
      <c r="N56" s="1551"/>
      <c r="O56" s="1260"/>
      <c r="P56" s="1392"/>
      <c r="Q56" s="1246"/>
      <c r="R56" s="1661"/>
      <c r="S56" s="1372"/>
      <c r="T56" s="1373"/>
      <c r="U56" s="1374"/>
      <c r="V56" s="1377"/>
      <c r="W56" s="1377"/>
      <c r="X56" s="1377"/>
      <c r="Y56" s="1377"/>
      <c r="Z56" s="1377"/>
      <c r="AA56" s="1377"/>
      <c r="AB56" s="1377"/>
      <c r="AC56" s="1378"/>
      <c r="AD56" s="1248"/>
      <c r="AE56" s="1246"/>
      <c r="AF56" s="1246"/>
      <c r="AG56" s="1246"/>
      <c r="AH56" s="1246"/>
    </row>
    <row r="57" spans="1:35" ht="14.25" customHeight="1" x14ac:dyDescent="0.15">
      <c r="A57" s="1246"/>
      <c r="B57" s="1605" t="s">
        <v>2</v>
      </c>
      <c r="C57" s="1606"/>
      <c r="D57" s="1568" t="s">
        <v>497</v>
      </c>
      <c r="E57" s="1370"/>
      <c r="F57" s="1370"/>
      <c r="G57" s="1371"/>
      <c r="H57" s="1520" t="s">
        <v>214</v>
      </c>
      <c r="I57" s="1512">
        <f>IF(消費税法人・個人簡易課税!AK92=TRUE,INT(I53*22/78),'付表4-3'!AG27)</f>
        <v>0</v>
      </c>
      <c r="J57" s="1512"/>
      <c r="K57" s="1512"/>
      <c r="L57" s="1512"/>
      <c r="M57" s="1512"/>
      <c r="N57" s="1512"/>
      <c r="O57" s="1246"/>
      <c r="P57" s="1536" t="s">
        <v>215</v>
      </c>
      <c r="Q57" s="1246"/>
      <c r="R57" s="1419" t="str">
        <f>IF(AK93=TRUE,"○","")</f>
        <v/>
      </c>
      <c r="S57" s="1421" t="s">
        <v>728</v>
      </c>
      <c r="T57" s="1422"/>
      <c r="U57" s="1422"/>
      <c r="V57" s="1422"/>
      <c r="W57" s="1422"/>
      <c r="X57" s="1422"/>
      <c r="Y57" s="1422"/>
      <c r="Z57" s="1422"/>
      <c r="AA57" s="1422"/>
      <c r="AB57" s="1422"/>
      <c r="AC57" s="1423"/>
      <c r="AD57" s="1248"/>
      <c r="AE57" s="1246"/>
      <c r="AF57" s="1246"/>
      <c r="AG57" s="1246"/>
      <c r="AH57" s="1246"/>
    </row>
    <row r="58" spans="1:35" ht="13.5" customHeight="1" x14ac:dyDescent="0.15">
      <c r="A58" s="1246"/>
      <c r="B58" s="1607"/>
      <c r="C58" s="1608"/>
      <c r="D58" s="1600"/>
      <c r="E58" s="1531"/>
      <c r="F58" s="1531"/>
      <c r="G58" s="1601"/>
      <c r="H58" s="1520"/>
      <c r="I58" s="1512"/>
      <c r="J58" s="1512"/>
      <c r="K58" s="1512"/>
      <c r="L58" s="1512"/>
      <c r="M58" s="1512"/>
      <c r="N58" s="1512"/>
      <c r="O58" s="1246"/>
      <c r="P58" s="1536"/>
      <c r="Q58" s="1246"/>
      <c r="R58" s="1420"/>
      <c r="S58" s="1424"/>
      <c r="T58" s="1425"/>
      <c r="U58" s="1425"/>
      <c r="V58" s="1425"/>
      <c r="W58" s="1425"/>
      <c r="X58" s="1425"/>
      <c r="Y58" s="1425"/>
      <c r="Z58" s="1425"/>
      <c r="AA58" s="1425"/>
      <c r="AB58" s="1425"/>
      <c r="AC58" s="1426"/>
      <c r="AD58" s="1248"/>
      <c r="AE58" s="1246"/>
      <c r="AF58" s="1246"/>
      <c r="AG58" s="1246"/>
      <c r="AH58" s="1246"/>
    </row>
    <row r="59" spans="1:35" ht="13.5" customHeight="1" x14ac:dyDescent="0.15">
      <c r="A59" s="1246"/>
      <c r="B59" s="1607"/>
      <c r="C59" s="1608"/>
      <c r="D59" s="1568" t="s">
        <v>496</v>
      </c>
      <c r="E59" s="1370"/>
      <c r="F59" s="1370"/>
      <c r="G59" s="1371"/>
      <c r="H59" s="1542" t="s">
        <v>218</v>
      </c>
      <c r="I59" s="1543">
        <f>IF(消費税法人・個人簡易課税!AK92=TRUE,INT(I55*22/78/100)*100,INT('付表4-3'!AG28/100)*100)</f>
        <v>90300</v>
      </c>
      <c r="J59" s="1543"/>
      <c r="K59" s="1543"/>
      <c r="L59" s="1543"/>
      <c r="M59" s="1543"/>
      <c r="N59" s="1543"/>
      <c r="O59" s="1256"/>
      <c r="P59" s="1391" t="s">
        <v>219</v>
      </c>
      <c r="Q59" s="1246"/>
      <c r="R59" s="1427" t="s">
        <v>227</v>
      </c>
      <c r="S59" s="1428"/>
      <c r="T59" s="1429"/>
      <c r="U59" s="1064"/>
      <c r="V59" s="1041"/>
      <c r="W59" s="1041"/>
      <c r="X59" s="1041"/>
      <c r="Y59" s="1041"/>
      <c r="Z59" s="1041"/>
      <c r="AA59" s="1041"/>
      <c r="AB59" s="1067"/>
      <c r="AC59" s="1065"/>
      <c r="AD59" s="1248"/>
      <c r="AE59" s="1246"/>
      <c r="AF59" s="1246"/>
      <c r="AG59" s="1246"/>
      <c r="AH59" s="1246"/>
    </row>
    <row r="60" spans="1:35" ht="13.5" customHeight="1" x14ac:dyDescent="0.15">
      <c r="A60" s="1246"/>
      <c r="B60" s="1609"/>
      <c r="C60" s="1610"/>
      <c r="D60" s="1600"/>
      <c r="E60" s="1531"/>
      <c r="F60" s="1531"/>
      <c r="G60" s="1601"/>
      <c r="H60" s="1550"/>
      <c r="I60" s="1551"/>
      <c r="J60" s="1551"/>
      <c r="K60" s="1551"/>
      <c r="L60" s="1551"/>
      <c r="M60" s="1551"/>
      <c r="N60" s="1551"/>
      <c r="O60" s="1260"/>
      <c r="P60" s="1392"/>
      <c r="Q60" s="1246"/>
      <c r="R60" s="1430"/>
      <c r="S60" s="1431"/>
      <c r="T60" s="1432"/>
      <c r="U60" s="1042"/>
      <c r="V60" s="1043"/>
      <c r="W60" s="1043"/>
      <c r="X60" s="1043"/>
      <c r="Y60" s="1043"/>
      <c r="Z60" s="1043"/>
      <c r="AA60" s="1043"/>
      <c r="AB60" s="1068"/>
      <c r="AC60" s="1066"/>
      <c r="AD60" s="1248"/>
      <c r="AE60" s="1246"/>
      <c r="AF60" s="1246"/>
      <c r="AG60" s="1246"/>
      <c r="AH60" s="1246"/>
    </row>
    <row r="61" spans="1:35" x14ac:dyDescent="0.15">
      <c r="A61" s="1246"/>
      <c r="B61" s="484"/>
      <c r="C61" s="1473" t="s">
        <v>498</v>
      </c>
      <c r="D61" s="1473"/>
      <c r="E61" s="1473"/>
      <c r="F61" s="1473"/>
      <c r="G61" s="1473"/>
      <c r="H61" s="1520" t="s">
        <v>221</v>
      </c>
      <c r="I61" s="1670"/>
      <c r="J61" s="1670"/>
      <c r="K61" s="1670"/>
      <c r="L61" s="1670"/>
      <c r="M61" s="1670"/>
      <c r="N61" s="1670"/>
      <c r="O61" s="1246"/>
      <c r="P61" s="1536" t="s">
        <v>222</v>
      </c>
      <c r="Q61" s="1069"/>
      <c r="R61" s="877"/>
      <c r="S61" s="877"/>
      <c r="T61" s="877"/>
      <c r="U61" s="877"/>
      <c r="V61" s="877"/>
      <c r="W61" s="877"/>
      <c r="X61" s="877"/>
      <c r="Y61" s="877"/>
      <c r="Z61" s="877"/>
      <c r="AA61" s="877"/>
      <c r="AB61" s="877"/>
      <c r="AC61" s="877"/>
      <c r="AD61" s="1070"/>
      <c r="AE61" s="1246"/>
      <c r="AF61" s="1246"/>
      <c r="AG61" s="1246"/>
      <c r="AH61" s="1246"/>
    </row>
    <row r="62" spans="1:35" ht="12" customHeight="1" x14ac:dyDescent="0.15">
      <c r="A62" s="1246"/>
      <c r="B62" s="484"/>
      <c r="C62" s="1473"/>
      <c r="D62" s="1473"/>
      <c r="E62" s="1473"/>
      <c r="F62" s="1473"/>
      <c r="G62" s="1473"/>
      <c r="H62" s="1520"/>
      <c r="I62" s="1670"/>
      <c r="J62" s="1670"/>
      <c r="K62" s="1670"/>
      <c r="L62" s="1670"/>
      <c r="M62" s="1670"/>
      <c r="N62" s="1670"/>
      <c r="O62" s="1246"/>
      <c r="P62" s="1536"/>
      <c r="Q62" s="1069"/>
      <c r="R62" s="1433" t="s">
        <v>712</v>
      </c>
      <c r="S62" s="1434"/>
      <c r="T62" s="1435"/>
      <c r="U62" s="1342" t="s">
        <v>826</v>
      </c>
      <c r="V62" s="1343"/>
      <c r="W62" s="1343"/>
      <c r="X62" s="1343"/>
      <c r="Y62" s="1343"/>
      <c r="Z62" s="1343"/>
      <c r="AA62" s="1343"/>
      <c r="AB62" s="1343"/>
      <c r="AC62" s="1343"/>
      <c r="AD62" s="1071"/>
      <c r="AE62" s="1246"/>
      <c r="AF62" s="1246"/>
      <c r="AG62" s="1246"/>
      <c r="AH62" s="1246"/>
    </row>
    <row r="63" spans="1:35" ht="19.5" customHeight="1" x14ac:dyDescent="0.15">
      <c r="A63" s="1246"/>
      <c r="B63" s="514"/>
      <c r="C63" s="1549" t="s">
        <v>223</v>
      </c>
      <c r="D63" s="1549"/>
      <c r="E63" s="1549"/>
      <c r="F63" s="1549"/>
      <c r="G63" s="1549"/>
      <c r="H63" s="1542" t="s">
        <v>224</v>
      </c>
      <c r="I63" s="1591">
        <f>IF(I59-I61&gt;0,INT((I59-I61)/100)*100,0)</f>
        <v>90300</v>
      </c>
      <c r="J63" s="1543"/>
      <c r="K63" s="1543"/>
      <c r="L63" s="1543"/>
      <c r="M63" s="1543"/>
      <c r="N63" s="1543"/>
      <c r="O63" s="1256"/>
      <c r="P63" s="1391" t="s">
        <v>225</v>
      </c>
      <c r="Q63" s="1246"/>
      <c r="R63" s="1436"/>
      <c r="S63" s="1437"/>
      <c r="T63" s="1438"/>
      <c r="U63" s="1344"/>
      <c r="V63" s="1345"/>
      <c r="W63" s="1345"/>
      <c r="X63" s="1345"/>
      <c r="Y63" s="1345"/>
      <c r="Z63" s="1345"/>
      <c r="AA63" s="1345"/>
      <c r="AB63" s="1345"/>
      <c r="AC63" s="1345"/>
      <c r="AD63" s="1248"/>
      <c r="AE63" s="1246"/>
      <c r="AF63" s="1246"/>
      <c r="AG63" s="1246"/>
      <c r="AH63" s="1246"/>
    </row>
    <row r="64" spans="1:35" ht="15" customHeight="1" x14ac:dyDescent="0.15">
      <c r="A64" s="1246"/>
      <c r="B64" s="1519" t="s">
        <v>226</v>
      </c>
      <c r="C64" s="1413"/>
      <c r="D64" s="1413"/>
      <c r="E64" s="1413"/>
      <c r="F64" s="1413"/>
      <c r="G64" s="1413"/>
      <c r="H64" s="1550"/>
      <c r="I64" s="1592"/>
      <c r="J64" s="1551"/>
      <c r="K64" s="1551"/>
      <c r="L64" s="1551"/>
      <c r="M64" s="1551"/>
      <c r="N64" s="1551"/>
      <c r="O64" s="1260"/>
      <c r="P64" s="1392"/>
      <c r="Q64" s="1246"/>
      <c r="R64" s="1436"/>
      <c r="S64" s="1437"/>
      <c r="T64" s="1438"/>
      <c r="U64" s="1344"/>
      <c r="V64" s="1345"/>
      <c r="W64" s="1345"/>
      <c r="X64" s="1345"/>
      <c r="Y64" s="1345"/>
      <c r="Z64" s="1345"/>
      <c r="AA64" s="1345"/>
      <c r="AB64" s="1345"/>
      <c r="AC64" s="1345"/>
      <c r="AD64" s="1390"/>
      <c r="AE64" s="1246"/>
      <c r="AF64" s="1246"/>
      <c r="AG64" s="1246"/>
      <c r="AH64" s="1246"/>
    </row>
    <row r="65" spans="1:34" x14ac:dyDescent="0.15">
      <c r="A65" s="1246"/>
      <c r="B65" s="484"/>
      <c r="C65" s="1668" t="s">
        <v>228</v>
      </c>
      <c r="D65" s="1668"/>
      <c r="E65" s="1668"/>
      <c r="F65" s="1668"/>
      <c r="G65" s="1669"/>
      <c r="H65" s="1520" t="s">
        <v>229</v>
      </c>
      <c r="I65" s="1512">
        <f>IF(I61-I59&gt;0,INT((I61-I59)/100)*100,0)</f>
        <v>0</v>
      </c>
      <c r="J65" s="1512"/>
      <c r="K65" s="1512"/>
      <c r="L65" s="1512"/>
      <c r="M65" s="1512"/>
      <c r="N65" s="1512"/>
      <c r="O65" s="1246"/>
      <c r="P65" s="1536" t="s">
        <v>230</v>
      </c>
      <c r="Q65" s="1246"/>
      <c r="R65" s="1436"/>
      <c r="S65" s="1437"/>
      <c r="T65" s="1438"/>
      <c r="U65" s="1344"/>
      <c r="V65" s="1345"/>
      <c r="W65" s="1345"/>
      <c r="X65" s="1345"/>
      <c r="Y65" s="1345"/>
      <c r="Z65" s="1345"/>
      <c r="AA65" s="1345"/>
      <c r="AB65" s="1345"/>
      <c r="AC65" s="1345"/>
      <c r="AD65" s="1390"/>
      <c r="AE65" s="1246"/>
      <c r="AF65" s="1246"/>
      <c r="AG65" s="1246"/>
      <c r="AH65" s="1246"/>
    </row>
    <row r="66" spans="1:34" ht="15" customHeight="1" x14ac:dyDescent="0.15">
      <c r="A66" s="1246"/>
      <c r="B66" s="1535" t="s">
        <v>231</v>
      </c>
      <c r="C66" s="1495"/>
      <c r="D66" s="1495"/>
      <c r="E66" s="1495"/>
      <c r="F66" s="1495"/>
      <c r="G66" s="1495"/>
      <c r="H66" s="1520"/>
      <c r="I66" s="1512"/>
      <c r="J66" s="1512"/>
      <c r="K66" s="1512"/>
      <c r="L66" s="1512"/>
      <c r="M66" s="1512"/>
      <c r="N66" s="1512"/>
      <c r="O66" s="1246"/>
      <c r="P66" s="1536"/>
      <c r="Q66" s="1246"/>
      <c r="R66" s="1436"/>
      <c r="S66" s="1437"/>
      <c r="T66" s="1438"/>
      <c r="U66" s="1344"/>
      <c r="V66" s="1345"/>
      <c r="W66" s="1345"/>
      <c r="X66" s="1345"/>
      <c r="Y66" s="1345"/>
      <c r="Z66" s="1345"/>
      <c r="AA66" s="1345"/>
      <c r="AB66" s="1345"/>
      <c r="AC66" s="1345"/>
      <c r="AD66" s="518"/>
      <c r="AE66" s="1246"/>
      <c r="AF66" s="1246"/>
      <c r="AG66" s="1246"/>
      <c r="AH66" s="1246"/>
    </row>
    <row r="67" spans="1:34" ht="12" customHeight="1" x14ac:dyDescent="0.15">
      <c r="A67" s="1246"/>
      <c r="B67" s="1628" t="s">
        <v>192</v>
      </c>
      <c r="C67" s="1629"/>
      <c r="D67" s="1630"/>
      <c r="E67" s="1635" t="s">
        <v>502</v>
      </c>
      <c r="F67" s="1635"/>
      <c r="G67" s="1635"/>
      <c r="H67" s="1542" t="s">
        <v>232</v>
      </c>
      <c r="I67" s="1636"/>
      <c r="J67" s="1636"/>
      <c r="K67" s="1636"/>
      <c r="L67" s="1636"/>
      <c r="M67" s="1636"/>
      <c r="N67" s="1636"/>
      <c r="O67" s="1256"/>
      <c r="P67" s="1391" t="s">
        <v>233</v>
      </c>
      <c r="Q67" s="1246"/>
      <c r="R67" s="1436"/>
      <c r="S67" s="1437"/>
      <c r="T67" s="1438"/>
      <c r="U67" s="1393" t="s">
        <v>60</v>
      </c>
      <c r="V67" s="1393"/>
      <c r="W67" s="1388" t="s">
        <v>827</v>
      </c>
      <c r="X67" s="1388"/>
      <c r="Y67" s="1388"/>
      <c r="Z67" s="1388"/>
      <c r="AA67" s="1388"/>
      <c r="AB67" s="1388"/>
      <c r="AC67" s="1388"/>
      <c r="AD67" s="1645" t="s">
        <v>236</v>
      </c>
      <c r="AE67" s="1246"/>
      <c r="AF67" s="1246"/>
      <c r="AG67" s="1246"/>
      <c r="AH67" s="1246"/>
    </row>
    <row r="68" spans="1:34" ht="17.25" customHeight="1" x14ac:dyDescent="0.15">
      <c r="A68" s="1246"/>
      <c r="B68" s="1576"/>
      <c r="C68" s="1577"/>
      <c r="D68" s="1631"/>
      <c r="E68" s="1647" t="s">
        <v>499</v>
      </c>
      <c r="F68" s="1647"/>
      <c r="G68" s="1647"/>
      <c r="H68" s="1550"/>
      <c r="I68" s="1637"/>
      <c r="J68" s="1637"/>
      <c r="K68" s="1637"/>
      <c r="L68" s="1637"/>
      <c r="M68" s="1637"/>
      <c r="N68" s="1637"/>
      <c r="O68" s="1260"/>
      <c r="P68" s="1392"/>
      <c r="Q68" s="1246"/>
      <c r="R68" s="1439"/>
      <c r="S68" s="1440"/>
      <c r="T68" s="1441"/>
      <c r="U68" s="1394"/>
      <c r="V68" s="1394"/>
      <c r="W68" s="1389"/>
      <c r="X68" s="1389"/>
      <c r="Y68" s="1389"/>
      <c r="Z68" s="1389"/>
      <c r="AA68" s="1389"/>
      <c r="AB68" s="1389"/>
      <c r="AC68" s="1389"/>
      <c r="AD68" s="1646"/>
      <c r="AE68" s="1246"/>
      <c r="AF68" s="1246"/>
      <c r="AG68" s="1246"/>
      <c r="AH68" s="1246"/>
    </row>
    <row r="69" spans="1:34" x14ac:dyDescent="0.15">
      <c r="A69" s="1246"/>
      <c r="B69" s="1576"/>
      <c r="C69" s="1577"/>
      <c r="D69" s="1631"/>
      <c r="E69" s="1648" t="s">
        <v>500</v>
      </c>
      <c r="F69" s="1648"/>
      <c r="G69" s="1648"/>
      <c r="H69" s="1520" t="s">
        <v>234</v>
      </c>
      <c r="I69" s="1512">
        <f>IF(OR(M22&lt;&gt;"確定",I67&lt;&gt;0),I63-I67,0)</f>
        <v>0</v>
      </c>
      <c r="J69" s="1512"/>
      <c r="K69" s="1512"/>
      <c r="L69" s="1512"/>
      <c r="M69" s="1512"/>
      <c r="N69" s="1512"/>
      <c r="O69" s="1246"/>
      <c r="P69" s="1536" t="s">
        <v>235</v>
      </c>
      <c r="Q69" s="1246"/>
      <c r="R69" s="519"/>
      <c r="S69" s="519"/>
      <c r="T69" s="519"/>
      <c r="U69" s="520"/>
      <c r="V69" s="520"/>
      <c r="W69" s="906"/>
      <c r="X69" s="906"/>
      <c r="Y69" s="906"/>
      <c r="Z69" s="906"/>
      <c r="AA69" s="906"/>
      <c r="AB69" s="906"/>
      <c r="AC69" s="906"/>
      <c r="AD69" s="521"/>
      <c r="AE69" s="1246"/>
      <c r="AF69" s="1246"/>
      <c r="AG69" s="1246"/>
      <c r="AH69" s="1246"/>
    </row>
    <row r="70" spans="1:34" ht="15.75" customHeight="1" x14ac:dyDescent="0.15">
      <c r="A70" s="1246"/>
      <c r="B70" s="1632"/>
      <c r="C70" s="1633"/>
      <c r="D70" s="1634"/>
      <c r="E70" s="1627" t="s">
        <v>501</v>
      </c>
      <c r="F70" s="1627"/>
      <c r="G70" s="1627"/>
      <c r="H70" s="1616"/>
      <c r="I70" s="1618"/>
      <c r="J70" s="1618"/>
      <c r="K70" s="1618"/>
      <c r="L70" s="1618"/>
      <c r="M70" s="1618"/>
      <c r="N70" s="1618"/>
      <c r="O70" s="494"/>
      <c r="P70" s="1620"/>
      <c r="Q70" s="1246"/>
      <c r="R70" s="1638" t="str">
        <f>IF(AK90=TRUE,"○","")</f>
        <v/>
      </c>
      <c r="S70" s="1639" t="s">
        <v>237</v>
      </c>
      <c r="T70" s="1639"/>
      <c r="U70" s="1639"/>
      <c r="V70" s="1639"/>
      <c r="W70" s="1639"/>
      <c r="X70" s="1639"/>
      <c r="Y70" s="1639"/>
      <c r="Z70" s="1639"/>
      <c r="AA70" s="1639"/>
      <c r="AB70" s="1639"/>
      <c r="AC70" s="1639"/>
      <c r="AD70" s="1640"/>
      <c r="AE70" s="1246"/>
      <c r="AF70" s="1246"/>
      <c r="AG70" s="1246"/>
      <c r="AH70" s="1246"/>
    </row>
    <row r="71" spans="1:34" x14ac:dyDescent="0.15">
      <c r="A71" s="1246"/>
      <c r="B71" s="1246"/>
      <c r="C71" s="1246"/>
      <c r="D71" s="1246"/>
      <c r="E71" s="1246"/>
      <c r="F71" s="1246"/>
      <c r="G71" s="1246"/>
      <c r="H71" s="1246"/>
      <c r="I71" s="1246"/>
      <c r="J71" s="1246"/>
      <c r="K71" s="1246"/>
      <c r="L71" s="1246"/>
      <c r="M71" s="1246"/>
      <c r="N71" s="1246"/>
      <c r="O71" s="1246"/>
      <c r="P71" s="1246"/>
      <c r="Q71" s="1246"/>
      <c r="R71" s="1407"/>
      <c r="S71" s="1511"/>
      <c r="T71" s="1511"/>
      <c r="U71" s="1511"/>
      <c r="V71" s="1511"/>
      <c r="W71" s="1511"/>
      <c r="X71" s="1511"/>
      <c r="Y71" s="1511"/>
      <c r="Z71" s="1511"/>
      <c r="AA71" s="1511"/>
      <c r="AB71" s="1511"/>
      <c r="AC71" s="1511"/>
      <c r="AD71" s="1641"/>
      <c r="AE71" s="1246"/>
      <c r="AF71" s="1246"/>
      <c r="AG71" s="1246"/>
      <c r="AH71" s="1246"/>
    </row>
    <row r="72" spans="1:34" ht="6" customHeight="1" x14ac:dyDescent="0.15">
      <c r="A72" s="1246"/>
      <c r="B72" s="1611" t="s">
        <v>705</v>
      </c>
      <c r="C72" s="1612"/>
      <c r="D72" s="1612"/>
      <c r="E72" s="1612"/>
      <c r="F72" s="1612"/>
      <c r="G72" s="1612"/>
      <c r="H72" s="1615" t="s">
        <v>238</v>
      </c>
      <c r="I72" s="1617">
        <f>IF(I44&lt;&gt;0,I46+I69,(I40+I63)-(I35+I42+I57+I65))</f>
        <v>410500</v>
      </c>
      <c r="J72" s="1617"/>
      <c r="K72" s="1617"/>
      <c r="L72" s="1617"/>
      <c r="M72" s="1617"/>
      <c r="N72" s="1617"/>
      <c r="O72" s="929"/>
      <c r="P72" s="1619" t="s">
        <v>239</v>
      </c>
      <c r="Q72" s="1246"/>
      <c r="R72" s="1407" t="str">
        <f>IF(AK91=TRUE,"○","")</f>
        <v/>
      </c>
      <c r="S72" s="1511" t="s">
        <v>240</v>
      </c>
      <c r="T72" s="1511"/>
      <c r="U72" s="1511"/>
      <c r="V72" s="1511"/>
      <c r="W72" s="1511"/>
      <c r="X72" s="1511"/>
      <c r="Y72" s="1511"/>
      <c r="Z72" s="1511"/>
      <c r="AA72" s="1511"/>
      <c r="AB72" s="1511"/>
      <c r="AC72" s="1511"/>
      <c r="AD72" s="1641"/>
      <c r="AE72" s="1246"/>
      <c r="AF72" s="1246"/>
      <c r="AG72" s="1246"/>
      <c r="AH72" s="1246"/>
    </row>
    <row r="73" spans="1:34" ht="24.75" customHeight="1" x14ac:dyDescent="0.15">
      <c r="A73" s="1246"/>
      <c r="B73" s="1613"/>
      <c r="C73" s="1614"/>
      <c r="D73" s="1614"/>
      <c r="E73" s="1614"/>
      <c r="F73" s="1614"/>
      <c r="G73" s="1614"/>
      <c r="H73" s="1616"/>
      <c r="I73" s="1618"/>
      <c r="J73" s="1618"/>
      <c r="K73" s="1618"/>
      <c r="L73" s="1618"/>
      <c r="M73" s="1618"/>
      <c r="N73" s="1618"/>
      <c r="O73" s="522"/>
      <c r="P73" s="1620"/>
      <c r="Q73" s="1246"/>
      <c r="R73" s="1642"/>
      <c r="S73" s="1643"/>
      <c r="T73" s="1643"/>
      <c r="U73" s="1643"/>
      <c r="V73" s="1643"/>
      <c r="W73" s="1643"/>
      <c r="X73" s="1643"/>
      <c r="Y73" s="1643"/>
      <c r="Z73" s="1643"/>
      <c r="AA73" s="1643"/>
      <c r="AB73" s="1643"/>
      <c r="AC73" s="1643"/>
      <c r="AD73" s="1644"/>
      <c r="AE73" s="1246"/>
      <c r="AF73" s="1246"/>
      <c r="AG73" s="1246"/>
      <c r="AH73" s="1246"/>
    </row>
    <row r="74" spans="1:34" ht="9.75" customHeight="1" x14ac:dyDescent="0.15">
      <c r="A74" s="1246"/>
      <c r="B74" s="1246"/>
      <c r="C74" s="1246"/>
      <c r="D74" s="1246"/>
      <c r="E74" s="1246"/>
      <c r="F74" s="1246"/>
      <c r="G74" s="1246"/>
      <c r="H74" s="1246"/>
      <c r="I74" s="1246"/>
      <c r="J74" s="1246"/>
      <c r="K74" s="1246"/>
      <c r="L74" s="1246"/>
      <c r="M74" s="1246"/>
      <c r="N74" s="1246"/>
      <c r="O74" s="1246"/>
      <c r="P74" s="1246"/>
      <c r="Q74" s="1246"/>
      <c r="R74" s="1246"/>
      <c r="S74" s="1246"/>
      <c r="T74" s="1246"/>
      <c r="U74" s="1246"/>
      <c r="V74" s="1246"/>
      <c r="W74" s="1246"/>
      <c r="X74" s="1246"/>
      <c r="Y74" s="1246"/>
      <c r="Z74" s="1246"/>
      <c r="AA74" s="1246"/>
      <c r="AB74" s="1246"/>
      <c r="AC74" s="1246"/>
      <c r="AD74" s="1246"/>
      <c r="AE74" s="1246"/>
      <c r="AF74" s="1246"/>
      <c r="AG74" s="1246"/>
      <c r="AH74" s="1246"/>
    </row>
    <row r="75" spans="1:34" ht="17.25" customHeight="1" x14ac:dyDescent="0.15">
      <c r="A75" s="1246"/>
      <c r="B75" s="1473" t="s">
        <v>241</v>
      </c>
      <c r="C75" s="1473"/>
      <c r="D75" s="1473"/>
      <c r="E75" s="1473"/>
      <c r="F75" s="1473"/>
      <c r="G75" s="1473"/>
      <c r="H75" s="1473"/>
      <c r="I75" s="1473"/>
      <c r="J75" s="1473"/>
      <c r="K75" s="1473"/>
      <c r="L75" s="1473"/>
      <c r="M75" s="1246"/>
      <c r="N75" s="1246"/>
      <c r="O75" s="1246"/>
      <c r="P75" s="1246"/>
      <c r="Q75" s="1246"/>
      <c r="R75" s="1246"/>
      <c r="S75" s="1246"/>
      <c r="T75" s="1246"/>
      <c r="U75" s="1246"/>
      <c r="V75" s="1246"/>
      <c r="W75" s="1246"/>
      <c r="X75" s="1246"/>
      <c r="Y75" s="1246"/>
      <c r="Z75" s="1246"/>
      <c r="AA75" s="1246"/>
      <c r="AB75" s="1246"/>
      <c r="AC75" s="1246"/>
      <c r="AD75" s="1246"/>
      <c r="AE75" s="1246"/>
      <c r="AF75" s="1246"/>
      <c r="AG75" s="1246"/>
      <c r="AH75" s="1246"/>
    </row>
    <row r="76" spans="1:34" ht="13.5" customHeight="1" x14ac:dyDescent="0.15">
      <c r="A76" s="1246"/>
      <c r="B76" s="1473" t="s">
        <v>119</v>
      </c>
      <c r="C76" s="1473"/>
      <c r="D76" s="1473"/>
      <c r="E76" s="1473"/>
      <c r="F76" s="1473"/>
      <c r="G76" s="1473"/>
      <c r="H76" s="1473"/>
      <c r="I76" s="1473"/>
      <c r="J76" s="1473"/>
      <c r="K76" s="1473"/>
      <c r="L76" s="1473"/>
      <c r="M76" s="1246"/>
      <c r="N76" s="1246"/>
      <c r="O76" s="1246"/>
      <c r="P76" s="1246"/>
      <c r="Q76" s="1246"/>
      <c r="R76" s="1246"/>
      <c r="S76" s="1246"/>
      <c r="T76" s="1246"/>
      <c r="U76" s="1246"/>
      <c r="V76" s="1246"/>
      <c r="W76" s="1246"/>
      <c r="X76" s="1246"/>
      <c r="Y76" s="1246"/>
      <c r="Z76" s="1246"/>
      <c r="AA76" s="1246"/>
      <c r="AB76" s="1246"/>
      <c r="AC76" s="1246"/>
      <c r="AD76" s="1246"/>
      <c r="AE76" s="1246"/>
      <c r="AF76" s="1246"/>
      <c r="AG76" s="1246"/>
      <c r="AH76" s="1246"/>
    </row>
    <row r="77" spans="1:34" x14ac:dyDescent="0.15">
      <c r="A77" s="1246"/>
      <c r="B77" s="1246"/>
      <c r="C77" s="1246"/>
      <c r="D77" s="1246"/>
      <c r="E77" s="1246"/>
      <c r="F77" s="1246"/>
      <c r="G77" s="1246"/>
      <c r="H77" s="1246"/>
      <c r="I77" s="1246"/>
      <c r="J77" s="1246"/>
      <c r="K77" s="1246"/>
      <c r="L77" s="1246"/>
      <c r="M77" s="1246"/>
      <c r="N77" s="1246"/>
      <c r="O77" s="1246"/>
      <c r="P77" s="1246"/>
      <c r="Q77" s="1246"/>
      <c r="R77" s="1246"/>
      <c r="S77" s="1246"/>
      <c r="T77" s="1246"/>
      <c r="U77" s="1246"/>
      <c r="V77" s="1246"/>
      <c r="W77" s="1246"/>
      <c r="X77" s="1246"/>
      <c r="Y77" s="1246"/>
      <c r="Z77" s="1246"/>
      <c r="AA77" s="1246"/>
      <c r="AB77" s="1246"/>
      <c r="AC77" s="1246"/>
      <c r="AD77" s="1246"/>
      <c r="AE77" s="1246"/>
      <c r="AF77" s="1246"/>
      <c r="AG77" s="1246"/>
      <c r="AH77" s="1246"/>
    </row>
    <row r="78" spans="1:34" x14ac:dyDescent="0.15">
      <c r="A78" s="1246"/>
      <c r="B78" s="1246"/>
      <c r="C78" s="1246"/>
      <c r="D78" s="1246"/>
      <c r="E78" s="1246"/>
      <c r="F78" s="1246"/>
      <c r="G78" s="1246"/>
      <c r="H78" s="1246"/>
      <c r="I78" s="1246"/>
      <c r="J78" s="1246"/>
      <c r="K78" s="1246"/>
      <c r="L78" s="1246"/>
      <c r="M78" s="1246"/>
      <c r="N78" s="1246"/>
      <c r="O78" s="1246"/>
      <c r="P78" s="1246"/>
      <c r="Q78" s="1246"/>
      <c r="R78" s="1246"/>
      <c r="S78" s="1246"/>
      <c r="T78" s="1246"/>
      <c r="U78" s="1246"/>
      <c r="V78" s="1246"/>
      <c r="W78" s="1246"/>
      <c r="X78" s="1246"/>
      <c r="Y78" s="1246"/>
      <c r="Z78" s="1246"/>
      <c r="AA78" s="1246"/>
      <c r="AB78" s="1246"/>
      <c r="AC78" s="1246"/>
      <c r="AD78" s="1246"/>
      <c r="AE78" s="1246"/>
      <c r="AF78" s="1246"/>
      <c r="AG78" s="1246"/>
      <c r="AH78" s="1246"/>
    </row>
    <row r="79" spans="1:34" x14ac:dyDescent="0.15">
      <c r="A79" s="1246"/>
      <c r="B79" s="1246"/>
      <c r="C79" s="1246"/>
      <c r="D79" s="1246"/>
      <c r="E79" s="1246"/>
      <c r="F79" s="1246"/>
      <c r="G79" s="1246"/>
      <c r="H79" s="1246"/>
      <c r="I79" s="1246"/>
      <c r="J79" s="1246"/>
      <c r="K79" s="1246"/>
      <c r="L79" s="1246"/>
      <c r="M79" s="1246"/>
      <c r="N79" s="1246"/>
      <c r="O79" s="1246"/>
      <c r="P79" s="1246"/>
      <c r="Q79" s="1246"/>
      <c r="R79" s="1246"/>
      <c r="S79" s="1246"/>
      <c r="T79" s="1246"/>
      <c r="U79" s="1246"/>
      <c r="V79" s="1246"/>
      <c r="W79" s="1246"/>
      <c r="X79" s="1246"/>
      <c r="Y79" s="1246"/>
      <c r="Z79" s="1246"/>
      <c r="AA79" s="1246"/>
      <c r="AB79" s="1246"/>
      <c r="AC79" s="1246"/>
      <c r="AD79" s="1246"/>
      <c r="AE79" s="1246"/>
      <c r="AF79" s="1246"/>
      <c r="AG79" s="1246"/>
      <c r="AH79" s="1246"/>
    </row>
    <row r="80" spans="1:34" x14ac:dyDescent="0.15">
      <c r="A80" s="1246"/>
      <c r="B80" s="1246"/>
      <c r="C80" s="1246"/>
      <c r="D80" s="1246"/>
      <c r="E80" s="1246"/>
      <c r="F80" s="1246"/>
      <c r="G80" s="1246"/>
      <c r="H80" s="1246"/>
      <c r="I80" s="1246"/>
      <c r="J80" s="1246"/>
      <c r="K80" s="1246"/>
      <c r="L80" s="1246"/>
      <c r="M80" s="1246"/>
      <c r="N80" s="1246"/>
      <c r="O80" s="1246"/>
      <c r="P80" s="1246"/>
      <c r="Q80" s="1246"/>
      <c r="R80" s="1246"/>
      <c r="S80" s="1246"/>
      <c r="T80" s="1246"/>
      <c r="U80" s="1246"/>
      <c r="V80" s="1246"/>
      <c r="W80" s="1246"/>
      <c r="X80" s="1246"/>
      <c r="Y80" s="1246"/>
      <c r="Z80" s="1246"/>
      <c r="AA80" s="1246"/>
      <c r="AB80" s="1246"/>
      <c r="AC80" s="1246"/>
      <c r="AD80" s="1246"/>
      <c r="AE80" s="1246"/>
      <c r="AF80" s="1246"/>
      <c r="AG80" s="1246"/>
      <c r="AH80" s="1246"/>
    </row>
    <row r="81" spans="1:38" x14ac:dyDescent="0.15">
      <c r="A81" s="1246"/>
      <c r="B81" s="1246"/>
      <c r="C81" s="1246"/>
      <c r="D81" s="1246"/>
      <c r="E81" s="1246"/>
      <c r="F81" s="1246"/>
      <c r="G81" s="1246"/>
      <c r="H81" s="1246"/>
      <c r="I81" s="1246"/>
      <c r="J81" s="1246"/>
      <c r="K81" s="1246"/>
      <c r="L81" s="1246"/>
      <c r="M81" s="1246"/>
      <c r="N81" s="1246"/>
      <c r="O81" s="1246"/>
      <c r="P81" s="1246"/>
      <c r="Q81" s="1246"/>
      <c r="R81" s="1246"/>
      <c r="S81" s="1246"/>
      <c r="T81" s="1246"/>
      <c r="U81" s="1246"/>
      <c r="V81" s="1246"/>
      <c r="W81" s="1246"/>
      <c r="X81" s="1246"/>
      <c r="Y81" s="1246"/>
      <c r="Z81" s="1246"/>
      <c r="AA81" s="1246"/>
      <c r="AB81" s="1246"/>
      <c r="AC81" s="1246"/>
      <c r="AD81" s="1246"/>
      <c r="AE81" s="1246"/>
      <c r="AF81" s="1246"/>
      <c r="AG81" s="1246"/>
      <c r="AH81" s="1246"/>
    </row>
    <row r="83" spans="1:38" x14ac:dyDescent="0.15">
      <c r="AJ83" s="1002" t="s">
        <v>718</v>
      </c>
      <c r="AK83" s="126" t="b">
        <v>0</v>
      </c>
      <c r="AL83" s="127"/>
    </row>
    <row r="84" spans="1:38" x14ac:dyDescent="0.15">
      <c r="AJ84" s="1003" t="s">
        <v>100</v>
      </c>
      <c r="AK84" s="126" t="b">
        <v>0</v>
      </c>
      <c r="AL84" s="126" t="b">
        <v>1</v>
      </c>
    </row>
    <row r="85" spans="1:38" x14ac:dyDescent="0.15">
      <c r="AJ85" s="1003" t="s">
        <v>101</v>
      </c>
      <c r="AK85" s="126" t="b">
        <v>0</v>
      </c>
      <c r="AL85" s="126" t="b">
        <v>1</v>
      </c>
    </row>
    <row r="86" spans="1:38" x14ac:dyDescent="0.15">
      <c r="AJ86" s="1003" t="s">
        <v>102</v>
      </c>
      <c r="AK86" s="126" t="b">
        <v>0</v>
      </c>
      <c r="AL86" s="126" t="b">
        <v>1</v>
      </c>
    </row>
    <row r="87" spans="1:38" x14ac:dyDescent="0.15">
      <c r="AJ87" s="1003" t="s">
        <v>103</v>
      </c>
      <c r="AK87" s="126" t="b">
        <v>0</v>
      </c>
      <c r="AL87" s="126" t="b">
        <v>1</v>
      </c>
    </row>
    <row r="88" spans="1:38" x14ac:dyDescent="0.15">
      <c r="AJ88" s="1003" t="s">
        <v>104</v>
      </c>
      <c r="AK88" s="126" t="b">
        <v>0</v>
      </c>
      <c r="AL88" s="126" t="b">
        <v>1</v>
      </c>
    </row>
    <row r="89" spans="1:38" x14ac:dyDescent="0.15">
      <c r="AJ89" s="1002" t="s">
        <v>242</v>
      </c>
      <c r="AK89" s="1237" t="str">
        <f>IF(AK92=TRUE,"",
IF('裏5-3'!L54&gt;'裏5-3'!L7,"〇",""))</f>
        <v>〇</v>
      </c>
      <c r="AL89" s="1237" t="str">
        <f>IF(AK92=TRUE,"",
IF('裏5-3'!L54&lt;='裏5-3'!L7,"〇",""))</f>
        <v/>
      </c>
    </row>
    <row r="90" spans="1:38" x14ac:dyDescent="0.15">
      <c r="AJ90" s="1003" t="s">
        <v>105</v>
      </c>
      <c r="AK90" s="126" t="b">
        <v>0</v>
      </c>
      <c r="AL90" s="127"/>
    </row>
    <row r="91" spans="1:38" x14ac:dyDescent="0.15">
      <c r="AJ91" s="1003" t="s">
        <v>106</v>
      </c>
      <c r="AK91" s="126" t="b">
        <v>0</v>
      </c>
      <c r="AL91" s="127"/>
    </row>
    <row r="92" spans="1:38" x14ac:dyDescent="0.15">
      <c r="AJ92" s="1034" t="s">
        <v>723</v>
      </c>
      <c r="AK92" s="1237" t="b">
        <v>0</v>
      </c>
    </row>
    <row r="93" spans="1:38" x14ac:dyDescent="0.15">
      <c r="AJ93" s="1034" t="s">
        <v>729</v>
      </c>
      <c r="AK93" s="126" t="b">
        <v>0</v>
      </c>
    </row>
  </sheetData>
  <sheetProtection algorithmName="SHA-512" hashValue="Fq8tz9t0g38NVdMiXI+2hBR4ZGOlZoaX4fQhu4vyrFJQ/urhuxHjG7JTpoCxgOlmNWkku29X97emvi9S+7YNZw==" saltValue="/PdTurnFSX27vJJahmaCIA==" spinCount="100000" sheet="1" objects="1" scenarios="1"/>
  <mergeCells count="245">
    <mergeCell ref="R44:R45"/>
    <mergeCell ref="AD44:AD45"/>
    <mergeCell ref="S44:AC45"/>
    <mergeCell ref="R46:R56"/>
    <mergeCell ref="S46:U49"/>
    <mergeCell ref="V46:W49"/>
    <mergeCell ref="X46:Z49"/>
    <mergeCell ref="AA46:AC49"/>
    <mergeCell ref="B75:L75"/>
    <mergeCell ref="P69:P70"/>
    <mergeCell ref="C65:G65"/>
    <mergeCell ref="H65:H66"/>
    <mergeCell ref="I65:N66"/>
    <mergeCell ref="P65:P66"/>
    <mergeCell ref="B66:G66"/>
    <mergeCell ref="C61:G62"/>
    <mergeCell ref="H61:H62"/>
    <mergeCell ref="I61:N62"/>
    <mergeCell ref="P61:P62"/>
    <mergeCell ref="C63:G63"/>
    <mergeCell ref="H63:H64"/>
    <mergeCell ref="I63:N64"/>
    <mergeCell ref="P63:P64"/>
    <mergeCell ref="B64:G64"/>
    <mergeCell ref="B76:L76"/>
    <mergeCell ref="B72:G73"/>
    <mergeCell ref="H72:H73"/>
    <mergeCell ref="I72:N73"/>
    <mergeCell ref="P72:P73"/>
    <mergeCell ref="Z15:AA15"/>
    <mergeCell ref="Q15:Y15"/>
    <mergeCell ref="Z42:Z43"/>
    <mergeCell ref="AA42:AB43"/>
    <mergeCell ref="E70:G70"/>
    <mergeCell ref="B67:D70"/>
    <mergeCell ref="E67:G67"/>
    <mergeCell ref="H67:H68"/>
    <mergeCell ref="I67:N68"/>
    <mergeCell ref="P67:P68"/>
    <mergeCell ref="R70:R71"/>
    <mergeCell ref="S70:AD71"/>
    <mergeCell ref="R72:R73"/>
    <mergeCell ref="S72:AD73"/>
    <mergeCell ref="AD67:AD68"/>
    <mergeCell ref="E68:G68"/>
    <mergeCell ref="E69:G69"/>
    <mergeCell ref="H69:H70"/>
    <mergeCell ref="I69:N70"/>
    <mergeCell ref="B55:D55"/>
    <mergeCell ref="E55:G56"/>
    <mergeCell ref="H55:H56"/>
    <mergeCell ref="I55:N56"/>
    <mergeCell ref="P55:P56"/>
    <mergeCell ref="B56:D56"/>
    <mergeCell ref="B57:C60"/>
    <mergeCell ref="D57:G58"/>
    <mergeCell ref="H57:H58"/>
    <mergeCell ref="I57:N58"/>
    <mergeCell ref="P57:P58"/>
    <mergeCell ref="D59:G60"/>
    <mergeCell ref="H59:H60"/>
    <mergeCell ref="I59:N60"/>
    <mergeCell ref="P59:P60"/>
    <mergeCell ref="B44:D46"/>
    <mergeCell ref="B53:D53"/>
    <mergeCell ref="E53:G54"/>
    <mergeCell ref="H53:H54"/>
    <mergeCell ref="I53:N54"/>
    <mergeCell ref="P53:P54"/>
    <mergeCell ref="B54:D54"/>
    <mergeCell ref="E44:G45"/>
    <mergeCell ref="H44:H45"/>
    <mergeCell ref="I44:N45"/>
    <mergeCell ref="E46:G47"/>
    <mergeCell ref="H46:H47"/>
    <mergeCell ref="I46:N47"/>
    <mergeCell ref="P46:P47"/>
    <mergeCell ref="B48:G49"/>
    <mergeCell ref="H48:H49"/>
    <mergeCell ref="I48:N49"/>
    <mergeCell ref="P48:P49"/>
    <mergeCell ref="B50:G50"/>
    <mergeCell ref="I50:O50"/>
    <mergeCell ref="E51:O52"/>
    <mergeCell ref="AD40:AD41"/>
    <mergeCell ref="B41:G41"/>
    <mergeCell ref="C42:G42"/>
    <mergeCell ref="H42:H43"/>
    <mergeCell ref="I42:N43"/>
    <mergeCell ref="P42:P43"/>
    <mergeCell ref="S42:X43"/>
    <mergeCell ref="Y42:Y43"/>
    <mergeCell ref="AD42:AD43"/>
    <mergeCell ref="B43:G43"/>
    <mergeCell ref="AC42:AC43"/>
    <mergeCell ref="H40:H41"/>
    <mergeCell ref="I40:N41"/>
    <mergeCell ref="P40:P41"/>
    <mergeCell ref="Y39:AB39"/>
    <mergeCell ref="S29:S41"/>
    <mergeCell ref="T29:T30"/>
    <mergeCell ref="H29:H30"/>
    <mergeCell ref="I29:N30"/>
    <mergeCell ref="P29:P30"/>
    <mergeCell ref="Y33:AB34"/>
    <mergeCell ref="Y40:AB41"/>
    <mergeCell ref="T35:T36"/>
    <mergeCell ref="U33:W34"/>
    <mergeCell ref="R28:R43"/>
    <mergeCell ref="S28:X28"/>
    <mergeCell ref="U35:W36"/>
    <mergeCell ref="I37:N38"/>
    <mergeCell ref="U29:X29"/>
    <mergeCell ref="Y35:AB36"/>
    <mergeCell ref="AD35:AD36"/>
    <mergeCell ref="Y32:AB32"/>
    <mergeCell ref="D33:G33"/>
    <mergeCell ref="H33:H34"/>
    <mergeCell ref="I33:N34"/>
    <mergeCell ref="P33:P34"/>
    <mergeCell ref="T33:T34"/>
    <mergeCell ref="H31:H32"/>
    <mergeCell ref="I31:N32"/>
    <mergeCell ref="P31:P32"/>
    <mergeCell ref="T31:T32"/>
    <mergeCell ref="AD31:AD32"/>
    <mergeCell ref="U32:W32"/>
    <mergeCell ref="AD33:AD34"/>
    <mergeCell ref="D34:G34"/>
    <mergeCell ref="C35:G35"/>
    <mergeCell ref="H35:H36"/>
    <mergeCell ref="I35:N36"/>
    <mergeCell ref="P35:P36"/>
    <mergeCell ref="C39:G39"/>
    <mergeCell ref="I39:N39"/>
    <mergeCell ref="T40:T41"/>
    <mergeCell ref="U40:W41"/>
    <mergeCell ref="C40:G40"/>
    <mergeCell ref="D30:G30"/>
    <mergeCell ref="U30:X30"/>
    <mergeCell ref="D31:G32"/>
    <mergeCell ref="B38:G38"/>
    <mergeCell ref="T37:T38"/>
    <mergeCell ref="P37:P38"/>
    <mergeCell ref="U39:W39"/>
    <mergeCell ref="C37:G37"/>
    <mergeCell ref="U37:W38"/>
    <mergeCell ref="D29:G29"/>
    <mergeCell ref="B28:C34"/>
    <mergeCell ref="B36:G36"/>
    <mergeCell ref="H37:H38"/>
    <mergeCell ref="C27:G27"/>
    <mergeCell ref="N15:N16"/>
    <mergeCell ref="H18:H19"/>
    <mergeCell ref="M22:P22"/>
    <mergeCell ref="I25:N25"/>
    <mergeCell ref="F15:F16"/>
    <mergeCell ref="G15:M16"/>
    <mergeCell ref="I27:N27"/>
    <mergeCell ref="D28:G28"/>
    <mergeCell ref="I28:N28"/>
    <mergeCell ref="S25:X25"/>
    <mergeCell ref="R24:R27"/>
    <mergeCell ref="S24:X24"/>
    <mergeCell ref="AA24:AB24"/>
    <mergeCell ref="C26:G26"/>
    <mergeCell ref="I18:I19"/>
    <mergeCell ref="J18:J19"/>
    <mergeCell ref="L19:T20"/>
    <mergeCell ref="L21:L22"/>
    <mergeCell ref="E18:E19"/>
    <mergeCell ref="F18:F19"/>
    <mergeCell ref="G18:G19"/>
    <mergeCell ref="E24:M24"/>
    <mergeCell ref="S27:X27"/>
    <mergeCell ref="C25:G25"/>
    <mergeCell ref="S26:X26"/>
    <mergeCell ref="AA26:AB26"/>
    <mergeCell ref="I26:N26"/>
    <mergeCell ref="V9:X9"/>
    <mergeCell ref="Q9:U9"/>
    <mergeCell ref="R7:U8"/>
    <mergeCell ref="H8:I8"/>
    <mergeCell ref="V7:AD8"/>
    <mergeCell ref="Y9:Z9"/>
    <mergeCell ref="R21:T22"/>
    <mergeCell ref="B22:D22"/>
    <mergeCell ref="C15:E16"/>
    <mergeCell ref="AC11:AD12"/>
    <mergeCell ref="W12:AB14"/>
    <mergeCell ref="R16:S16"/>
    <mergeCell ref="AA9:AD9"/>
    <mergeCell ref="G10:M11"/>
    <mergeCell ref="B14:E14"/>
    <mergeCell ref="G14:M14"/>
    <mergeCell ref="G13:M13"/>
    <mergeCell ref="Q11:T11"/>
    <mergeCell ref="B18:D19"/>
    <mergeCell ref="N9:N11"/>
    <mergeCell ref="C4:G4"/>
    <mergeCell ref="I4:K5"/>
    <mergeCell ref="L4:M5"/>
    <mergeCell ref="C5:H5"/>
    <mergeCell ref="C6:E8"/>
    <mergeCell ref="F6:F8"/>
    <mergeCell ref="G6:M7"/>
    <mergeCell ref="C12:E13"/>
    <mergeCell ref="J8:M8"/>
    <mergeCell ref="B9:E9"/>
    <mergeCell ref="F9:F11"/>
    <mergeCell ref="G9:M9"/>
    <mergeCell ref="C10:E11"/>
    <mergeCell ref="P4:Q5"/>
    <mergeCell ref="R4:Y5"/>
    <mergeCell ref="AF10:AF24"/>
    <mergeCell ref="W67:AC68"/>
    <mergeCell ref="AD64:AD65"/>
    <mergeCell ref="P44:P45"/>
    <mergeCell ref="U67:V68"/>
    <mergeCell ref="V50:X51"/>
    <mergeCell ref="U50:U51"/>
    <mergeCell ref="V11:V14"/>
    <mergeCell ref="P6:P16"/>
    <mergeCell ref="V6:AD6"/>
    <mergeCell ref="R6:S6"/>
    <mergeCell ref="AA25:AB25"/>
    <mergeCell ref="AA27:AB27"/>
    <mergeCell ref="AA28:AB28"/>
    <mergeCell ref="Y29:AB30"/>
    <mergeCell ref="AD29:AD30"/>
    <mergeCell ref="AD37:AD38"/>
    <mergeCell ref="Y37:AB38"/>
    <mergeCell ref="R57:R58"/>
    <mergeCell ref="S57:AC58"/>
    <mergeCell ref="R59:T60"/>
    <mergeCell ref="R62:T68"/>
    <mergeCell ref="U62:AC66"/>
    <mergeCell ref="Y50:AC51"/>
    <mergeCell ref="S50:T51"/>
    <mergeCell ref="S52:U54"/>
    <mergeCell ref="Y52:Y54"/>
    <mergeCell ref="V52:X54"/>
    <mergeCell ref="Z52:AC54"/>
    <mergeCell ref="S55:U56"/>
    <mergeCell ref="V55:AC56"/>
  </mergeCells>
  <phoneticPr fontId="1"/>
  <dataValidations count="1">
    <dataValidation type="textLength" allowBlank="1" showInputMessage="1" showErrorMessage="1" sqref="G13:M13" xr:uid="{00000000-0002-0000-0100-000000000000}">
      <formula1>12</formula1>
      <formula2>13</formula2>
    </dataValidation>
  </dataValidations>
  <printOptions horizontalCentered="1" verticalCentered="1"/>
  <pageMargins left="0" right="0.15748031496062992" top="0" bottom="0" header="0" footer="0"/>
  <pageSetup paperSize="9" scale="75" orientation="portrait"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9873" r:id="rId4" name="Check Box 1">
              <controlPr defaultSize="0" print="0" autoFill="0" autoLine="0" autoPict="0">
                <anchor moveWithCells="1">
                  <from>
                    <xdr:col>15</xdr:col>
                    <xdr:colOff>66675</xdr:colOff>
                    <xdr:row>3</xdr:row>
                    <xdr:rowOff>38100</xdr:rowOff>
                  </from>
                  <to>
                    <xdr:col>17</xdr:col>
                    <xdr:colOff>0</xdr:colOff>
                    <xdr:row>4</xdr:row>
                    <xdr:rowOff>133350</xdr:rowOff>
                  </to>
                </anchor>
              </controlPr>
            </control>
          </mc:Choice>
        </mc:AlternateContent>
        <mc:AlternateContent xmlns:mc="http://schemas.openxmlformats.org/markup-compatibility/2006">
          <mc:Choice Requires="x14">
            <control shapeId="79874" r:id="rId5" name="Check Box 2">
              <controlPr defaultSize="0" print="0" autoFill="0" autoLine="0" autoPict="0">
                <anchor moveWithCells="1">
                  <from>
                    <xdr:col>24</xdr:col>
                    <xdr:colOff>38100</xdr:colOff>
                    <xdr:row>22</xdr:row>
                    <xdr:rowOff>95250</xdr:rowOff>
                  </from>
                  <to>
                    <xdr:col>25</xdr:col>
                    <xdr:colOff>9525</xdr:colOff>
                    <xdr:row>23</xdr:row>
                    <xdr:rowOff>266700</xdr:rowOff>
                  </to>
                </anchor>
              </controlPr>
            </control>
          </mc:Choice>
        </mc:AlternateContent>
        <mc:AlternateContent xmlns:mc="http://schemas.openxmlformats.org/markup-compatibility/2006">
          <mc:Choice Requires="x14">
            <control shapeId="79875" r:id="rId6" name="Check Box 3">
              <controlPr defaultSize="0" print="0" autoFill="0" autoLine="0" autoPict="0">
                <anchor moveWithCells="1">
                  <from>
                    <xdr:col>24</xdr:col>
                    <xdr:colOff>38100</xdr:colOff>
                    <xdr:row>24</xdr:row>
                    <xdr:rowOff>9525</xdr:rowOff>
                  </from>
                  <to>
                    <xdr:col>25</xdr:col>
                    <xdr:colOff>9525</xdr:colOff>
                    <xdr:row>24</xdr:row>
                    <xdr:rowOff>285750</xdr:rowOff>
                  </to>
                </anchor>
              </controlPr>
            </control>
          </mc:Choice>
        </mc:AlternateContent>
        <mc:AlternateContent xmlns:mc="http://schemas.openxmlformats.org/markup-compatibility/2006">
          <mc:Choice Requires="x14">
            <control shapeId="79876" r:id="rId7" name="Check Box 4">
              <controlPr defaultSize="0" print="0" autoFill="0" autoLine="0" autoPict="0">
                <anchor moveWithCells="1">
                  <from>
                    <xdr:col>24</xdr:col>
                    <xdr:colOff>38100</xdr:colOff>
                    <xdr:row>25</xdr:row>
                    <xdr:rowOff>38100</xdr:rowOff>
                  </from>
                  <to>
                    <xdr:col>25</xdr:col>
                    <xdr:colOff>9525</xdr:colOff>
                    <xdr:row>25</xdr:row>
                    <xdr:rowOff>314325</xdr:rowOff>
                  </to>
                </anchor>
              </controlPr>
            </control>
          </mc:Choice>
        </mc:AlternateContent>
        <mc:AlternateContent xmlns:mc="http://schemas.openxmlformats.org/markup-compatibility/2006">
          <mc:Choice Requires="x14">
            <control shapeId="79877" r:id="rId8" name="Check Box 5">
              <controlPr defaultSize="0" print="0" autoFill="0" autoLine="0" autoPict="0">
                <anchor moveWithCells="1">
                  <from>
                    <xdr:col>24</xdr:col>
                    <xdr:colOff>38100</xdr:colOff>
                    <xdr:row>26</xdr:row>
                    <xdr:rowOff>9525</xdr:rowOff>
                  </from>
                  <to>
                    <xdr:col>25</xdr:col>
                    <xdr:colOff>9525</xdr:colOff>
                    <xdr:row>26</xdr:row>
                    <xdr:rowOff>285750</xdr:rowOff>
                  </to>
                </anchor>
              </controlPr>
            </control>
          </mc:Choice>
        </mc:AlternateContent>
        <mc:AlternateContent xmlns:mc="http://schemas.openxmlformats.org/markup-compatibility/2006">
          <mc:Choice Requires="x14">
            <control shapeId="79878" r:id="rId9" name="Check Box 6">
              <controlPr defaultSize="0" print="0" autoFill="0" autoLine="0" autoPict="0">
                <anchor moveWithCells="1">
                  <from>
                    <xdr:col>24</xdr:col>
                    <xdr:colOff>38100</xdr:colOff>
                    <xdr:row>27</xdr:row>
                    <xdr:rowOff>19050</xdr:rowOff>
                  </from>
                  <to>
                    <xdr:col>25</xdr:col>
                    <xdr:colOff>9525</xdr:colOff>
                    <xdr:row>27</xdr:row>
                    <xdr:rowOff>295275</xdr:rowOff>
                  </to>
                </anchor>
              </controlPr>
            </control>
          </mc:Choice>
        </mc:AlternateContent>
        <mc:AlternateContent xmlns:mc="http://schemas.openxmlformats.org/markup-compatibility/2006">
          <mc:Choice Requires="x14">
            <control shapeId="79880" r:id="rId10" name="Check Box 8">
              <controlPr defaultSize="0" print="0" autoFill="0" autoLine="0" autoPict="0">
                <anchor moveWithCells="1">
                  <from>
                    <xdr:col>26</xdr:col>
                    <xdr:colOff>9525</xdr:colOff>
                    <xdr:row>22</xdr:row>
                    <xdr:rowOff>95250</xdr:rowOff>
                  </from>
                  <to>
                    <xdr:col>28</xdr:col>
                    <xdr:colOff>0</xdr:colOff>
                    <xdr:row>23</xdr:row>
                    <xdr:rowOff>266700</xdr:rowOff>
                  </to>
                </anchor>
              </controlPr>
            </control>
          </mc:Choice>
        </mc:AlternateContent>
        <mc:AlternateContent xmlns:mc="http://schemas.openxmlformats.org/markup-compatibility/2006">
          <mc:Choice Requires="x14">
            <control shapeId="79881" r:id="rId11" name="Check Box 9">
              <controlPr defaultSize="0" print="0" autoFill="0" autoLine="0" autoPict="0">
                <anchor moveWithCells="1">
                  <from>
                    <xdr:col>26</xdr:col>
                    <xdr:colOff>9525</xdr:colOff>
                    <xdr:row>24</xdr:row>
                    <xdr:rowOff>0</xdr:rowOff>
                  </from>
                  <to>
                    <xdr:col>28</xdr:col>
                    <xdr:colOff>0</xdr:colOff>
                    <xdr:row>24</xdr:row>
                    <xdr:rowOff>276225</xdr:rowOff>
                  </to>
                </anchor>
              </controlPr>
            </control>
          </mc:Choice>
        </mc:AlternateContent>
        <mc:AlternateContent xmlns:mc="http://schemas.openxmlformats.org/markup-compatibility/2006">
          <mc:Choice Requires="x14">
            <control shapeId="79882" r:id="rId12" name="Check Box 10">
              <controlPr defaultSize="0" print="0" autoFill="0" autoLine="0" autoPict="0">
                <anchor moveWithCells="1">
                  <from>
                    <xdr:col>26</xdr:col>
                    <xdr:colOff>0</xdr:colOff>
                    <xdr:row>25</xdr:row>
                    <xdr:rowOff>38100</xdr:rowOff>
                  </from>
                  <to>
                    <xdr:col>27</xdr:col>
                    <xdr:colOff>247650</xdr:colOff>
                    <xdr:row>25</xdr:row>
                    <xdr:rowOff>314325</xdr:rowOff>
                  </to>
                </anchor>
              </controlPr>
            </control>
          </mc:Choice>
        </mc:AlternateContent>
        <mc:AlternateContent xmlns:mc="http://schemas.openxmlformats.org/markup-compatibility/2006">
          <mc:Choice Requires="x14">
            <control shapeId="79883" r:id="rId13" name="Check Box 11">
              <controlPr defaultSize="0" print="0" autoFill="0" autoLine="0" autoPict="0">
                <anchor moveWithCells="1">
                  <from>
                    <xdr:col>26</xdr:col>
                    <xdr:colOff>0</xdr:colOff>
                    <xdr:row>26</xdr:row>
                    <xdr:rowOff>9525</xdr:rowOff>
                  </from>
                  <to>
                    <xdr:col>27</xdr:col>
                    <xdr:colOff>247650</xdr:colOff>
                    <xdr:row>26</xdr:row>
                    <xdr:rowOff>285750</xdr:rowOff>
                  </to>
                </anchor>
              </controlPr>
            </control>
          </mc:Choice>
        </mc:AlternateContent>
        <mc:AlternateContent xmlns:mc="http://schemas.openxmlformats.org/markup-compatibility/2006">
          <mc:Choice Requires="x14">
            <control shapeId="79884" r:id="rId14" name="Check Box 12">
              <controlPr defaultSize="0" print="0" autoFill="0" autoLine="0" autoPict="0">
                <anchor moveWithCells="1">
                  <from>
                    <xdr:col>26</xdr:col>
                    <xdr:colOff>0</xdr:colOff>
                    <xdr:row>27</xdr:row>
                    <xdr:rowOff>9525</xdr:rowOff>
                  </from>
                  <to>
                    <xdr:col>27</xdr:col>
                    <xdr:colOff>247650</xdr:colOff>
                    <xdr:row>27</xdr:row>
                    <xdr:rowOff>285750</xdr:rowOff>
                  </to>
                </anchor>
              </controlPr>
            </control>
          </mc:Choice>
        </mc:AlternateContent>
        <mc:AlternateContent xmlns:mc="http://schemas.openxmlformats.org/markup-compatibility/2006">
          <mc:Choice Requires="x14">
            <control shapeId="79886" r:id="rId15" name="Check Box 14">
              <controlPr defaultSize="0" print="0" autoFill="0" autoLine="0" autoPict="0">
                <anchor moveWithCells="1">
                  <from>
                    <xdr:col>17</xdr:col>
                    <xdr:colOff>28575</xdr:colOff>
                    <xdr:row>69</xdr:row>
                    <xdr:rowOff>76200</xdr:rowOff>
                  </from>
                  <to>
                    <xdr:col>18</xdr:col>
                    <xdr:colOff>19050</xdr:colOff>
                    <xdr:row>70</xdr:row>
                    <xdr:rowOff>133350</xdr:rowOff>
                  </to>
                </anchor>
              </controlPr>
            </control>
          </mc:Choice>
        </mc:AlternateContent>
        <mc:AlternateContent xmlns:mc="http://schemas.openxmlformats.org/markup-compatibility/2006">
          <mc:Choice Requires="x14">
            <control shapeId="79887" r:id="rId16" name="Check Box 15">
              <controlPr defaultSize="0" print="0" autoFill="0" autoLine="0" autoPict="0">
                <anchor moveWithCells="1">
                  <from>
                    <xdr:col>17</xdr:col>
                    <xdr:colOff>19050</xdr:colOff>
                    <xdr:row>71</xdr:row>
                    <xdr:rowOff>66675</xdr:rowOff>
                  </from>
                  <to>
                    <xdr:col>18</xdr:col>
                    <xdr:colOff>9525</xdr:colOff>
                    <xdr:row>72</xdr:row>
                    <xdr:rowOff>285750</xdr:rowOff>
                  </to>
                </anchor>
              </controlPr>
            </control>
          </mc:Choice>
        </mc:AlternateContent>
        <mc:AlternateContent xmlns:mc="http://schemas.openxmlformats.org/markup-compatibility/2006">
          <mc:Choice Requires="x14">
            <control shapeId="79889" r:id="rId17" name="Check Box 17">
              <controlPr defaultSize="0" print="0" autoFill="0" autoLine="0" autoPict="0">
                <anchor moveWithCells="1">
                  <from>
                    <xdr:col>17</xdr:col>
                    <xdr:colOff>47625</xdr:colOff>
                    <xdr:row>43</xdr:row>
                    <xdr:rowOff>28575</xdr:rowOff>
                  </from>
                  <to>
                    <xdr:col>18</xdr:col>
                    <xdr:colOff>38100</xdr:colOff>
                    <xdr:row>44</xdr:row>
                    <xdr:rowOff>142875</xdr:rowOff>
                  </to>
                </anchor>
              </controlPr>
            </control>
          </mc:Choice>
        </mc:AlternateContent>
        <mc:AlternateContent xmlns:mc="http://schemas.openxmlformats.org/markup-compatibility/2006">
          <mc:Choice Requires="x14">
            <control shapeId="79891" r:id="rId18" name="Check Box 19">
              <controlPr defaultSize="0" print="0" autoFill="0" autoLine="0" autoPict="0">
                <anchor moveWithCells="1">
                  <from>
                    <xdr:col>17</xdr:col>
                    <xdr:colOff>28575</xdr:colOff>
                    <xdr:row>56</xdr:row>
                    <xdr:rowOff>76200</xdr:rowOff>
                  </from>
                  <to>
                    <xdr:col>18</xdr:col>
                    <xdr:colOff>19050</xdr:colOff>
                    <xdr:row>57</xdr:row>
                    <xdr:rowOff>152400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dimension ref="B1:DY161"/>
  <sheetViews>
    <sheetView showGridLines="0" showRowColHeaders="0" showZeros="0" zoomScale="140" zoomScaleNormal="140" zoomScaleSheetLayoutView="110" workbookViewId="0">
      <selection activeCell="DQ188" sqref="DQ188"/>
    </sheetView>
  </sheetViews>
  <sheetFormatPr defaultRowHeight="13.5" x14ac:dyDescent="0.15"/>
  <cols>
    <col min="1" max="1" width="4.25" style="3" customWidth="1"/>
    <col min="2" max="2" width="1.625" style="3" customWidth="1"/>
    <col min="3" max="3" width="0.875" style="3" customWidth="1"/>
    <col min="4" max="5" width="2.25" style="3" customWidth="1"/>
    <col min="6" max="6" width="0.375" style="3" customWidth="1"/>
    <col min="7" max="8" width="1.125" style="3" customWidth="1"/>
    <col min="9" max="9" width="0.375" style="3" customWidth="1"/>
    <col min="10" max="10" width="1.125" style="3" customWidth="1"/>
    <col min="11" max="11" width="1.375" style="3" customWidth="1"/>
    <col min="12" max="12" width="0.25" style="3" customWidth="1"/>
    <col min="13" max="13" width="0.75" style="3" customWidth="1"/>
    <col min="14" max="14" width="0.375" style="3" customWidth="1"/>
    <col min="15" max="15" width="1.25" style="3" customWidth="1"/>
    <col min="16" max="16" width="0.25" style="3" customWidth="1"/>
    <col min="17" max="17" width="1" style="3" customWidth="1"/>
    <col min="18" max="18" width="0.625" style="3" customWidth="1"/>
    <col min="19" max="19" width="0.75" style="3" customWidth="1"/>
    <col min="20" max="20" width="0.25" style="3" customWidth="1"/>
    <col min="21" max="21" width="0.875" style="3" customWidth="1"/>
    <col min="22" max="22" width="0.25" style="3" customWidth="1"/>
    <col min="23" max="23" width="0.875" style="3" customWidth="1"/>
    <col min="24" max="25" width="0.25" style="3" customWidth="1"/>
    <col min="26" max="26" width="1" style="3" customWidth="1"/>
    <col min="27" max="27" width="0.25" style="3" customWidth="1"/>
    <col min="28" max="28" width="1" style="3" customWidth="1"/>
    <col min="29" max="29" width="0.25" style="3" customWidth="1"/>
    <col min="30" max="30" width="1" style="3" customWidth="1"/>
    <col min="31" max="32" width="0.25" style="3" customWidth="1"/>
    <col min="33" max="33" width="1" style="3" customWidth="1"/>
    <col min="34" max="34" width="0.25" style="3" customWidth="1"/>
    <col min="35" max="35" width="1" style="3" customWidth="1"/>
    <col min="36" max="36" width="0.25" style="3" customWidth="1"/>
    <col min="37" max="37" width="1" style="3" customWidth="1"/>
    <col min="38" max="38" width="0.25" style="3" customWidth="1"/>
    <col min="39" max="39" width="1" style="3" customWidth="1"/>
    <col min="40" max="40" width="0.25" style="3" customWidth="1"/>
    <col min="41" max="41" width="1" style="3" customWidth="1"/>
    <col min="42" max="42" width="0.25" style="3" customWidth="1"/>
    <col min="43" max="43" width="1" style="3" customWidth="1"/>
    <col min="44" max="44" width="0.25" style="3" customWidth="1"/>
    <col min="45" max="45" width="1" style="3" customWidth="1"/>
    <col min="46" max="46" width="0.25" style="3" customWidth="1"/>
    <col min="47" max="47" width="1" style="3" customWidth="1"/>
    <col min="48" max="48" width="0.25" style="3" customWidth="1"/>
    <col min="49" max="49" width="1" style="3" customWidth="1"/>
    <col min="50" max="50" width="0.25" style="3" customWidth="1"/>
    <col min="51" max="51" width="1" style="3" customWidth="1"/>
    <col min="52" max="52" width="0.25" style="3" customWidth="1"/>
    <col min="53" max="53" width="1" style="3" customWidth="1"/>
    <col min="54" max="54" width="0.25" style="3" customWidth="1"/>
    <col min="55" max="55" width="1" style="3" customWidth="1"/>
    <col min="56" max="56" width="0.25" style="3" customWidth="1"/>
    <col min="57" max="57" width="1" style="3" customWidth="1"/>
    <col min="58" max="58" width="0.25" style="3" customWidth="1"/>
    <col min="59" max="59" width="1" style="3" customWidth="1"/>
    <col min="60" max="60" width="0.25" style="3" customWidth="1"/>
    <col min="61" max="61" width="1" style="3" customWidth="1"/>
    <col min="62" max="62" width="0.25" style="3" customWidth="1"/>
    <col min="63" max="63" width="1" style="3" customWidth="1"/>
    <col min="64" max="64" width="0.25" style="3" customWidth="1"/>
    <col min="65" max="65" width="1" style="3" customWidth="1"/>
    <col min="66" max="66" width="0.25" style="3" customWidth="1"/>
    <col min="67" max="67" width="1" style="3" customWidth="1"/>
    <col min="68" max="68" width="0.25" style="3" customWidth="1"/>
    <col min="69" max="69" width="2.125" style="3" customWidth="1"/>
    <col min="70" max="70" width="0.25" style="3" customWidth="1"/>
    <col min="71" max="71" width="1.125" style="3" customWidth="1"/>
    <col min="72" max="72" width="1" style="3" customWidth="1"/>
    <col min="73" max="73" width="0.5" style="3" customWidth="1"/>
    <col min="74" max="74" width="0.25" style="3" customWidth="1"/>
    <col min="75" max="75" width="0.375" style="3" customWidth="1"/>
    <col min="76" max="76" width="1.375" style="3" customWidth="1"/>
    <col min="77" max="77" width="0.375" style="3" customWidth="1"/>
    <col min="78" max="78" width="0.5" style="3" customWidth="1"/>
    <col min="79" max="79" width="1.875" style="3" customWidth="1"/>
    <col min="80" max="80" width="0.375" style="3" customWidth="1"/>
    <col min="81" max="81" width="0.25" style="3" customWidth="1"/>
    <col min="82" max="82" width="0.5" style="3" customWidth="1"/>
    <col min="83" max="83" width="0.875" style="3" customWidth="1"/>
    <col min="84" max="84" width="1.375" style="3" customWidth="1"/>
    <col min="85" max="85" width="0.875" style="3" customWidth="1"/>
    <col min="86" max="86" width="1.125" style="3" customWidth="1"/>
    <col min="87" max="89" width="0.5" style="3" customWidth="1"/>
    <col min="90" max="90" width="1.875" style="3" customWidth="1"/>
    <col min="91" max="91" width="0.5" style="3" customWidth="1"/>
    <col min="92" max="92" width="1.5" style="3" customWidth="1"/>
    <col min="93" max="93" width="0.375" style="3" customWidth="1"/>
    <col min="94" max="94" width="0.875" style="3" customWidth="1"/>
    <col min="95" max="95" width="0.375" style="3" customWidth="1"/>
    <col min="96" max="96" width="0.5" style="3" customWidth="1"/>
    <col min="97" max="97" width="1" style="3" customWidth="1"/>
    <col min="98" max="98" width="0.375" style="3" customWidth="1"/>
    <col min="99" max="99" width="0.875" style="3" customWidth="1"/>
    <col min="100" max="102" width="0.5" style="3" customWidth="1"/>
    <col min="103" max="103" width="0.375" style="3" customWidth="1"/>
    <col min="104" max="104" width="0.25" style="3" customWidth="1"/>
    <col min="105" max="105" width="1.125" style="3" customWidth="1"/>
    <col min="106" max="106" width="1" style="3" customWidth="1"/>
    <col min="107" max="107" width="0.375" style="3" customWidth="1"/>
    <col min="108" max="108" width="0.5" style="3" customWidth="1"/>
    <col min="109" max="109" width="1.25" style="3" customWidth="1"/>
    <col min="110" max="111" width="0.5" style="3" customWidth="1"/>
    <col min="112" max="112" width="0.75" style="3" customWidth="1"/>
    <col min="113" max="113" width="0.5" style="3" customWidth="1"/>
    <col min="114" max="114" width="0.875" style="3" customWidth="1"/>
    <col min="115" max="115" width="0.75" style="3" customWidth="1"/>
    <col min="116" max="116" width="0.375" style="3" customWidth="1"/>
    <col min="117" max="117" width="0.875" style="3" customWidth="1"/>
    <col min="118" max="118" width="0.625" style="3" customWidth="1"/>
    <col min="119" max="119" width="0.75" style="3" customWidth="1"/>
    <col min="120" max="120" width="1.25" style="3" customWidth="1"/>
    <col min="121" max="121" width="1" style="3" customWidth="1"/>
    <col min="122" max="122" width="0.125" style="3" hidden="1" customWidth="1"/>
    <col min="123" max="123" width="2.25" style="3" customWidth="1"/>
    <col min="124" max="124" width="1.125" style="3" customWidth="1"/>
    <col min="125" max="16384" width="9" style="3"/>
  </cols>
  <sheetData>
    <row r="1" spans="2:125" ht="9.75" customHeight="1" x14ac:dyDescent="0.15"/>
    <row r="2" spans="2:125" ht="9.75" customHeight="1" x14ac:dyDescent="0.15"/>
    <row r="3" spans="2:125" ht="11.25" customHeight="1" x14ac:dyDescent="0.15"/>
    <row r="4" spans="2:125" ht="3" customHeight="1" x14ac:dyDescent="0.15">
      <c r="DS4" s="1805" t="s">
        <v>317</v>
      </c>
      <c r="DT4" s="1805"/>
    </row>
    <row r="5" spans="2:125" ht="2.25" customHeight="1" x14ac:dyDescent="0.15">
      <c r="B5" s="1912" t="str">
        <f>消費税法人・個人簡易課税!C4</f>
        <v>令和　7 年１１月３０日</v>
      </c>
      <c r="C5" s="1913"/>
      <c r="D5" s="1914"/>
      <c r="E5" s="1914"/>
      <c r="F5" s="1914"/>
      <c r="G5" s="1914"/>
      <c r="H5" s="1914"/>
      <c r="I5" s="1914"/>
      <c r="J5" s="1914"/>
      <c r="K5" s="1914"/>
      <c r="L5" s="1914"/>
      <c r="M5" s="1914"/>
      <c r="N5" s="1914"/>
      <c r="O5" s="1914"/>
      <c r="P5" s="1914"/>
      <c r="Q5" s="1914"/>
      <c r="R5" s="1914"/>
      <c r="S5" s="1914"/>
      <c r="T5" s="1914"/>
      <c r="U5" s="1914"/>
      <c r="V5" s="5"/>
      <c r="W5" s="4"/>
      <c r="X5" s="4"/>
      <c r="Y5" s="4"/>
      <c r="Z5" s="4"/>
      <c r="AA5" s="5"/>
      <c r="AB5" s="6"/>
      <c r="AC5" s="6"/>
      <c r="AD5" s="6"/>
      <c r="AE5" s="6"/>
      <c r="AF5" s="6"/>
      <c r="AG5" s="6"/>
      <c r="AH5" s="6"/>
      <c r="AI5" s="1891" t="str">
        <f>消費税法人・個人簡易課税!I4</f>
        <v>麹町</v>
      </c>
      <c r="AJ5" s="1891"/>
      <c r="AK5" s="1891"/>
      <c r="AL5" s="1891"/>
      <c r="AM5" s="1891"/>
      <c r="AN5" s="1891"/>
      <c r="AO5" s="1891"/>
      <c r="AP5" s="1891"/>
      <c r="AQ5" s="1891"/>
      <c r="AR5" s="1891"/>
      <c r="AS5" s="1891"/>
      <c r="AT5" s="1891"/>
      <c r="AU5" s="1891"/>
      <c r="AV5" s="1891"/>
      <c r="AW5" s="1891"/>
      <c r="AX5" s="1891"/>
      <c r="AY5" s="1891"/>
      <c r="AZ5" s="6"/>
      <c r="BA5" s="6"/>
      <c r="BB5" s="6"/>
      <c r="BC5" s="1892" t="s">
        <v>9</v>
      </c>
      <c r="BD5" s="1892"/>
      <c r="BE5" s="1892"/>
      <c r="BF5" s="1892"/>
      <c r="BG5" s="1892"/>
      <c r="BH5" s="1892"/>
      <c r="BI5" s="1892"/>
      <c r="BJ5" s="1892"/>
      <c r="BK5" s="1892"/>
      <c r="BL5" s="1892"/>
      <c r="BM5" s="1892"/>
      <c r="BN5" s="1892"/>
      <c r="BO5" s="1892"/>
      <c r="BP5" s="1891"/>
      <c r="BQ5" s="1891"/>
      <c r="BR5" s="1894"/>
      <c r="BS5" s="7"/>
      <c r="BT5" s="1009"/>
      <c r="BU5" s="1010"/>
      <c r="BV5" s="1010"/>
      <c r="BW5" s="1010"/>
      <c r="BX5" s="1011"/>
      <c r="BY5" s="1009"/>
      <c r="BZ5" s="1010"/>
      <c r="CA5" s="1010"/>
      <c r="CB5" s="1010"/>
      <c r="CC5" s="1010"/>
      <c r="CD5" s="1010"/>
      <c r="CE5" s="1010"/>
      <c r="CF5" s="1010"/>
      <c r="CG5" s="1010"/>
      <c r="CH5" s="1010"/>
      <c r="CI5" s="1010"/>
      <c r="CJ5" s="1010"/>
      <c r="CK5" s="1010"/>
      <c r="CL5" s="1010"/>
      <c r="CM5" s="1010"/>
      <c r="CN5" s="1014"/>
      <c r="CO5" s="1014"/>
      <c r="CP5" s="1014"/>
      <c r="CQ5" s="1014"/>
      <c r="CR5" s="1014"/>
      <c r="CS5" s="1014"/>
      <c r="CT5" s="1014"/>
      <c r="CU5" s="1014"/>
      <c r="CV5" s="1014"/>
      <c r="CW5" s="1014"/>
      <c r="CX5" s="1014"/>
      <c r="CY5" s="1014"/>
      <c r="CZ5" s="1014"/>
      <c r="DA5" s="1014"/>
      <c r="DB5" s="1014"/>
      <c r="DC5" s="1014"/>
      <c r="DD5" s="1014"/>
      <c r="DE5" s="1015"/>
      <c r="DF5" s="1012"/>
      <c r="DG5" s="1012"/>
      <c r="DH5" s="1012"/>
      <c r="DI5" s="1012"/>
      <c r="DJ5" s="1012"/>
      <c r="DK5" s="1012"/>
      <c r="DL5" s="1012"/>
      <c r="DM5" s="1012"/>
      <c r="DN5" s="1012"/>
      <c r="DO5" s="1012"/>
      <c r="DP5" s="1012"/>
      <c r="DQ5" s="1012"/>
      <c r="DR5" s="7"/>
      <c r="DS5" s="1805"/>
      <c r="DT5" s="1805"/>
    </row>
    <row r="6" spans="2:125" ht="12.75" customHeight="1" x14ac:dyDescent="0.15">
      <c r="B6" s="1915"/>
      <c r="C6" s="1916"/>
      <c r="D6" s="1916"/>
      <c r="E6" s="1916"/>
      <c r="F6" s="1916"/>
      <c r="G6" s="1916"/>
      <c r="H6" s="1916"/>
      <c r="I6" s="1916"/>
      <c r="J6" s="1916"/>
      <c r="K6" s="1916"/>
      <c r="L6" s="1916"/>
      <c r="M6" s="1916"/>
      <c r="N6" s="1916"/>
      <c r="O6" s="1916"/>
      <c r="P6" s="1916"/>
      <c r="Q6" s="1916"/>
      <c r="R6" s="1916"/>
      <c r="S6" s="1916"/>
      <c r="T6" s="1916"/>
      <c r="U6" s="1916"/>
      <c r="V6" s="1274"/>
      <c r="W6" s="11"/>
      <c r="X6" s="11"/>
      <c r="Y6" s="11"/>
      <c r="Z6" s="11"/>
      <c r="AA6" s="1274"/>
      <c r="AB6" s="12"/>
      <c r="AC6" s="12"/>
      <c r="AD6" s="12"/>
      <c r="AE6" s="12"/>
      <c r="AF6" s="12"/>
      <c r="AG6" s="12"/>
      <c r="AH6" s="12"/>
      <c r="AI6" s="1704"/>
      <c r="AJ6" s="1704"/>
      <c r="AK6" s="1704"/>
      <c r="AL6" s="1704"/>
      <c r="AM6" s="1704"/>
      <c r="AN6" s="1704"/>
      <c r="AO6" s="1704"/>
      <c r="AP6" s="1704"/>
      <c r="AQ6" s="1704"/>
      <c r="AR6" s="1704"/>
      <c r="AS6" s="1704"/>
      <c r="AT6" s="1704"/>
      <c r="AU6" s="1704"/>
      <c r="AV6" s="1704"/>
      <c r="AW6" s="1704"/>
      <c r="AX6" s="1704"/>
      <c r="AY6" s="1704"/>
      <c r="AZ6" s="12"/>
      <c r="BA6" s="12"/>
      <c r="BB6" s="12"/>
      <c r="BC6" s="1893"/>
      <c r="BD6" s="1893"/>
      <c r="BE6" s="1893"/>
      <c r="BF6" s="1893"/>
      <c r="BG6" s="1893"/>
      <c r="BH6" s="1893"/>
      <c r="BI6" s="1893"/>
      <c r="BJ6" s="1893"/>
      <c r="BK6" s="1893"/>
      <c r="BL6" s="1893"/>
      <c r="BM6" s="1893"/>
      <c r="BN6" s="1893"/>
      <c r="BO6" s="1893"/>
      <c r="BP6" s="1704"/>
      <c r="BQ6" s="1704"/>
      <c r="BR6" s="1895"/>
      <c r="BS6" s="7"/>
      <c r="BT6" s="1878" t="str">
        <f>消費税法人・個人簡易課税!P4</f>
        <v/>
      </c>
      <c r="BU6" s="1879"/>
      <c r="BV6" s="1879"/>
      <c r="BW6" s="1879"/>
      <c r="BX6" s="1880"/>
      <c r="BY6" s="233"/>
      <c r="BZ6" s="103"/>
      <c r="CA6" s="1881" t="s">
        <v>719</v>
      </c>
      <c r="CB6" s="1881"/>
      <c r="CC6" s="1881"/>
      <c r="CD6" s="1881"/>
      <c r="CE6" s="1881"/>
      <c r="CF6" s="1881"/>
      <c r="CG6" s="1881"/>
      <c r="CH6" s="1881"/>
      <c r="CI6" s="1881"/>
      <c r="CJ6" s="1881"/>
      <c r="CK6" s="1881"/>
      <c r="CL6" s="1881"/>
      <c r="CM6" s="1881"/>
      <c r="CN6" s="1881"/>
      <c r="CO6" s="1881"/>
      <c r="CP6" s="1881"/>
      <c r="CQ6" s="1881"/>
      <c r="CR6" s="1881"/>
      <c r="CS6" s="1881"/>
      <c r="CT6" s="1881"/>
      <c r="CU6" s="1881"/>
      <c r="CV6" s="1881"/>
      <c r="CW6" s="1881"/>
      <c r="CX6" s="1881"/>
      <c r="CY6" s="1881"/>
      <c r="CZ6" s="1881"/>
      <c r="DA6" s="1881"/>
      <c r="DB6" s="1881"/>
      <c r="DC6" s="1881"/>
      <c r="DD6" s="1881"/>
      <c r="DE6" s="1016"/>
      <c r="DF6" s="1012"/>
      <c r="DG6" s="1012"/>
      <c r="DH6" s="1012"/>
      <c r="DI6" s="1012"/>
      <c r="DJ6" s="1012"/>
      <c r="DK6" s="1012"/>
      <c r="DL6" s="1012"/>
      <c r="DM6" s="1012"/>
      <c r="DN6" s="1012"/>
      <c r="DO6" s="1012"/>
      <c r="DP6" s="1012"/>
      <c r="DQ6" s="1012"/>
      <c r="DR6" s="7"/>
      <c r="DS6" s="1805"/>
      <c r="DT6" s="1805"/>
    </row>
    <row r="7" spans="2:125" ht="2.25" customHeight="1" x14ac:dyDescent="0.15">
      <c r="B7" s="15"/>
      <c r="C7" s="12"/>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704"/>
      <c r="AJ7" s="1704"/>
      <c r="AK7" s="1704"/>
      <c r="AL7" s="1704"/>
      <c r="AM7" s="1704"/>
      <c r="AN7" s="1704"/>
      <c r="AO7" s="1704"/>
      <c r="AP7" s="1704"/>
      <c r="AQ7" s="1704"/>
      <c r="AR7" s="1704"/>
      <c r="AS7" s="1704"/>
      <c r="AT7" s="1704"/>
      <c r="AU7" s="1704"/>
      <c r="AV7" s="1704"/>
      <c r="AW7" s="1704"/>
      <c r="AX7" s="1704"/>
      <c r="AY7" s="1704"/>
      <c r="AZ7" s="12"/>
      <c r="BA7" s="12"/>
      <c r="BB7" s="12"/>
      <c r="BC7" s="1893"/>
      <c r="BD7" s="1893"/>
      <c r="BE7" s="1893"/>
      <c r="BF7" s="1893"/>
      <c r="BG7" s="1893"/>
      <c r="BH7" s="1893"/>
      <c r="BI7" s="1893"/>
      <c r="BJ7" s="1893"/>
      <c r="BK7" s="1893"/>
      <c r="BL7" s="1893"/>
      <c r="BM7" s="1893"/>
      <c r="BN7" s="1893"/>
      <c r="BO7" s="1893"/>
      <c r="BP7" s="1704"/>
      <c r="BQ7" s="1704"/>
      <c r="BR7" s="1895"/>
      <c r="BS7" s="7"/>
      <c r="BT7" s="234"/>
      <c r="BU7" s="1008"/>
      <c r="BV7" s="1008"/>
      <c r="BW7" s="1008"/>
      <c r="BX7" s="88"/>
      <c r="BY7" s="234"/>
      <c r="BZ7" s="1008"/>
      <c r="CA7" s="1008"/>
      <c r="CB7" s="1008"/>
      <c r="CC7" s="1008"/>
      <c r="CD7" s="1008"/>
      <c r="CE7" s="1008"/>
      <c r="CF7" s="1008"/>
      <c r="CG7" s="1008"/>
      <c r="CH7" s="1008"/>
      <c r="CI7" s="1008"/>
      <c r="CJ7" s="1008"/>
      <c r="CK7" s="1008"/>
      <c r="CL7" s="1008"/>
      <c r="CM7" s="1008"/>
      <c r="CN7" s="1013"/>
      <c r="CO7" s="1013"/>
      <c r="CP7" s="1013"/>
      <c r="CQ7" s="1013"/>
      <c r="CR7" s="1013"/>
      <c r="CS7" s="1013"/>
      <c r="CT7" s="1013"/>
      <c r="CU7" s="1013"/>
      <c r="CV7" s="1013"/>
      <c r="CW7" s="1013"/>
      <c r="CX7" s="1013"/>
      <c r="CY7" s="1013"/>
      <c r="CZ7" s="1013"/>
      <c r="DA7" s="1013"/>
      <c r="DB7" s="1013"/>
      <c r="DC7" s="1013"/>
      <c r="DD7" s="1013"/>
      <c r="DE7" s="1017"/>
      <c r="DF7" s="1013"/>
      <c r="DG7" s="1013"/>
      <c r="DH7" s="1013"/>
      <c r="DI7" s="1013"/>
      <c r="DJ7" s="1013"/>
      <c r="DK7" s="1013"/>
      <c r="DL7" s="1013"/>
      <c r="DM7" s="1013"/>
      <c r="DN7" s="1013"/>
      <c r="DO7" s="1013"/>
      <c r="DP7" s="1013"/>
      <c r="DQ7" s="1013"/>
      <c r="DR7" s="7"/>
      <c r="DS7" s="1805"/>
      <c r="DT7" s="1805"/>
    </row>
    <row r="8" spans="2:125" ht="5.25" customHeight="1" x14ac:dyDescent="0.15">
      <c r="B8" s="15"/>
      <c r="C8" s="12"/>
      <c r="D8" s="12"/>
      <c r="E8" s="186"/>
      <c r="F8" s="186"/>
      <c r="G8" s="186"/>
      <c r="H8" s="186"/>
      <c r="I8" s="186"/>
      <c r="J8" s="186"/>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704"/>
      <c r="BQ8" s="1704"/>
      <c r="BR8" s="1895"/>
      <c r="BS8" s="7"/>
      <c r="BT8" s="1939" t="s">
        <v>326</v>
      </c>
      <c r="BU8" s="1940"/>
      <c r="BV8" s="1940"/>
      <c r="BW8" s="1941"/>
      <c r="BX8" s="1902" t="s">
        <v>714</v>
      </c>
      <c r="BY8" s="1905" t="str">
        <f>消費税法人・個人簡易課税!R6</f>
        <v>04</v>
      </c>
      <c r="BZ8" s="1906"/>
      <c r="CA8" s="1906"/>
      <c r="CB8" s="1906"/>
      <c r="CC8" s="1906"/>
      <c r="CD8" s="1907" t="s">
        <v>715</v>
      </c>
      <c r="CE8" s="1902"/>
      <c r="CF8" s="1905">
        <f>消費税法人・個人簡易課税!T6</f>
        <v>0</v>
      </c>
      <c r="CG8" s="1906"/>
      <c r="CH8" s="1906"/>
      <c r="CI8" s="1808" t="s">
        <v>322</v>
      </c>
      <c r="CJ8" s="1809"/>
      <c r="CK8" s="1809"/>
      <c r="CL8" s="1809"/>
      <c r="CM8" s="1882"/>
      <c r="CN8" s="56"/>
      <c r="CO8" s="18"/>
      <c r="CP8" s="18"/>
      <c r="CQ8" s="18"/>
      <c r="CR8" s="18"/>
      <c r="CS8" s="18"/>
      <c r="CT8" s="18"/>
      <c r="CU8" s="18"/>
      <c r="CV8" s="18"/>
      <c r="CW8" s="18"/>
      <c r="CX8" s="18"/>
      <c r="CY8" s="18"/>
      <c r="CZ8" s="18"/>
      <c r="DA8" s="18"/>
      <c r="DB8" s="18"/>
      <c r="DC8" s="18"/>
      <c r="DD8" s="18"/>
      <c r="DE8" s="18"/>
      <c r="DF8" s="19"/>
      <c r="DG8" s="18"/>
      <c r="DH8" s="18"/>
      <c r="DI8" s="18"/>
      <c r="DJ8" s="18"/>
      <c r="DK8" s="18"/>
      <c r="DL8" s="18"/>
      <c r="DM8" s="18"/>
      <c r="DN8" s="18"/>
      <c r="DO8" s="18"/>
      <c r="DP8" s="18"/>
      <c r="DQ8" s="20"/>
      <c r="DR8" s="7"/>
      <c r="DS8" s="7"/>
    </row>
    <row r="9" spans="2:125" ht="15" customHeight="1" x14ac:dyDescent="0.15">
      <c r="B9" s="1931" t="s">
        <v>10</v>
      </c>
      <c r="C9" s="1932"/>
      <c r="D9" s="1932"/>
      <c r="E9" s="1932"/>
      <c r="F9" s="1932"/>
      <c r="G9" s="1932"/>
      <c r="H9" s="1896" t="str">
        <f>消費税法人・個人簡易課税!G6</f>
        <v>東京都千代田区大手町1丁目3-3</v>
      </c>
      <c r="I9" s="1897"/>
      <c r="J9" s="1897"/>
      <c r="K9" s="1897"/>
      <c r="L9" s="1897"/>
      <c r="M9" s="1897"/>
      <c r="N9" s="1897"/>
      <c r="O9" s="1897"/>
      <c r="P9" s="1897"/>
      <c r="Q9" s="1897"/>
      <c r="R9" s="1897"/>
      <c r="S9" s="1897"/>
      <c r="T9" s="1897"/>
      <c r="U9" s="1897"/>
      <c r="V9" s="1897"/>
      <c r="W9" s="1897"/>
      <c r="X9" s="1897"/>
      <c r="Y9" s="1897"/>
      <c r="Z9" s="1897"/>
      <c r="AA9" s="1897"/>
      <c r="AB9" s="1897"/>
      <c r="AC9" s="1897"/>
      <c r="AD9" s="1897"/>
      <c r="AE9" s="1897"/>
      <c r="AF9" s="1897"/>
      <c r="AG9" s="1897"/>
      <c r="AH9" s="1897"/>
      <c r="AI9" s="1897"/>
      <c r="AJ9" s="1897"/>
      <c r="AK9" s="1897"/>
      <c r="AL9" s="1897"/>
      <c r="AM9" s="1897"/>
      <c r="AN9" s="1897"/>
      <c r="AO9" s="1897"/>
      <c r="AP9" s="1897"/>
      <c r="AQ9" s="1897"/>
      <c r="AR9" s="1897"/>
      <c r="AS9" s="1897"/>
      <c r="AT9" s="1897"/>
      <c r="AU9" s="1897"/>
      <c r="AV9" s="1897"/>
      <c r="AW9" s="1897"/>
      <c r="AX9" s="1897"/>
      <c r="AY9" s="1897"/>
      <c r="AZ9" s="1897"/>
      <c r="BA9" s="1897"/>
      <c r="BB9" s="1897"/>
      <c r="BC9" s="1897"/>
      <c r="BD9" s="1897"/>
      <c r="BE9" s="1897"/>
      <c r="BF9" s="1897"/>
      <c r="BG9" s="1897"/>
      <c r="BH9" s="1897"/>
      <c r="BI9" s="1897"/>
      <c r="BJ9" s="1897"/>
      <c r="BK9" s="1897"/>
      <c r="BL9" s="1897"/>
      <c r="BM9" s="1897"/>
      <c r="BN9" s="1897"/>
      <c r="BO9" s="1897"/>
      <c r="BP9" s="1897"/>
      <c r="BQ9" s="1897"/>
      <c r="BR9" s="1898"/>
      <c r="BS9" s="7"/>
      <c r="BT9" s="1942"/>
      <c r="BU9" s="1943"/>
      <c r="BV9" s="1943"/>
      <c r="BW9" s="1944"/>
      <c r="BX9" s="1903"/>
      <c r="BY9" s="1704"/>
      <c r="BZ9" s="1704"/>
      <c r="CA9" s="1704"/>
      <c r="CB9" s="1704"/>
      <c r="CC9" s="1704"/>
      <c r="CD9" s="1908"/>
      <c r="CE9" s="1903"/>
      <c r="CF9" s="1704"/>
      <c r="CG9" s="1704"/>
      <c r="CH9" s="1704"/>
      <c r="CI9" s="1810"/>
      <c r="CJ9" s="1811"/>
      <c r="CK9" s="1811"/>
      <c r="CL9" s="1811"/>
      <c r="CM9" s="1911"/>
      <c r="CN9" s="13"/>
      <c r="CO9" s="7" t="str">
        <f>IF(消費税法人・個人簡易課税!V6&lt;&gt;0,LEFT(消費税法人・個人簡易課税!V6,1),"")</f>
        <v>0</v>
      </c>
      <c r="CP9" s="1268"/>
      <c r="CQ9" s="7"/>
      <c r="CR9" s="7"/>
      <c r="CS9" s="184" t="str">
        <f>IF(OR(消費税法人・個人簡易課税!V6=0,(EA203-(EA203-2))&lt;=0),"",MID(消費税法人・個人簡易課税!V6,(EA203-(EA203-2)),1))</f>
        <v>0</v>
      </c>
      <c r="CT9" s="7"/>
      <c r="CU9" s="7"/>
      <c r="CV9" s="1821" t="str">
        <f>IF(OR(消費税法人・個人簡易課税!V6=0,(EA203-(EA203-3))&lt;=0),"",MID(消費税法人・個人簡易課税!V6,(EA203-(EA203-3)),1))</f>
        <v>0</v>
      </c>
      <c r="CW9" s="1821"/>
      <c r="CX9" s="1821"/>
      <c r="CY9" s="1821"/>
      <c r="CZ9" s="1821"/>
      <c r="DA9" s="7"/>
      <c r="DB9" s="185" t="str">
        <f>IF(OR(消費税法人・個人簡易課税!V6=0,(EA203-(EA203-4))&lt;=0),"",MID(消費税法人・個人簡易課税!V6,(EA203-(EA203-4)),1))</f>
        <v>6</v>
      </c>
      <c r="DC9" s="7"/>
      <c r="DD9" s="7"/>
      <c r="DE9" s="7" t="str">
        <f>IF(OR(消費税法人・個人簡易課税!V6=0,(EA203-(EA203-5))&lt;=0),"",MID(消費税法人・個人簡易課税!V6,(EA203-(EA203-5)),1))</f>
        <v>2</v>
      </c>
      <c r="DF9" s="7"/>
      <c r="DG9" s="7"/>
      <c r="DH9" s="7"/>
      <c r="DI9" s="1268" t="str">
        <f>IF(OR(消費税法人・個人簡易課税!V6=0,(EA203-(EA203-6))&lt;=0),"",MID(消費税法人・個人簡易課税!V6,(EA203-(EA203-6)),1))</f>
        <v>3</v>
      </c>
      <c r="DJ9" s="7"/>
      <c r="DK9" s="1268"/>
      <c r="DL9" s="1268"/>
      <c r="DM9" s="185" t="str">
        <f>IF(OR(消費税法人・個人簡易課税!V6=0,(EA203-(EA203-7))&lt;=0),"",MID(消費税法人・個人簡易課税!V6,(EA203-(EA203-7)),1))</f>
        <v>0</v>
      </c>
      <c r="DN9" s="1821" t="str">
        <f>IF(OR(消費税法人・個人簡易課税!V6=0,(EA203-(EA203-8))&lt;=0),"",MID(消費税法人・個人簡易課税!V6,(EA203-(EA203-8)),1))</f>
        <v>8</v>
      </c>
      <c r="DO9" s="1821"/>
      <c r="DP9" s="1821"/>
      <c r="DQ9" s="27"/>
      <c r="DR9" s="7"/>
      <c r="DS9" s="7"/>
      <c r="DU9" s="174"/>
    </row>
    <row r="10" spans="2:125" ht="2.25" customHeight="1" x14ac:dyDescent="0.15">
      <c r="B10" s="1933"/>
      <c r="C10" s="1934"/>
      <c r="D10" s="1934"/>
      <c r="E10" s="1934"/>
      <c r="F10" s="1934"/>
      <c r="G10" s="1934"/>
      <c r="H10" s="1899"/>
      <c r="I10" s="1900"/>
      <c r="J10" s="1900"/>
      <c r="K10" s="1900"/>
      <c r="L10" s="1900"/>
      <c r="M10" s="1900"/>
      <c r="N10" s="1900"/>
      <c r="O10" s="1900"/>
      <c r="P10" s="1900"/>
      <c r="Q10" s="1900"/>
      <c r="R10" s="1900"/>
      <c r="S10" s="1900"/>
      <c r="T10" s="1900"/>
      <c r="U10" s="1900"/>
      <c r="V10" s="1900"/>
      <c r="W10" s="1900"/>
      <c r="X10" s="1900"/>
      <c r="Y10" s="1900"/>
      <c r="Z10" s="1900"/>
      <c r="AA10" s="1900"/>
      <c r="AB10" s="1900"/>
      <c r="AC10" s="1900"/>
      <c r="AD10" s="1900"/>
      <c r="AE10" s="1900"/>
      <c r="AF10" s="1900"/>
      <c r="AG10" s="1900"/>
      <c r="AH10" s="1900"/>
      <c r="AI10" s="1900"/>
      <c r="AJ10" s="1900"/>
      <c r="AK10" s="1900"/>
      <c r="AL10" s="1900"/>
      <c r="AM10" s="1900"/>
      <c r="AN10" s="1900"/>
      <c r="AO10" s="1900"/>
      <c r="AP10" s="1900"/>
      <c r="AQ10" s="1900"/>
      <c r="AR10" s="1900"/>
      <c r="AS10" s="1900"/>
      <c r="AT10" s="1900"/>
      <c r="AU10" s="1900"/>
      <c r="AV10" s="1900"/>
      <c r="AW10" s="1900"/>
      <c r="AX10" s="1900"/>
      <c r="AY10" s="1900"/>
      <c r="AZ10" s="1900"/>
      <c r="BA10" s="1900"/>
      <c r="BB10" s="1900"/>
      <c r="BC10" s="1900"/>
      <c r="BD10" s="1900"/>
      <c r="BE10" s="1900"/>
      <c r="BF10" s="1900"/>
      <c r="BG10" s="1900"/>
      <c r="BH10" s="1900"/>
      <c r="BI10" s="1900"/>
      <c r="BJ10" s="1900"/>
      <c r="BK10" s="1900"/>
      <c r="BL10" s="1900"/>
      <c r="BM10" s="1900"/>
      <c r="BN10" s="1900"/>
      <c r="BO10" s="1900"/>
      <c r="BP10" s="1900"/>
      <c r="BQ10" s="1900"/>
      <c r="BR10" s="1901"/>
      <c r="BS10" s="7"/>
      <c r="BT10" s="1942"/>
      <c r="BU10" s="1943"/>
      <c r="BV10" s="1943"/>
      <c r="BW10" s="1944"/>
      <c r="BX10" s="1904"/>
      <c r="BY10" s="1706"/>
      <c r="BZ10" s="1706"/>
      <c r="CA10" s="1706"/>
      <c r="CB10" s="1706"/>
      <c r="CC10" s="1706"/>
      <c r="CD10" s="1909"/>
      <c r="CE10" s="1910"/>
      <c r="CF10" s="1706"/>
      <c r="CG10" s="1706"/>
      <c r="CH10" s="1706"/>
      <c r="CI10" s="1812"/>
      <c r="CJ10" s="1813"/>
      <c r="CK10" s="1813"/>
      <c r="CL10" s="1813"/>
      <c r="CM10" s="1883"/>
      <c r="CN10" s="16"/>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92"/>
      <c r="DR10" s="7"/>
      <c r="DS10" s="7"/>
    </row>
    <row r="11" spans="2:125" ht="2.25" customHeight="1" x14ac:dyDescent="0.15">
      <c r="B11" s="1933"/>
      <c r="C11" s="1934"/>
      <c r="D11" s="1934"/>
      <c r="E11" s="1934"/>
      <c r="F11" s="1934"/>
      <c r="G11" s="1934"/>
      <c r="H11" s="1899"/>
      <c r="I11" s="1900"/>
      <c r="J11" s="1900"/>
      <c r="K11" s="1900"/>
      <c r="L11" s="1900"/>
      <c r="M11" s="1900"/>
      <c r="N11" s="1900"/>
      <c r="O11" s="1900"/>
      <c r="P11" s="1900"/>
      <c r="Q11" s="1900"/>
      <c r="R11" s="1900"/>
      <c r="S11" s="1900"/>
      <c r="T11" s="1900"/>
      <c r="U11" s="1900"/>
      <c r="V11" s="1900"/>
      <c r="W11" s="1900"/>
      <c r="X11" s="1900"/>
      <c r="Y11" s="1900"/>
      <c r="Z11" s="1900"/>
      <c r="AA11" s="1900"/>
      <c r="AB11" s="1900"/>
      <c r="AC11" s="1900"/>
      <c r="AD11" s="1900"/>
      <c r="AE11" s="1900"/>
      <c r="AF11" s="1900"/>
      <c r="AG11" s="1900"/>
      <c r="AH11" s="1900"/>
      <c r="AI11" s="1900"/>
      <c r="AJ11" s="1900"/>
      <c r="AK11" s="1900"/>
      <c r="AL11" s="1900"/>
      <c r="AM11" s="1900"/>
      <c r="AN11" s="1900"/>
      <c r="AO11" s="1900"/>
      <c r="AP11" s="1900"/>
      <c r="AQ11" s="1900"/>
      <c r="AR11" s="1900"/>
      <c r="AS11" s="1900"/>
      <c r="AT11" s="1900"/>
      <c r="AU11" s="1900"/>
      <c r="AV11" s="1900"/>
      <c r="AW11" s="1900"/>
      <c r="AX11" s="1900"/>
      <c r="AY11" s="1900"/>
      <c r="AZ11" s="1900"/>
      <c r="BA11" s="1900"/>
      <c r="BB11" s="1900"/>
      <c r="BC11" s="1900"/>
      <c r="BD11" s="1900"/>
      <c r="BE11" s="1900"/>
      <c r="BF11" s="1900"/>
      <c r="BG11" s="1900"/>
      <c r="BH11" s="1900"/>
      <c r="BI11" s="1900"/>
      <c r="BJ11" s="1900"/>
      <c r="BK11" s="1900"/>
      <c r="BL11" s="1900"/>
      <c r="BM11" s="1900"/>
      <c r="BN11" s="1900"/>
      <c r="BO11" s="1900"/>
      <c r="BP11" s="1900"/>
      <c r="BQ11" s="1900"/>
      <c r="BR11" s="1901"/>
      <c r="BS11" s="7"/>
      <c r="BT11" s="1942"/>
      <c r="BU11" s="1943"/>
      <c r="BV11" s="1943"/>
      <c r="BW11" s="1944"/>
      <c r="BX11" s="21"/>
      <c r="BY11" s="1275"/>
      <c r="BZ11" s="1275"/>
      <c r="CA11" s="1275"/>
      <c r="CB11" s="1275"/>
      <c r="CC11" s="1275"/>
      <c r="CD11" s="21"/>
      <c r="CE11" s="21"/>
      <c r="CF11" s="1275"/>
      <c r="CG11" s="1275"/>
      <c r="CH11" s="1275"/>
      <c r="CI11" s="21"/>
      <c r="CJ11" s="21"/>
      <c r="CK11" s="21"/>
      <c r="CL11" s="21"/>
      <c r="CM11" s="22"/>
      <c r="CN11" s="1275"/>
      <c r="CO11" s="1275"/>
      <c r="CP11" s="1275"/>
      <c r="CQ11" s="1275"/>
      <c r="CR11" s="1275"/>
      <c r="CS11" s="1275"/>
      <c r="CT11" s="1275"/>
      <c r="CU11" s="1275"/>
      <c r="CV11" s="1275"/>
      <c r="CW11" s="1275"/>
      <c r="CX11" s="1275"/>
      <c r="CY11" s="1275"/>
      <c r="CZ11" s="1275"/>
      <c r="DA11" s="119"/>
      <c r="DB11" s="1275"/>
      <c r="DC11" s="1275"/>
      <c r="DD11" s="1275"/>
      <c r="DE11" s="1275"/>
      <c r="DF11" s="1275"/>
      <c r="DG11" s="1275"/>
      <c r="DH11" s="119"/>
      <c r="DI11" s="119"/>
      <c r="DJ11" s="1275"/>
      <c r="DK11" s="1275"/>
      <c r="DL11" s="1275"/>
      <c r="DM11" s="1275"/>
      <c r="DN11" s="1275"/>
      <c r="DO11" s="1275"/>
      <c r="DP11" s="119"/>
      <c r="DQ11" s="120"/>
      <c r="DR11" s="7"/>
      <c r="DS11" s="7"/>
    </row>
    <row r="12" spans="2:125" ht="10.5" customHeight="1" x14ac:dyDescent="0.15">
      <c r="B12" s="1933"/>
      <c r="C12" s="1934"/>
      <c r="D12" s="1934"/>
      <c r="E12" s="1934"/>
      <c r="F12" s="1934"/>
      <c r="G12" s="1934"/>
      <c r="H12" s="1899"/>
      <c r="I12" s="1900"/>
      <c r="J12" s="1900"/>
      <c r="K12" s="1900"/>
      <c r="L12" s="1900"/>
      <c r="M12" s="1900"/>
      <c r="N12" s="1900"/>
      <c r="O12" s="1900"/>
      <c r="P12" s="1900"/>
      <c r="Q12" s="1900"/>
      <c r="R12" s="1900"/>
      <c r="S12" s="1900"/>
      <c r="T12" s="1900"/>
      <c r="U12" s="1900"/>
      <c r="V12" s="1900"/>
      <c r="W12" s="1900"/>
      <c r="X12" s="1900"/>
      <c r="Y12" s="1900"/>
      <c r="Z12" s="1900"/>
      <c r="AA12" s="1900"/>
      <c r="AB12" s="1900"/>
      <c r="AC12" s="1900"/>
      <c r="AD12" s="1900"/>
      <c r="AE12" s="1900"/>
      <c r="AF12" s="1900"/>
      <c r="AG12" s="1900"/>
      <c r="AH12" s="1900"/>
      <c r="AI12" s="1900"/>
      <c r="AJ12" s="1900"/>
      <c r="AK12" s="1900"/>
      <c r="AL12" s="1900"/>
      <c r="AM12" s="1900"/>
      <c r="AN12" s="1900"/>
      <c r="AO12" s="1900"/>
      <c r="AP12" s="1900"/>
      <c r="AQ12" s="1900"/>
      <c r="AR12" s="1900"/>
      <c r="AS12" s="1900"/>
      <c r="AT12" s="1900"/>
      <c r="AU12" s="1900"/>
      <c r="AV12" s="1900"/>
      <c r="AW12" s="1900"/>
      <c r="AX12" s="1900"/>
      <c r="AY12" s="1900"/>
      <c r="AZ12" s="1900"/>
      <c r="BA12" s="1900"/>
      <c r="BB12" s="1900"/>
      <c r="BC12" s="1900"/>
      <c r="BD12" s="1900"/>
      <c r="BE12" s="1900"/>
      <c r="BF12" s="1900"/>
      <c r="BG12" s="1900"/>
      <c r="BH12" s="1900"/>
      <c r="BI12" s="1900"/>
      <c r="BJ12" s="1900"/>
      <c r="BK12" s="1900"/>
      <c r="BL12" s="1900"/>
      <c r="BM12" s="1900"/>
      <c r="BN12" s="1900"/>
      <c r="BO12" s="1900"/>
      <c r="BP12" s="1900"/>
      <c r="BQ12" s="1900"/>
      <c r="BR12" s="1901"/>
      <c r="BS12" s="245"/>
      <c r="BT12" s="1942"/>
      <c r="BU12" s="1943"/>
      <c r="BV12" s="1943"/>
      <c r="BW12" s="1944"/>
      <c r="BX12" s="1949" t="s">
        <v>243</v>
      </c>
      <c r="BY12" s="1949"/>
      <c r="BZ12" s="1949"/>
      <c r="CA12" s="1949"/>
      <c r="CB12" s="1949"/>
      <c r="CC12" s="1949"/>
      <c r="CD12" s="1949"/>
      <c r="CE12" s="1949"/>
      <c r="CF12" s="1949"/>
      <c r="CG12" s="1949"/>
      <c r="CH12" s="1949"/>
      <c r="CI12" s="1949"/>
      <c r="CJ12" s="1949"/>
      <c r="CK12" s="1949"/>
      <c r="CL12" s="1949"/>
      <c r="CM12" s="1950"/>
      <c r="CN12" s="1951" t="s">
        <v>11</v>
      </c>
      <c r="CO12" s="1952"/>
      <c r="CP12" s="1952"/>
      <c r="CQ12" s="180"/>
      <c r="CR12" s="180"/>
      <c r="CS12" s="44"/>
      <c r="CT12" s="44"/>
      <c r="CU12" s="44"/>
      <c r="CV12" s="44"/>
      <c r="CW12" s="44"/>
      <c r="CX12" s="44"/>
      <c r="CY12" s="44"/>
      <c r="CZ12" s="44"/>
      <c r="DA12" s="180"/>
      <c r="DB12" s="44"/>
      <c r="DC12" s="44"/>
      <c r="DD12" s="44"/>
      <c r="DE12" s="44"/>
      <c r="DF12" s="44"/>
      <c r="DG12" s="44"/>
      <c r="DH12" s="181"/>
      <c r="DI12" s="183"/>
      <c r="DJ12" s="44"/>
      <c r="DK12" s="44"/>
      <c r="DL12" s="44"/>
      <c r="DM12" s="44"/>
      <c r="DN12" s="44"/>
      <c r="DO12" s="44"/>
      <c r="DP12" s="181"/>
      <c r="DQ12" s="182"/>
      <c r="DR12" s="7"/>
      <c r="DS12" s="7"/>
    </row>
    <row r="13" spans="2:125" ht="3" customHeight="1" x14ac:dyDescent="0.15">
      <c r="B13" s="1933"/>
      <c r="C13" s="1934"/>
      <c r="D13" s="1934"/>
      <c r="E13" s="1934"/>
      <c r="F13" s="1934"/>
      <c r="G13" s="1934"/>
      <c r="H13" s="23"/>
      <c r="I13" s="24"/>
      <c r="J13" s="24"/>
      <c r="K13" s="24"/>
      <c r="L13" s="24"/>
      <c r="M13" s="24"/>
      <c r="N13" s="24"/>
      <c r="O13" s="24"/>
      <c r="P13" s="24"/>
      <c r="Q13" s="24"/>
      <c r="R13" s="24"/>
      <c r="S13" s="1937" t="s">
        <v>14</v>
      </c>
      <c r="T13" s="1937"/>
      <c r="U13" s="1937"/>
      <c r="V13" s="1937"/>
      <c r="W13" s="1937"/>
      <c r="X13" s="1937"/>
      <c r="Y13" s="1937"/>
      <c r="Z13" s="1937"/>
      <c r="AA13" s="1937"/>
      <c r="AB13" s="1937"/>
      <c r="AC13" s="1884" t="str">
        <f>消費税法人・個人簡易課税!J8</f>
        <v>06-4444-4444</v>
      </c>
      <c r="AD13" s="1884"/>
      <c r="AE13" s="1884"/>
      <c r="AF13" s="1884"/>
      <c r="AG13" s="1884"/>
      <c r="AH13" s="1884"/>
      <c r="AI13" s="1884"/>
      <c r="AJ13" s="1884"/>
      <c r="AK13" s="1884"/>
      <c r="AL13" s="1884"/>
      <c r="AM13" s="1884"/>
      <c r="AN13" s="1884"/>
      <c r="AO13" s="1884"/>
      <c r="AP13" s="1884"/>
      <c r="AQ13" s="1884"/>
      <c r="AR13" s="1884"/>
      <c r="AS13" s="1884"/>
      <c r="AT13" s="1884"/>
      <c r="AU13" s="1884"/>
      <c r="AV13" s="1884"/>
      <c r="AW13" s="1884"/>
      <c r="AX13" s="1884"/>
      <c r="AY13" s="1884"/>
      <c r="AZ13" s="1884"/>
      <c r="BA13" s="1884"/>
      <c r="BB13" s="1884"/>
      <c r="BC13" s="1884"/>
      <c r="BD13" s="1884"/>
      <c r="BE13" s="1884"/>
      <c r="BF13" s="1884"/>
      <c r="BG13" s="1884"/>
      <c r="BH13" s="1884"/>
      <c r="BI13" s="1884"/>
      <c r="BJ13" s="176"/>
      <c r="BK13" s="176"/>
      <c r="BL13" s="176"/>
      <c r="BM13" s="1929" t="s">
        <v>244</v>
      </c>
      <c r="BN13" s="1929"/>
      <c r="BO13" s="1929"/>
      <c r="BP13" s="160"/>
      <c r="BQ13" s="160"/>
      <c r="BR13" s="178"/>
      <c r="BS13" s="7"/>
      <c r="BT13" s="1942"/>
      <c r="BU13" s="1943"/>
      <c r="BV13" s="1943"/>
      <c r="BW13" s="1944"/>
      <c r="BX13" s="1949"/>
      <c r="BY13" s="1949"/>
      <c r="BZ13" s="1949"/>
      <c r="CA13" s="1949"/>
      <c r="CB13" s="1949"/>
      <c r="CC13" s="1949"/>
      <c r="CD13" s="1949"/>
      <c r="CE13" s="1949"/>
      <c r="CF13" s="1949"/>
      <c r="CG13" s="1949"/>
      <c r="CH13" s="1949"/>
      <c r="CI13" s="1949"/>
      <c r="CJ13" s="1949"/>
      <c r="CK13" s="1949"/>
      <c r="CL13" s="1949"/>
      <c r="CM13" s="1950"/>
      <c r="CN13" s="1951"/>
      <c r="CO13" s="1952"/>
      <c r="CP13" s="1952"/>
      <c r="CQ13" s="180"/>
      <c r="CR13" s="180"/>
      <c r="CS13" s="44"/>
      <c r="CT13" s="44"/>
      <c r="CU13" s="44"/>
      <c r="CV13" s="44"/>
      <c r="CW13" s="44"/>
      <c r="CX13" s="44"/>
      <c r="CY13" s="44"/>
      <c r="CZ13" s="44"/>
      <c r="DA13" s="180"/>
      <c r="DB13" s="44"/>
      <c r="DC13" s="44"/>
      <c r="DD13" s="44"/>
      <c r="DE13" s="44"/>
      <c r="DF13" s="44"/>
      <c r="DG13" s="44"/>
      <c r="DH13" s="181"/>
      <c r="DI13" s="181"/>
      <c r="DJ13" s="44"/>
      <c r="DK13" s="44"/>
      <c r="DL13" s="44"/>
      <c r="DM13" s="44"/>
      <c r="DN13" s="44"/>
      <c r="DO13" s="44"/>
      <c r="DP13" s="181"/>
      <c r="DQ13" s="182"/>
      <c r="DR13" s="7"/>
      <c r="DS13" s="7"/>
    </row>
    <row r="14" spans="2:125" ht="3" customHeight="1" x14ac:dyDescent="0.15">
      <c r="B14" s="1933"/>
      <c r="C14" s="1934"/>
      <c r="D14" s="1934"/>
      <c r="E14" s="1934"/>
      <c r="F14" s="1934"/>
      <c r="G14" s="1934"/>
      <c r="H14" s="25"/>
      <c r="I14" s="26"/>
      <c r="J14" s="26"/>
      <c r="K14" s="26"/>
      <c r="L14" s="26"/>
      <c r="M14" s="26"/>
      <c r="N14" s="26"/>
      <c r="O14" s="26"/>
      <c r="P14" s="26"/>
      <c r="Q14" s="26"/>
      <c r="R14" s="26"/>
      <c r="S14" s="1937"/>
      <c r="T14" s="1937"/>
      <c r="U14" s="1937"/>
      <c r="V14" s="1937"/>
      <c r="W14" s="1937"/>
      <c r="X14" s="1937"/>
      <c r="Y14" s="1937"/>
      <c r="Z14" s="1937"/>
      <c r="AA14" s="1937"/>
      <c r="AB14" s="1937"/>
      <c r="AC14" s="1884"/>
      <c r="AD14" s="1884"/>
      <c r="AE14" s="1884"/>
      <c r="AF14" s="1884"/>
      <c r="AG14" s="1884"/>
      <c r="AH14" s="1884"/>
      <c r="AI14" s="1884"/>
      <c r="AJ14" s="1884"/>
      <c r="AK14" s="1884"/>
      <c r="AL14" s="1884"/>
      <c r="AM14" s="1884"/>
      <c r="AN14" s="1884"/>
      <c r="AO14" s="1884"/>
      <c r="AP14" s="1884"/>
      <c r="AQ14" s="1884"/>
      <c r="AR14" s="1884"/>
      <c r="AS14" s="1884"/>
      <c r="AT14" s="1884"/>
      <c r="AU14" s="1884"/>
      <c r="AV14" s="1884"/>
      <c r="AW14" s="1884"/>
      <c r="AX14" s="1884"/>
      <c r="AY14" s="1884"/>
      <c r="AZ14" s="1884"/>
      <c r="BA14" s="1884"/>
      <c r="BB14" s="1884"/>
      <c r="BC14" s="1884"/>
      <c r="BD14" s="1884"/>
      <c r="BE14" s="1884"/>
      <c r="BF14" s="1884"/>
      <c r="BG14" s="1884"/>
      <c r="BH14" s="1884"/>
      <c r="BI14" s="1884"/>
      <c r="BJ14" s="176"/>
      <c r="BK14" s="176"/>
      <c r="BL14" s="176"/>
      <c r="BM14" s="1929"/>
      <c r="BN14" s="1929"/>
      <c r="BO14" s="1929"/>
      <c r="BP14" s="160"/>
      <c r="BQ14" s="160"/>
      <c r="BR14" s="178"/>
      <c r="BS14" s="7"/>
      <c r="BT14" s="1942"/>
      <c r="BU14" s="1943"/>
      <c r="BV14" s="1943"/>
      <c r="BW14" s="1944"/>
      <c r="BX14" s="139"/>
      <c r="BY14" s="139"/>
      <c r="BZ14" s="139"/>
      <c r="CA14" s="139"/>
      <c r="CB14" s="139"/>
      <c r="CC14" s="139"/>
      <c r="CD14" s="139"/>
      <c r="CE14" s="139"/>
      <c r="CF14" s="139"/>
      <c r="CG14" s="139"/>
      <c r="CH14" s="139"/>
      <c r="CI14" s="139"/>
      <c r="CJ14" s="139"/>
      <c r="CK14" s="139"/>
      <c r="CL14" s="139"/>
      <c r="CM14" s="140"/>
      <c r="CN14" s="12"/>
      <c r="CO14" s="12"/>
      <c r="CP14" s="12"/>
      <c r="CQ14" s="12"/>
      <c r="CR14" s="12"/>
      <c r="CS14" s="12"/>
      <c r="CT14" s="12"/>
      <c r="CU14" s="12"/>
      <c r="CV14" s="12"/>
      <c r="CW14" s="12"/>
      <c r="CX14" s="12"/>
      <c r="CY14" s="12"/>
      <c r="CZ14" s="12"/>
      <c r="DA14" s="17"/>
      <c r="DB14" s="12"/>
      <c r="DC14" s="12"/>
      <c r="DD14" s="12"/>
      <c r="DE14" s="12"/>
      <c r="DF14" s="12"/>
      <c r="DG14" s="12"/>
      <c r="DH14" s="17"/>
      <c r="DI14" s="17"/>
      <c r="DJ14" s="12"/>
      <c r="DK14" s="12"/>
      <c r="DL14" s="12"/>
      <c r="DM14" s="12"/>
      <c r="DN14" s="12"/>
      <c r="DO14" s="12"/>
      <c r="DP14" s="17"/>
      <c r="DQ14" s="92"/>
      <c r="DR14" s="7"/>
      <c r="DS14" s="7"/>
    </row>
    <row r="15" spans="2:125" ht="5.0999999999999996" customHeight="1" x14ac:dyDescent="0.15">
      <c r="B15" s="1935"/>
      <c r="C15" s="1936"/>
      <c r="D15" s="1936"/>
      <c r="E15" s="1936"/>
      <c r="F15" s="1936"/>
      <c r="G15" s="1936"/>
      <c r="H15" s="28"/>
      <c r="I15" s="29"/>
      <c r="J15" s="29"/>
      <c r="K15" s="29"/>
      <c r="L15" s="29"/>
      <c r="M15" s="29"/>
      <c r="N15" s="29"/>
      <c r="O15" s="29"/>
      <c r="P15" s="29"/>
      <c r="Q15" s="29"/>
      <c r="R15" s="29"/>
      <c r="S15" s="1938"/>
      <c r="T15" s="1938"/>
      <c r="U15" s="1938"/>
      <c r="V15" s="1938"/>
      <c r="W15" s="1938"/>
      <c r="X15" s="1938"/>
      <c r="Y15" s="1938"/>
      <c r="Z15" s="1938"/>
      <c r="AA15" s="1938"/>
      <c r="AB15" s="1938"/>
      <c r="AC15" s="1885"/>
      <c r="AD15" s="1885"/>
      <c r="AE15" s="1885"/>
      <c r="AF15" s="1885"/>
      <c r="AG15" s="1885"/>
      <c r="AH15" s="1885"/>
      <c r="AI15" s="1885"/>
      <c r="AJ15" s="1885"/>
      <c r="AK15" s="1885"/>
      <c r="AL15" s="1885"/>
      <c r="AM15" s="1885"/>
      <c r="AN15" s="1885"/>
      <c r="AO15" s="1885"/>
      <c r="AP15" s="1885"/>
      <c r="AQ15" s="1885"/>
      <c r="AR15" s="1885"/>
      <c r="AS15" s="1885"/>
      <c r="AT15" s="1885"/>
      <c r="AU15" s="1885"/>
      <c r="AV15" s="1885"/>
      <c r="AW15" s="1885"/>
      <c r="AX15" s="1885"/>
      <c r="AY15" s="1885"/>
      <c r="AZ15" s="1885"/>
      <c r="BA15" s="1885"/>
      <c r="BB15" s="1885"/>
      <c r="BC15" s="1885"/>
      <c r="BD15" s="1885"/>
      <c r="BE15" s="1885"/>
      <c r="BF15" s="1885"/>
      <c r="BG15" s="1885"/>
      <c r="BH15" s="1885"/>
      <c r="BI15" s="1885"/>
      <c r="BJ15" s="177"/>
      <c r="BK15" s="177"/>
      <c r="BL15" s="177"/>
      <c r="BM15" s="1930"/>
      <c r="BN15" s="1930"/>
      <c r="BO15" s="1930"/>
      <c r="BP15" s="165"/>
      <c r="BQ15" s="165"/>
      <c r="BR15" s="179"/>
      <c r="BS15" s="7"/>
      <c r="BT15" s="1942"/>
      <c r="BU15" s="1943"/>
      <c r="BV15" s="1943"/>
      <c r="BW15" s="1944"/>
      <c r="BX15" s="1926" t="s">
        <v>15</v>
      </c>
      <c r="BY15" s="1927"/>
      <c r="BZ15" s="1927"/>
      <c r="CA15" s="1927"/>
      <c r="CB15" s="1927"/>
      <c r="CC15" s="1927"/>
      <c r="CD15" s="1927"/>
      <c r="CE15" s="1927"/>
      <c r="CF15" s="1927"/>
      <c r="CG15" s="1927"/>
      <c r="CH15" s="1927"/>
      <c r="CI15" s="1927"/>
      <c r="CJ15" s="1927"/>
      <c r="CK15" s="1927"/>
      <c r="CL15" s="1927"/>
      <c r="CM15" s="1927"/>
      <c r="CN15" s="1808" t="s">
        <v>245</v>
      </c>
      <c r="CO15" s="1809"/>
      <c r="CP15" s="1809"/>
      <c r="CQ15" s="1809"/>
      <c r="CR15" s="1809"/>
      <c r="CS15" s="1809"/>
      <c r="CT15" s="1809"/>
      <c r="CU15" s="1809"/>
      <c r="CV15" s="1809"/>
      <c r="CW15" s="1808" t="s">
        <v>246</v>
      </c>
      <c r="CX15" s="1809"/>
      <c r="CY15" s="1809"/>
      <c r="CZ15" s="1809"/>
      <c r="DA15" s="1809"/>
      <c r="DB15" s="1809"/>
      <c r="DC15" s="1809"/>
      <c r="DD15" s="1809"/>
      <c r="DE15" s="1809"/>
      <c r="DF15" s="1882"/>
      <c r="DG15" s="1809" t="s">
        <v>247</v>
      </c>
      <c r="DH15" s="1809"/>
      <c r="DI15" s="1809"/>
      <c r="DJ15" s="1809"/>
      <c r="DK15" s="1809"/>
      <c r="DL15" s="1809"/>
      <c r="DM15" s="1809"/>
      <c r="DN15" s="1809"/>
      <c r="DO15" s="1809"/>
      <c r="DP15" s="1809"/>
      <c r="DQ15" s="1886"/>
      <c r="DR15" s="7"/>
      <c r="DS15" s="7"/>
    </row>
    <row r="16" spans="2:125" ht="3" customHeight="1" x14ac:dyDescent="0.15">
      <c r="B16" s="1953" t="s">
        <v>321</v>
      </c>
      <c r="C16" s="1954"/>
      <c r="D16" s="1954"/>
      <c r="E16" s="1954"/>
      <c r="F16" s="1954"/>
      <c r="G16" s="1955"/>
      <c r="H16" s="1958" t="str">
        <f>消費税法人・個人簡易課税!G9</f>
        <v>コクゼイサンギョウ　カブシキガイシャ</v>
      </c>
      <c r="I16" s="1959"/>
      <c r="J16" s="1959"/>
      <c r="K16" s="1959"/>
      <c r="L16" s="1959"/>
      <c r="M16" s="1959"/>
      <c r="N16" s="1959"/>
      <c r="O16" s="1959"/>
      <c r="P16" s="1959"/>
      <c r="Q16" s="1959"/>
      <c r="R16" s="1959"/>
      <c r="S16" s="1959"/>
      <c r="T16" s="1959"/>
      <c r="U16" s="1959"/>
      <c r="V16" s="1959"/>
      <c r="W16" s="1959"/>
      <c r="X16" s="1959"/>
      <c r="Y16" s="1959"/>
      <c r="Z16" s="1959"/>
      <c r="AA16" s="1959"/>
      <c r="AB16" s="1959"/>
      <c r="AC16" s="1959"/>
      <c r="AD16" s="1959"/>
      <c r="AE16" s="1959"/>
      <c r="AF16" s="1959"/>
      <c r="AG16" s="1959"/>
      <c r="AH16" s="1959"/>
      <c r="AI16" s="1959"/>
      <c r="AJ16" s="1959"/>
      <c r="AK16" s="1959"/>
      <c r="AL16" s="1959"/>
      <c r="AM16" s="1959"/>
      <c r="AN16" s="1959"/>
      <c r="AO16" s="1959"/>
      <c r="AP16" s="1959"/>
      <c r="AQ16" s="1959"/>
      <c r="AR16" s="1959"/>
      <c r="AS16" s="1959"/>
      <c r="AT16" s="1959"/>
      <c r="AU16" s="1959"/>
      <c r="AV16" s="1959"/>
      <c r="AW16" s="1959"/>
      <c r="AX16" s="1959"/>
      <c r="AY16" s="1959"/>
      <c r="AZ16" s="1959"/>
      <c r="BA16" s="1959"/>
      <c r="BB16" s="1959"/>
      <c r="BC16" s="1959"/>
      <c r="BD16" s="1959"/>
      <c r="BE16" s="1959"/>
      <c r="BF16" s="1959"/>
      <c r="BG16" s="1959"/>
      <c r="BH16" s="1959"/>
      <c r="BI16" s="1959"/>
      <c r="BJ16" s="1959"/>
      <c r="BK16" s="1959"/>
      <c r="BL16" s="1959"/>
      <c r="BM16" s="1959"/>
      <c r="BN16" s="1959"/>
      <c r="BO16" s="1959"/>
      <c r="BP16" s="1959"/>
      <c r="BQ16" s="1959"/>
      <c r="BR16" s="1960"/>
      <c r="BS16" s="7"/>
      <c r="BT16" s="1942"/>
      <c r="BU16" s="1943"/>
      <c r="BV16" s="1943"/>
      <c r="BW16" s="1944"/>
      <c r="BX16" s="1928"/>
      <c r="BY16" s="1928"/>
      <c r="BZ16" s="1928"/>
      <c r="CA16" s="1928"/>
      <c r="CB16" s="1928"/>
      <c r="CC16" s="1928"/>
      <c r="CD16" s="1928"/>
      <c r="CE16" s="1928"/>
      <c r="CF16" s="1928"/>
      <c r="CG16" s="1928"/>
      <c r="CH16" s="1928"/>
      <c r="CI16" s="1928"/>
      <c r="CJ16" s="1928"/>
      <c r="CK16" s="1928"/>
      <c r="CL16" s="1928"/>
      <c r="CM16" s="1928"/>
      <c r="CN16" s="1812"/>
      <c r="CO16" s="1813"/>
      <c r="CP16" s="1813"/>
      <c r="CQ16" s="1813"/>
      <c r="CR16" s="1813"/>
      <c r="CS16" s="1813"/>
      <c r="CT16" s="1813"/>
      <c r="CU16" s="1813"/>
      <c r="CV16" s="1813"/>
      <c r="CW16" s="1812"/>
      <c r="CX16" s="1813"/>
      <c r="CY16" s="1813"/>
      <c r="CZ16" s="1813"/>
      <c r="DA16" s="1813"/>
      <c r="DB16" s="1813"/>
      <c r="DC16" s="1813"/>
      <c r="DD16" s="1813"/>
      <c r="DE16" s="1813"/>
      <c r="DF16" s="1883"/>
      <c r="DG16" s="1813"/>
      <c r="DH16" s="1813"/>
      <c r="DI16" s="1813"/>
      <c r="DJ16" s="1813"/>
      <c r="DK16" s="1813"/>
      <c r="DL16" s="1813"/>
      <c r="DM16" s="1813"/>
      <c r="DN16" s="1813"/>
      <c r="DO16" s="1813"/>
      <c r="DP16" s="1813"/>
      <c r="DQ16" s="1887"/>
      <c r="DR16" s="7"/>
      <c r="DS16" s="7"/>
    </row>
    <row r="17" spans="2:124" ht="2.1" customHeight="1" x14ac:dyDescent="0.15">
      <c r="B17" s="1956"/>
      <c r="C17" s="1713"/>
      <c r="D17" s="1713"/>
      <c r="E17" s="1713"/>
      <c r="F17" s="1713"/>
      <c r="G17" s="1957"/>
      <c r="H17" s="1958"/>
      <c r="I17" s="1959"/>
      <c r="J17" s="1959"/>
      <c r="K17" s="1959"/>
      <c r="L17" s="1959"/>
      <c r="M17" s="1959"/>
      <c r="N17" s="1959"/>
      <c r="O17" s="1959"/>
      <c r="P17" s="1959"/>
      <c r="Q17" s="1959"/>
      <c r="R17" s="1959"/>
      <c r="S17" s="1959"/>
      <c r="T17" s="1959"/>
      <c r="U17" s="1959"/>
      <c r="V17" s="1959"/>
      <c r="W17" s="1959"/>
      <c r="X17" s="1959"/>
      <c r="Y17" s="1959"/>
      <c r="Z17" s="1959"/>
      <c r="AA17" s="1959"/>
      <c r="AB17" s="1959"/>
      <c r="AC17" s="1959"/>
      <c r="AD17" s="1959"/>
      <c r="AE17" s="1959"/>
      <c r="AF17" s="1959"/>
      <c r="AG17" s="1959"/>
      <c r="AH17" s="1959"/>
      <c r="AI17" s="1959"/>
      <c r="AJ17" s="1959"/>
      <c r="AK17" s="1959"/>
      <c r="AL17" s="1959"/>
      <c r="AM17" s="1959"/>
      <c r="AN17" s="1959"/>
      <c r="AO17" s="1959"/>
      <c r="AP17" s="1959"/>
      <c r="AQ17" s="1959"/>
      <c r="AR17" s="1959"/>
      <c r="AS17" s="1959"/>
      <c r="AT17" s="1959"/>
      <c r="AU17" s="1959"/>
      <c r="AV17" s="1959"/>
      <c r="AW17" s="1959"/>
      <c r="AX17" s="1959"/>
      <c r="AY17" s="1959"/>
      <c r="AZ17" s="1959"/>
      <c r="BA17" s="1959"/>
      <c r="BB17" s="1959"/>
      <c r="BC17" s="1959"/>
      <c r="BD17" s="1959"/>
      <c r="BE17" s="1959"/>
      <c r="BF17" s="1959"/>
      <c r="BG17" s="1959"/>
      <c r="BH17" s="1959"/>
      <c r="BI17" s="1959"/>
      <c r="BJ17" s="1959"/>
      <c r="BK17" s="1959"/>
      <c r="BL17" s="1959"/>
      <c r="BM17" s="1959"/>
      <c r="BN17" s="1959"/>
      <c r="BO17" s="1959"/>
      <c r="BP17" s="1959"/>
      <c r="BQ17" s="1959"/>
      <c r="BR17" s="1960"/>
      <c r="BS17" s="7"/>
      <c r="BT17" s="1942"/>
      <c r="BU17" s="1943"/>
      <c r="BV17" s="1943"/>
      <c r="BW17" s="1944"/>
      <c r="BX17" s="1964"/>
      <c r="BY17" s="1964"/>
      <c r="BZ17" s="1964"/>
      <c r="CA17" s="1964"/>
      <c r="CB17" s="1964"/>
      <c r="CC17" s="1964"/>
      <c r="CD17" s="1964"/>
      <c r="CE17" s="1964"/>
      <c r="CF17" s="1964"/>
      <c r="CG17" s="1964"/>
      <c r="CH17" s="1964"/>
      <c r="CI17" s="1964"/>
      <c r="CJ17" s="1964"/>
      <c r="CK17" s="1964"/>
      <c r="CL17" s="1964"/>
      <c r="CM17" s="1964"/>
      <c r="CN17" s="1965"/>
      <c r="CO17" s="1964"/>
      <c r="CP17" s="1964"/>
      <c r="CQ17" s="1964"/>
      <c r="CR17" s="1964"/>
      <c r="CS17" s="1964"/>
      <c r="CT17" s="1964"/>
      <c r="CU17" s="1964"/>
      <c r="CV17" s="1964"/>
      <c r="CW17" s="1965"/>
      <c r="CX17" s="1964"/>
      <c r="CY17" s="1964"/>
      <c r="CZ17" s="1964"/>
      <c r="DA17" s="1964"/>
      <c r="DB17" s="1964"/>
      <c r="DC17" s="1964"/>
      <c r="DD17" s="1964"/>
      <c r="DE17" s="1964"/>
      <c r="DF17" s="1966"/>
      <c r="DG17" s="1964"/>
      <c r="DH17" s="1964"/>
      <c r="DI17" s="1964"/>
      <c r="DJ17" s="1964"/>
      <c r="DK17" s="1964"/>
      <c r="DL17" s="1964"/>
      <c r="DM17" s="1964"/>
      <c r="DN17" s="1964"/>
      <c r="DO17" s="1964"/>
      <c r="DP17" s="1964"/>
      <c r="DQ17" s="1967"/>
      <c r="DR17" s="7"/>
      <c r="DS17" s="7"/>
    </row>
    <row r="18" spans="2:124" ht="5.0999999999999996" customHeight="1" x14ac:dyDescent="0.15">
      <c r="B18" s="1956"/>
      <c r="C18" s="1713"/>
      <c r="D18" s="1713"/>
      <c r="E18" s="1713"/>
      <c r="F18" s="1713"/>
      <c r="G18" s="1957"/>
      <c r="H18" s="1961"/>
      <c r="I18" s="1962"/>
      <c r="J18" s="1962"/>
      <c r="K18" s="1962"/>
      <c r="L18" s="1962"/>
      <c r="M18" s="1962"/>
      <c r="N18" s="1962"/>
      <c r="O18" s="1962"/>
      <c r="P18" s="1962"/>
      <c r="Q18" s="1962"/>
      <c r="R18" s="1962"/>
      <c r="S18" s="1962"/>
      <c r="T18" s="1962"/>
      <c r="U18" s="1962"/>
      <c r="V18" s="1962"/>
      <c r="W18" s="1962"/>
      <c r="X18" s="1962"/>
      <c r="Y18" s="1962"/>
      <c r="Z18" s="1962"/>
      <c r="AA18" s="1962"/>
      <c r="AB18" s="1962"/>
      <c r="AC18" s="1962"/>
      <c r="AD18" s="1962"/>
      <c r="AE18" s="1962"/>
      <c r="AF18" s="1962"/>
      <c r="AG18" s="1962"/>
      <c r="AH18" s="1962"/>
      <c r="AI18" s="1962"/>
      <c r="AJ18" s="1962"/>
      <c r="AK18" s="1962"/>
      <c r="AL18" s="1962"/>
      <c r="AM18" s="1962"/>
      <c r="AN18" s="1962"/>
      <c r="AO18" s="1962"/>
      <c r="AP18" s="1962"/>
      <c r="AQ18" s="1962"/>
      <c r="AR18" s="1962"/>
      <c r="AS18" s="1962"/>
      <c r="AT18" s="1962"/>
      <c r="AU18" s="1962"/>
      <c r="AV18" s="1962"/>
      <c r="AW18" s="1962"/>
      <c r="AX18" s="1962"/>
      <c r="AY18" s="1962"/>
      <c r="AZ18" s="1962"/>
      <c r="BA18" s="1962"/>
      <c r="BB18" s="1962"/>
      <c r="BC18" s="1962"/>
      <c r="BD18" s="1962"/>
      <c r="BE18" s="1962"/>
      <c r="BF18" s="1962"/>
      <c r="BG18" s="1962"/>
      <c r="BH18" s="1962"/>
      <c r="BI18" s="1962"/>
      <c r="BJ18" s="1962"/>
      <c r="BK18" s="1962"/>
      <c r="BL18" s="1962"/>
      <c r="BM18" s="1962"/>
      <c r="BN18" s="1962"/>
      <c r="BO18" s="1962"/>
      <c r="BP18" s="1962"/>
      <c r="BQ18" s="1962"/>
      <c r="BR18" s="1963"/>
      <c r="BS18" s="7"/>
      <c r="BT18" s="1942"/>
      <c r="BU18" s="1943"/>
      <c r="BV18" s="1943"/>
      <c r="BW18" s="1944"/>
      <c r="BX18" s="12"/>
      <c r="BY18" s="12"/>
      <c r="BZ18" s="12"/>
      <c r="CA18" s="44"/>
      <c r="CB18" s="44"/>
      <c r="CC18" s="44"/>
      <c r="CD18" s="12"/>
      <c r="CE18" s="12"/>
      <c r="CF18" s="44"/>
      <c r="CG18" s="44"/>
      <c r="CH18" s="44"/>
      <c r="CI18" s="44"/>
      <c r="CJ18" s="44"/>
      <c r="CK18" s="12"/>
      <c r="CL18" s="12"/>
      <c r="CM18" s="12"/>
      <c r="CN18" s="13"/>
      <c r="CO18" s="12"/>
      <c r="CP18" s="12"/>
      <c r="CQ18" s="44"/>
      <c r="CR18" s="44"/>
      <c r="CS18" s="44"/>
      <c r="CT18" s="12"/>
      <c r="CU18" s="12"/>
      <c r="CV18" s="12"/>
      <c r="CW18" s="13"/>
      <c r="CX18" s="12"/>
      <c r="CY18" s="12"/>
      <c r="CZ18" s="12"/>
      <c r="DA18" s="44"/>
      <c r="DB18" s="44"/>
      <c r="DC18" s="44"/>
      <c r="DD18" s="44"/>
      <c r="DE18" s="44"/>
      <c r="DF18" s="14"/>
      <c r="DG18" s="12"/>
      <c r="DH18" s="12"/>
      <c r="DI18" s="12"/>
      <c r="DJ18" s="12"/>
      <c r="DK18" s="12"/>
      <c r="DL18" s="44"/>
      <c r="DM18" s="44"/>
      <c r="DN18" s="44"/>
      <c r="DO18" s="12"/>
      <c r="DP18" s="12"/>
      <c r="DQ18" s="27"/>
      <c r="DR18" s="7"/>
      <c r="DS18" s="7"/>
    </row>
    <row r="19" spans="2:124" ht="9.75" customHeight="1" x14ac:dyDescent="0.15">
      <c r="B19" s="1989" t="s">
        <v>319</v>
      </c>
      <c r="C19" s="1990"/>
      <c r="D19" s="1990"/>
      <c r="E19" s="1990"/>
      <c r="F19" s="1990"/>
      <c r="G19" s="1991"/>
      <c r="H19" s="1992" t="str">
        <f>消費税法人・個人簡易課税!G10</f>
        <v>国税産業　株式会社</v>
      </c>
      <c r="I19" s="1993"/>
      <c r="J19" s="1993"/>
      <c r="K19" s="1993"/>
      <c r="L19" s="1993"/>
      <c r="M19" s="1993"/>
      <c r="N19" s="1993"/>
      <c r="O19" s="1993"/>
      <c r="P19" s="1993"/>
      <c r="Q19" s="1993"/>
      <c r="R19" s="1993"/>
      <c r="S19" s="1993"/>
      <c r="T19" s="1993"/>
      <c r="U19" s="1993"/>
      <c r="V19" s="1993"/>
      <c r="W19" s="1993"/>
      <c r="X19" s="1993"/>
      <c r="Y19" s="1993"/>
      <c r="Z19" s="1993"/>
      <c r="AA19" s="1993"/>
      <c r="AB19" s="1993"/>
      <c r="AC19" s="1993"/>
      <c r="AD19" s="1993"/>
      <c r="AE19" s="1993"/>
      <c r="AF19" s="1993"/>
      <c r="AG19" s="1993"/>
      <c r="AH19" s="1993"/>
      <c r="AI19" s="1993"/>
      <c r="AJ19" s="1993"/>
      <c r="AK19" s="1993"/>
      <c r="AL19" s="1993"/>
      <c r="AM19" s="1993"/>
      <c r="AN19" s="1993"/>
      <c r="AO19" s="1993"/>
      <c r="AP19" s="1993"/>
      <c r="AQ19" s="1993"/>
      <c r="AR19" s="1993"/>
      <c r="AS19" s="1993"/>
      <c r="AT19" s="1993"/>
      <c r="AU19" s="1993"/>
      <c r="AV19" s="1993"/>
      <c r="AW19" s="1993"/>
      <c r="AX19" s="1993"/>
      <c r="AY19" s="1993"/>
      <c r="AZ19" s="1993"/>
      <c r="BA19" s="1993"/>
      <c r="BB19" s="1993"/>
      <c r="BC19" s="1993"/>
      <c r="BD19" s="1993"/>
      <c r="BE19" s="1993"/>
      <c r="BF19" s="1993"/>
      <c r="BG19" s="1993"/>
      <c r="BH19" s="1993"/>
      <c r="BI19" s="1993"/>
      <c r="BJ19" s="1993"/>
      <c r="BK19" s="1993"/>
      <c r="BL19" s="1993"/>
      <c r="BM19" s="1993"/>
      <c r="BN19" s="1993"/>
      <c r="BO19" s="1993"/>
      <c r="BP19" s="1993"/>
      <c r="BQ19" s="1993"/>
      <c r="BR19" s="1994"/>
      <c r="BS19" s="7"/>
      <c r="BT19" s="1942"/>
      <c r="BU19" s="1943"/>
      <c r="BV19" s="1943"/>
      <c r="BW19" s="1944"/>
      <c r="BX19" s="12"/>
      <c r="BY19" s="12"/>
      <c r="BZ19" s="12"/>
      <c r="CA19" s="44"/>
      <c r="CB19" s="44"/>
      <c r="CC19" s="44"/>
      <c r="CD19" s="12"/>
      <c r="CE19" s="12"/>
      <c r="CF19" s="44"/>
      <c r="CG19" s="44"/>
      <c r="CH19" s="44"/>
      <c r="CI19" s="44"/>
      <c r="CJ19" s="44"/>
      <c r="CK19" s="12"/>
      <c r="CL19" s="12"/>
      <c r="CM19" s="12"/>
      <c r="CN19" s="13"/>
      <c r="CO19" s="12"/>
      <c r="CP19" s="12"/>
      <c r="CQ19" s="44"/>
      <c r="CR19" s="44"/>
      <c r="CS19" s="44"/>
      <c r="CT19" s="12"/>
      <c r="CU19" s="12"/>
      <c r="CV19" s="12"/>
      <c r="CW19" s="13"/>
      <c r="CX19" s="12"/>
      <c r="CY19" s="12"/>
      <c r="CZ19" s="12"/>
      <c r="DA19" s="44"/>
      <c r="DB19" s="44"/>
      <c r="DC19" s="44"/>
      <c r="DD19" s="44"/>
      <c r="DE19" s="44"/>
      <c r="DF19" s="14"/>
      <c r="DG19" s="12"/>
      <c r="DH19" s="12"/>
      <c r="DI19" s="12"/>
      <c r="DJ19" s="12"/>
      <c r="DK19" s="12"/>
      <c r="DL19" s="44"/>
      <c r="DM19" s="44"/>
      <c r="DN19" s="44"/>
      <c r="DO19" s="12"/>
      <c r="DP19" s="12"/>
      <c r="DQ19" s="27"/>
      <c r="DR19" s="7"/>
      <c r="DS19" s="7"/>
    </row>
    <row r="20" spans="2:124" ht="2.1" customHeight="1" x14ac:dyDescent="0.15">
      <c r="B20" s="1989"/>
      <c r="C20" s="1990"/>
      <c r="D20" s="1990"/>
      <c r="E20" s="1990"/>
      <c r="F20" s="1990"/>
      <c r="G20" s="1991"/>
      <c r="H20" s="1899"/>
      <c r="I20" s="1900"/>
      <c r="J20" s="1900"/>
      <c r="K20" s="1900"/>
      <c r="L20" s="1900"/>
      <c r="M20" s="1900"/>
      <c r="N20" s="1900"/>
      <c r="O20" s="1900"/>
      <c r="P20" s="1900"/>
      <c r="Q20" s="1900"/>
      <c r="R20" s="1900"/>
      <c r="S20" s="1900"/>
      <c r="T20" s="1900"/>
      <c r="U20" s="1900"/>
      <c r="V20" s="1900"/>
      <c r="W20" s="1900"/>
      <c r="X20" s="1900"/>
      <c r="Y20" s="1900"/>
      <c r="Z20" s="1900"/>
      <c r="AA20" s="1900"/>
      <c r="AB20" s="1900"/>
      <c r="AC20" s="1900"/>
      <c r="AD20" s="1900"/>
      <c r="AE20" s="1900"/>
      <c r="AF20" s="1900"/>
      <c r="AG20" s="1900"/>
      <c r="AH20" s="1900"/>
      <c r="AI20" s="1900"/>
      <c r="AJ20" s="1900"/>
      <c r="AK20" s="1900"/>
      <c r="AL20" s="1900"/>
      <c r="AM20" s="1900"/>
      <c r="AN20" s="1900"/>
      <c r="AO20" s="1900"/>
      <c r="AP20" s="1900"/>
      <c r="AQ20" s="1900"/>
      <c r="AR20" s="1900"/>
      <c r="AS20" s="1900"/>
      <c r="AT20" s="1900"/>
      <c r="AU20" s="1900"/>
      <c r="AV20" s="1900"/>
      <c r="AW20" s="1900"/>
      <c r="AX20" s="1900"/>
      <c r="AY20" s="1900"/>
      <c r="AZ20" s="1900"/>
      <c r="BA20" s="1900"/>
      <c r="BB20" s="1900"/>
      <c r="BC20" s="1900"/>
      <c r="BD20" s="1900"/>
      <c r="BE20" s="1900"/>
      <c r="BF20" s="1900"/>
      <c r="BG20" s="1900"/>
      <c r="BH20" s="1900"/>
      <c r="BI20" s="1900"/>
      <c r="BJ20" s="1900"/>
      <c r="BK20" s="1900"/>
      <c r="BL20" s="1900"/>
      <c r="BM20" s="1900"/>
      <c r="BN20" s="1900"/>
      <c r="BO20" s="1900"/>
      <c r="BP20" s="1900"/>
      <c r="BQ20" s="1900"/>
      <c r="BR20" s="1901"/>
      <c r="BS20" s="7"/>
      <c r="BT20" s="1942"/>
      <c r="BU20" s="1943"/>
      <c r="BV20" s="1943"/>
      <c r="BW20" s="1944"/>
      <c r="BX20" s="1964"/>
      <c r="BY20" s="1964"/>
      <c r="BZ20" s="1964"/>
      <c r="CA20" s="1964"/>
      <c r="CB20" s="1964"/>
      <c r="CC20" s="1964"/>
      <c r="CD20" s="1964"/>
      <c r="CE20" s="1964"/>
      <c r="CF20" s="1964"/>
      <c r="CG20" s="1964"/>
      <c r="CH20" s="1964"/>
      <c r="CI20" s="1964"/>
      <c r="CJ20" s="1964"/>
      <c r="CK20" s="1964"/>
      <c r="CL20" s="1964"/>
      <c r="CM20" s="1964"/>
      <c r="CN20" s="1888"/>
      <c r="CO20" s="1889"/>
      <c r="CP20" s="1889"/>
      <c r="CQ20" s="1889"/>
      <c r="CR20" s="1889"/>
      <c r="CS20" s="1889"/>
      <c r="CT20" s="1889"/>
      <c r="CU20" s="1889"/>
      <c r="CV20" s="1889"/>
      <c r="CW20" s="1888"/>
      <c r="CX20" s="1889"/>
      <c r="CY20" s="1889"/>
      <c r="CZ20" s="1889"/>
      <c r="DA20" s="1889"/>
      <c r="DB20" s="1889"/>
      <c r="DC20" s="1889"/>
      <c r="DD20" s="1889"/>
      <c r="DE20" s="1889"/>
      <c r="DF20" s="1890"/>
      <c r="DG20" s="1964"/>
      <c r="DH20" s="1964"/>
      <c r="DI20" s="1964"/>
      <c r="DJ20" s="1964"/>
      <c r="DK20" s="1964"/>
      <c r="DL20" s="1964"/>
      <c r="DM20" s="1964"/>
      <c r="DN20" s="1964"/>
      <c r="DO20" s="1964"/>
      <c r="DP20" s="1964"/>
      <c r="DQ20" s="1967"/>
      <c r="DR20" s="7"/>
      <c r="DS20" s="7"/>
    </row>
    <row r="21" spans="2:124" ht="8.1" customHeight="1" x14ac:dyDescent="0.15">
      <c r="B21" s="1989"/>
      <c r="C21" s="1990"/>
      <c r="D21" s="1990"/>
      <c r="E21" s="1990"/>
      <c r="F21" s="1990"/>
      <c r="G21" s="1991"/>
      <c r="H21" s="1899"/>
      <c r="I21" s="1900"/>
      <c r="J21" s="1900"/>
      <c r="K21" s="1900"/>
      <c r="L21" s="1900"/>
      <c r="M21" s="1900"/>
      <c r="N21" s="1900"/>
      <c r="O21" s="1900"/>
      <c r="P21" s="1900"/>
      <c r="Q21" s="1900"/>
      <c r="R21" s="1900"/>
      <c r="S21" s="1900"/>
      <c r="T21" s="1900"/>
      <c r="U21" s="1900"/>
      <c r="V21" s="1900"/>
      <c r="W21" s="1900"/>
      <c r="X21" s="1900"/>
      <c r="Y21" s="1900"/>
      <c r="Z21" s="1900"/>
      <c r="AA21" s="1900"/>
      <c r="AB21" s="1900"/>
      <c r="AC21" s="1900"/>
      <c r="AD21" s="1900"/>
      <c r="AE21" s="1900"/>
      <c r="AF21" s="1900"/>
      <c r="AG21" s="1900"/>
      <c r="AH21" s="1900"/>
      <c r="AI21" s="1900"/>
      <c r="AJ21" s="1900"/>
      <c r="AK21" s="1900"/>
      <c r="AL21" s="1900"/>
      <c r="AM21" s="1900"/>
      <c r="AN21" s="1900"/>
      <c r="AO21" s="1900"/>
      <c r="AP21" s="1900"/>
      <c r="AQ21" s="1900"/>
      <c r="AR21" s="1900"/>
      <c r="AS21" s="1900"/>
      <c r="AT21" s="1900"/>
      <c r="AU21" s="1900"/>
      <c r="AV21" s="1900"/>
      <c r="AW21" s="1900"/>
      <c r="AX21" s="1900"/>
      <c r="AY21" s="1900"/>
      <c r="AZ21" s="1900"/>
      <c r="BA21" s="1900"/>
      <c r="BB21" s="1900"/>
      <c r="BC21" s="1900"/>
      <c r="BD21" s="1900"/>
      <c r="BE21" s="1900"/>
      <c r="BF21" s="1900"/>
      <c r="BG21" s="1900"/>
      <c r="BH21" s="1900"/>
      <c r="BI21" s="1900"/>
      <c r="BJ21" s="1900"/>
      <c r="BK21" s="1900"/>
      <c r="BL21" s="1900"/>
      <c r="BM21" s="1900"/>
      <c r="BN21" s="1900"/>
      <c r="BO21" s="1900"/>
      <c r="BP21" s="1900"/>
      <c r="BQ21" s="1900"/>
      <c r="BR21" s="1901"/>
      <c r="BS21" s="7"/>
      <c r="BT21" s="1942"/>
      <c r="BU21" s="1943"/>
      <c r="BV21" s="1943"/>
      <c r="BW21" s="1944"/>
      <c r="BX21" s="2193" t="s">
        <v>90</v>
      </c>
      <c r="BY21" s="1970"/>
      <c r="BZ21" s="1970"/>
      <c r="CA21" s="1970"/>
      <c r="CB21" s="1970"/>
      <c r="CC21" s="1970"/>
      <c r="CD21" s="1970"/>
      <c r="CE21" s="1970"/>
      <c r="CF21" s="1970"/>
      <c r="CG21" s="1970"/>
      <c r="CH21" s="1970"/>
      <c r="CI21" s="1970"/>
      <c r="CJ21" s="1969" t="s">
        <v>722</v>
      </c>
      <c r="CK21" s="1970"/>
      <c r="CL21" s="1970"/>
      <c r="CM21" s="1970"/>
      <c r="CN21" s="1970"/>
      <c r="CO21" s="1971"/>
      <c r="CP21" s="1025"/>
      <c r="CQ21" s="1026"/>
      <c r="CR21" s="1027"/>
      <c r="CS21" s="1020"/>
      <c r="CT21" s="1021"/>
      <c r="CU21" s="1021"/>
      <c r="CV21" s="1021"/>
      <c r="CW21" s="1021"/>
      <c r="CX21" s="1021"/>
      <c r="CY21" s="1021"/>
      <c r="CZ21" s="1021"/>
      <c r="DA21" s="1021"/>
      <c r="DB21" s="1021"/>
      <c r="DC21" s="1021"/>
      <c r="DD21" s="1021"/>
      <c r="DE21" s="1021"/>
      <c r="DF21" s="1021"/>
      <c r="DG21" s="1021"/>
      <c r="DH21" s="1021"/>
      <c r="DI21" s="1021"/>
      <c r="DJ21" s="1021"/>
      <c r="DK21" s="1021"/>
      <c r="DL21" s="1022"/>
      <c r="DM21" s="168"/>
      <c r="DN21" s="169"/>
      <c r="DO21" s="169"/>
      <c r="DP21" s="169"/>
      <c r="DQ21" s="170"/>
      <c r="DR21" s="7"/>
      <c r="DS21" s="7"/>
    </row>
    <row r="22" spans="2:124" ht="9" customHeight="1" x14ac:dyDescent="0.15">
      <c r="B22" s="1981" t="s">
        <v>318</v>
      </c>
      <c r="C22" s="1982"/>
      <c r="D22" s="1982"/>
      <c r="E22" s="1982"/>
      <c r="F22" s="1982"/>
      <c r="G22" s="1983"/>
      <c r="H22" s="141"/>
      <c r="I22" s="142"/>
      <c r="J22" s="142"/>
      <c r="K22" s="142"/>
      <c r="L22" s="142"/>
      <c r="M22" s="928"/>
      <c r="N22" s="931"/>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4"/>
      <c r="AU22" s="224"/>
      <c r="AV22" s="224"/>
      <c r="AW22" s="224"/>
      <c r="AX22" s="224"/>
      <c r="AY22" s="224"/>
      <c r="AZ22" s="224"/>
      <c r="BA22" s="224"/>
      <c r="BB22" s="224"/>
      <c r="BC22" s="224"/>
      <c r="BD22" s="224"/>
      <c r="BE22" s="224"/>
      <c r="BF22" s="224"/>
      <c r="BG22" s="224"/>
      <c r="BH22" s="224"/>
      <c r="BI22" s="224"/>
      <c r="BJ22" s="224"/>
      <c r="BK22" s="224"/>
      <c r="BL22" s="224"/>
      <c r="BM22" s="224"/>
      <c r="BN22" s="224"/>
      <c r="BO22" s="224"/>
      <c r="BP22" s="224"/>
      <c r="BQ22" s="224"/>
      <c r="BR22" s="225"/>
      <c r="BS22" s="7"/>
      <c r="BT22" s="1942"/>
      <c r="BU22" s="1943"/>
      <c r="BV22" s="1943"/>
      <c r="BW22" s="1944"/>
      <c r="BX22" s="1007" t="s">
        <v>293</v>
      </c>
      <c r="BY22" s="155"/>
      <c r="BZ22" s="155"/>
      <c r="CA22" s="155"/>
      <c r="CB22" s="155"/>
      <c r="CC22" s="155"/>
      <c r="CD22" s="155"/>
      <c r="CE22" s="155"/>
      <c r="CF22" s="155"/>
      <c r="CG22" s="155"/>
      <c r="CH22" s="155"/>
      <c r="CI22" s="155"/>
      <c r="CJ22" s="158"/>
      <c r="CK22" s="155"/>
      <c r="CL22" s="155"/>
      <c r="CM22" s="155"/>
      <c r="CN22" s="156"/>
      <c r="CO22" s="157"/>
      <c r="CP22" s="1028"/>
      <c r="CQ22" s="1029"/>
      <c r="CR22" s="1030"/>
      <c r="CS22" s="63"/>
      <c r="CT22" s="64"/>
      <c r="CU22" s="64"/>
      <c r="CV22" s="64"/>
      <c r="CW22" s="64"/>
      <c r="CX22" s="64"/>
      <c r="CY22" s="64"/>
      <c r="CZ22" s="64"/>
      <c r="DA22" s="64"/>
      <c r="DB22" s="64"/>
      <c r="DC22" s="64"/>
      <c r="DD22" s="64"/>
      <c r="DE22" s="64"/>
      <c r="DF22" s="64"/>
      <c r="DG22" s="64"/>
      <c r="DH22" s="64"/>
      <c r="DI22" s="64"/>
      <c r="DJ22" s="64"/>
      <c r="DK22" s="64"/>
      <c r="DL22" s="1023"/>
      <c r="DM22" s="171"/>
      <c r="DN22" s="172"/>
      <c r="DO22" s="172"/>
      <c r="DP22" s="172"/>
      <c r="DQ22" s="173"/>
      <c r="DR22" s="7"/>
      <c r="DS22" s="7"/>
    </row>
    <row r="23" spans="2:124" ht="2.25" customHeight="1" x14ac:dyDescent="0.15">
      <c r="B23" s="1984"/>
      <c r="C23" s="1893"/>
      <c r="D23" s="1893"/>
      <c r="E23" s="1893"/>
      <c r="F23" s="1893"/>
      <c r="G23" s="1985"/>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138"/>
      <c r="AG23" s="138"/>
      <c r="AH23" s="138"/>
      <c r="AI23" s="138"/>
      <c r="AJ23" s="138"/>
      <c r="AK23" s="138"/>
      <c r="AL23" s="138"/>
      <c r="AM23" s="138"/>
      <c r="AN23" s="138"/>
      <c r="AO23" s="138"/>
      <c r="AP23" s="138"/>
      <c r="AQ23" s="138"/>
      <c r="AR23" s="138"/>
      <c r="AS23" s="138"/>
      <c r="AT23" s="138"/>
      <c r="AU23" s="138"/>
      <c r="AV23" s="138"/>
      <c r="AW23" s="138"/>
      <c r="AX23" s="138"/>
      <c r="AY23" s="138"/>
      <c r="AZ23" s="138"/>
      <c r="BA23" s="138"/>
      <c r="BB23" s="138"/>
      <c r="BC23" s="138"/>
      <c r="BD23" s="138"/>
      <c r="BE23" s="138"/>
      <c r="BF23" s="138"/>
      <c r="BG23" s="138"/>
      <c r="BH23" s="138"/>
      <c r="BI23" s="138"/>
      <c r="BJ23" s="138"/>
      <c r="BK23" s="138"/>
      <c r="BL23" s="138"/>
      <c r="BM23" s="138"/>
      <c r="BN23" s="138"/>
      <c r="BO23" s="138"/>
      <c r="BP23" s="138"/>
      <c r="BQ23" s="138"/>
      <c r="BR23" s="143"/>
      <c r="BS23" s="7"/>
      <c r="BT23" s="1942"/>
      <c r="BU23" s="1943"/>
      <c r="BV23" s="1943"/>
      <c r="BW23" s="1944"/>
      <c r="BX23" s="159"/>
      <c r="BY23" s="159"/>
      <c r="BZ23" s="159"/>
      <c r="CA23" s="159"/>
      <c r="CB23" s="159"/>
      <c r="CC23" s="159"/>
      <c r="CD23" s="159"/>
      <c r="CE23" s="159"/>
      <c r="CF23" s="159"/>
      <c r="CG23" s="159"/>
      <c r="CH23" s="159"/>
      <c r="CI23" s="159"/>
      <c r="CJ23" s="162"/>
      <c r="CK23" s="159"/>
      <c r="CL23" s="159"/>
      <c r="CM23" s="159"/>
      <c r="CN23" s="160"/>
      <c r="CO23" s="161"/>
      <c r="CP23" s="1028"/>
      <c r="CQ23" s="1029"/>
      <c r="CR23" s="1030"/>
      <c r="CS23" s="1024"/>
      <c r="CT23" s="64"/>
      <c r="CU23" s="64"/>
      <c r="CV23" s="64"/>
      <c r="CW23" s="64"/>
      <c r="CX23" s="64"/>
      <c r="CY23" s="64"/>
      <c r="CZ23" s="64"/>
      <c r="DA23" s="64"/>
      <c r="DB23" s="64"/>
      <c r="DC23" s="64"/>
      <c r="DD23" s="64"/>
      <c r="DE23" s="64"/>
      <c r="DF23" s="64"/>
      <c r="DG23" s="64"/>
      <c r="DH23" s="64"/>
      <c r="DI23" s="64"/>
      <c r="DJ23" s="64"/>
      <c r="DK23" s="64"/>
      <c r="DL23" s="1023"/>
      <c r="DM23" s="171"/>
      <c r="DN23" s="172"/>
      <c r="DO23" s="172"/>
      <c r="DP23" s="172"/>
      <c r="DQ23" s="173"/>
      <c r="DR23" s="7"/>
      <c r="DS23" s="7"/>
    </row>
    <row r="24" spans="2:124" ht="15" customHeight="1" x14ac:dyDescent="0.15">
      <c r="B24" s="1984"/>
      <c r="C24" s="1893"/>
      <c r="D24" s="1893"/>
      <c r="E24" s="1893"/>
      <c r="F24" s="1893"/>
      <c r="G24" s="1985"/>
      <c r="H24" s="138"/>
      <c r="I24" s="138"/>
      <c r="J24" s="1922" t="str">
        <f>IF(OR(消費税法人・個人簡易課税!G13=0,LEN(消費税法人・個人簡易課税!G13)-12&lt;=0),"",MID(消費税法人・個人簡易課税!G13,LEN(消費税法人・個人簡易課税!G13)-12,1))</f>
        <v>1</v>
      </c>
      <c r="K24" s="1923"/>
      <c r="L24" s="189"/>
      <c r="M24" s="1922" t="str">
        <f>IF(OR(消費税法人・個人簡易課税!G13=0,LEN(消費税法人・個人簡易課税!G13)-11&lt;=0),"",MID(消費税法人・個人簡易課税!G13,LEN(消費税法人・個人簡易課税!G13)-11,1))</f>
        <v>2</v>
      </c>
      <c r="N24" s="1968"/>
      <c r="O24" s="1923"/>
      <c r="P24" s="189"/>
      <c r="Q24" s="1922" t="str">
        <f>IF(OR(消費税法人・個人簡易課税!G13=0,LEN(消費税法人・個人簡易課税!G13)-10&lt;=0),"",MID(消費税法人・個人簡易課税!G13,LEN(消費税法人・個人簡易課税!G13)-10,1))</f>
        <v>3</v>
      </c>
      <c r="R24" s="1968"/>
      <c r="S24" s="1923"/>
      <c r="T24" s="189"/>
      <c r="U24" s="1922" t="str">
        <f>IF(OR(消費税法人・個人簡易課税!G13=0,LEN(消費税法人・個人簡易課税!G13)-9&lt;=0),"",MID(消費税法人・個人簡易課税!G13,LEN(消費税法人・個人簡易課税!G13)-9,1))</f>
        <v>4</v>
      </c>
      <c r="V24" s="1968"/>
      <c r="W24" s="1968"/>
      <c r="X24" s="1923"/>
      <c r="Y24" s="189"/>
      <c r="Z24" s="1922" t="str">
        <f>IF(OR(消費税法人・個人簡易課税!G13=0,LEN(消費税法人・個人簡易課税!G13)-8&lt;=0),"",MID(消費税法人・個人簡易課税!G13,LEN(消費税法人・個人簡易課税!G13)-8,1))</f>
        <v>5</v>
      </c>
      <c r="AA24" s="1968"/>
      <c r="AB24" s="1923"/>
      <c r="AC24" s="189"/>
      <c r="AD24" s="1922" t="str">
        <f>IF(OR(消費税法人・個人簡易課税!G13=0,LEN(消費税法人・個人簡易課税!G13)-7&lt;=0),"",MID(消費税法人・個人簡易課税!G13,LEN(消費税法人・個人簡易課税!G13)-7,1))</f>
        <v>6</v>
      </c>
      <c r="AE24" s="1968"/>
      <c r="AF24" s="1968"/>
      <c r="AG24" s="1923"/>
      <c r="AH24" s="189"/>
      <c r="AI24" s="1922" t="str">
        <f>IF(OR(消費税法人・個人簡易課税!G13=0,LEN(消費税法人・個人簡易課税!G13)-6&lt;=0),"",MID(消費税法人・個人簡易課税!G13,LEN(消費税法人・個人簡易課税!G13)-6,1))</f>
        <v>7</v>
      </c>
      <c r="AJ24" s="1968"/>
      <c r="AK24" s="1923"/>
      <c r="AL24" s="189"/>
      <c r="AM24" s="1922" t="str">
        <f>IF(OR(消費税法人・個人簡易課税!G13=0,LEN(消費税法人・個人簡易課税!G13)-5&lt;=0),"",MID(消費税法人・個人簡易課税!G13,LEN(消費税法人・個人簡易課税!G13)-5,1))</f>
        <v>8</v>
      </c>
      <c r="AN24" s="1968"/>
      <c r="AO24" s="1923"/>
      <c r="AP24" s="189"/>
      <c r="AQ24" s="1922" t="str">
        <f>IF(OR(消費税法人・個人簡易課税!G13=0,LEN(消費税法人・個人簡易課税!G13)-4&lt;=0),"",MID(消費税法人・個人簡易課税!G13,LEN(消費税法人・個人簡易課税!G13)-4,1))</f>
        <v>9</v>
      </c>
      <c r="AR24" s="1968"/>
      <c r="AS24" s="1923"/>
      <c r="AT24" s="189"/>
      <c r="AU24" s="1922" t="str">
        <f>IF(OR(消費税法人・個人簡易課税!G13=0,LEN(消費税法人・個人簡易課税!G13)-3&lt;=0),"",MID(消費税法人・個人簡易課税!G13,LEN(消費税法人・個人簡易課税!G13)-3,1))</f>
        <v>0</v>
      </c>
      <c r="AV24" s="1968"/>
      <c r="AW24" s="1923"/>
      <c r="AX24" s="189"/>
      <c r="AY24" s="1922" t="str">
        <f>IF(OR(消費税法人・個人簡易課税!G13=0,LEN(消費税法人・個人簡易課税!G13)-2&lt;=0),"",MID(消費税法人・個人簡易課税!G13,LEN(消費税法人・個人簡易課税!G13)-2,1))</f>
        <v>1</v>
      </c>
      <c r="AZ24" s="1968"/>
      <c r="BA24" s="1923"/>
      <c r="BB24" s="189"/>
      <c r="BC24" s="1922" t="str">
        <f>IF(OR(消費税法人・個人簡易課税!G13=0,LEN(消費税法人・個人簡易課税!G13)-1&lt;=0),"",MID(消費税法人・個人簡易課税!G13,LEN(消費税法人・個人簡易課税!G13)-1,1))</f>
        <v>2</v>
      </c>
      <c r="BD24" s="1968"/>
      <c r="BE24" s="1923"/>
      <c r="BF24" s="189"/>
      <c r="BG24" s="1922" t="str">
        <f>IF(消費税法人・個人簡易課税!G13&lt;&gt;0,RIGHT(消費税法人・個人簡易課税!G13,1),"")</f>
        <v>3</v>
      </c>
      <c r="BH24" s="1968"/>
      <c r="BI24" s="1923"/>
      <c r="BJ24" s="138"/>
      <c r="BK24" s="144"/>
      <c r="BL24" s="144"/>
      <c r="BM24" s="144"/>
      <c r="BN24" s="138"/>
      <c r="BO24" s="138"/>
      <c r="BP24" s="138"/>
      <c r="BQ24" s="138"/>
      <c r="BR24" s="143"/>
      <c r="BS24" s="7"/>
      <c r="BT24" s="1942"/>
      <c r="BU24" s="1943"/>
      <c r="BV24" s="1943"/>
      <c r="BW24" s="1944"/>
      <c r="BX24" s="159"/>
      <c r="BY24" s="159"/>
      <c r="BZ24" s="159"/>
      <c r="CA24" s="159"/>
      <c r="CB24" s="159"/>
      <c r="CC24" s="159"/>
      <c r="CD24" s="159"/>
      <c r="CE24" s="159"/>
      <c r="CF24" s="159"/>
      <c r="CG24" s="159"/>
      <c r="CH24" s="159"/>
      <c r="CI24" s="159"/>
      <c r="CJ24" s="162"/>
      <c r="CK24" s="159"/>
      <c r="CL24" s="159"/>
      <c r="CM24" s="159"/>
      <c r="CN24" s="160"/>
      <c r="CO24" s="161"/>
      <c r="CP24" s="1028"/>
      <c r="CQ24" s="1029"/>
      <c r="CR24" s="1030"/>
      <c r="CS24" s="1024"/>
      <c r="CT24" s="64"/>
      <c r="CU24" s="64"/>
      <c r="CV24" s="64"/>
      <c r="CW24" s="64"/>
      <c r="CX24" s="64"/>
      <c r="CY24" s="64"/>
      <c r="CZ24" s="64"/>
      <c r="DA24" s="64"/>
      <c r="DB24" s="64"/>
      <c r="DC24" s="64"/>
      <c r="DD24" s="64"/>
      <c r="DE24" s="64"/>
      <c r="DF24" s="64"/>
      <c r="DG24" s="64"/>
      <c r="DH24" s="64"/>
      <c r="DI24" s="64"/>
      <c r="DJ24" s="64"/>
      <c r="DK24" s="64"/>
      <c r="DL24" s="1023"/>
      <c r="DM24" s="171"/>
      <c r="DN24" s="172"/>
      <c r="DO24" s="172"/>
      <c r="DP24" s="172"/>
      <c r="DQ24" s="173"/>
      <c r="DR24" s="7"/>
      <c r="DS24" s="7"/>
    </row>
    <row r="25" spans="2:124" ht="2.25" customHeight="1" x14ac:dyDescent="0.15">
      <c r="B25" s="1986"/>
      <c r="C25" s="1987"/>
      <c r="D25" s="1987"/>
      <c r="E25" s="1987"/>
      <c r="F25" s="1987"/>
      <c r="G25" s="1988"/>
      <c r="H25" s="145"/>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6"/>
      <c r="BS25" s="7"/>
      <c r="BT25" s="1942"/>
      <c r="BU25" s="1943"/>
      <c r="BV25" s="1943"/>
      <c r="BW25" s="1944"/>
      <c r="BX25" s="159"/>
      <c r="BY25" s="159"/>
      <c r="BZ25" s="159"/>
      <c r="CA25" s="159"/>
      <c r="CB25" s="159"/>
      <c r="CC25" s="159"/>
      <c r="CD25" s="159"/>
      <c r="CE25" s="159"/>
      <c r="CF25" s="159"/>
      <c r="CG25" s="159"/>
      <c r="CH25" s="159"/>
      <c r="CI25" s="159"/>
      <c r="CJ25" s="162"/>
      <c r="CK25" s="159"/>
      <c r="CL25" s="159"/>
      <c r="CM25" s="159"/>
      <c r="CN25" s="160"/>
      <c r="CO25" s="161"/>
      <c r="CP25" s="1028"/>
      <c r="CQ25" s="1029"/>
      <c r="CR25" s="1030"/>
      <c r="CS25" s="1024"/>
      <c r="CT25" s="64"/>
      <c r="CU25" s="64"/>
      <c r="CV25" s="64"/>
      <c r="CW25" s="64"/>
      <c r="CX25" s="64"/>
      <c r="CY25" s="64"/>
      <c r="CZ25" s="64"/>
      <c r="DA25" s="64"/>
      <c r="DB25" s="64"/>
      <c r="DC25" s="64"/>
      <c r="DD25" s="64"/>
      <c r="DE25" s="64"/>
      <c r="DF25" s="64"/>
      <c r="DG25" s="64"/>
      <c r="DH25" s="64"/>
      <c r="DI25" s="64"/>
      <c r="DJ25" s="64"/>
      <c r="DK25" s="64"/>
      <c r="DL25" s="1023"/>
      <c r="DM25" s="162"/>
      <c r="DN25" s="159"/>
      <c r="DO25" s="159"/>
      <c r="DP25" s="159"/>
      <c r="DQ25" s="163"/>
      <c r="DR25" s="7"/>
      <c r="DS25" s="7"/>
    </row>
    <row r="26" spans="2:124" ht="9" customHeight="1" x14ac:dyDescent="0.15">
      <c r="B26" s="1917" t="s">
        <v>320</v>
      </c>
      <c r="C26" s="1681"/>
      <c r="D26" s="1681"/>
      <c r="E26" s="1681"/>
      <c r="F26" s="1681"/>
      <c r="G26" s="1918"/>
      <c r="H26" s="1919" t="str">
        <f>消費税法人・個人簡易課税!G14</f>
        <v>コクゼイ　イチロウ</v>
      </c>
      <c r="I26" s="1920"/>
      <c r="J26" s="1920"/>
      <c r="K26" s="1920"/>
      <c r="L26" s="1920"/>
      <c r="M26" s="1920"/>
      <c r="N26" s="1920"/>
      <c r="O26" s="1920"/>
      <c r="P26" s="1920"/>
      <c r="Q26" s="1920"/>
      <c r="R26" s="1920"/>
      <c r="S26" s="1920"/>
      <c r="T26" s="1920"/>
      <c r="U26" s="1920"/>
      <c r="V26" s="1920"/>
      <c r="W26" s="1920"/>
      <c r="X26" s="1920"/>
      <c r="Y26" s="1920"/>
      <c r="Z26" s="1920"/>
      <c r="AA26" s="1920"/>
      <c r="AB26" s="1920"/>
      <c r="AC26" s="1920"/>
      <c r="AD26" s="1920"/>
      <c r="AE26" s="1920"/>
      <c r="AF26" s="1920"/>
      <c r="AG26" s="1920"/>
      <c r="AH26" s="1920"/>
      <c r="AI26" s="1920"/>
      <c r="AJ26" s="1920"/>
      <c r="AK26" s="1920"/>
      <c r="AL26" s="1920"/>
      <c r="AM26" s="1920"/>
      <c r="AN26" s="1920"/>
      <c r="AO26" s="1920"/>
      <c r="AP26" s="1920"/>
      <c r="AQ26" s="1920"/>
      <c r="AR26" s="1920"/>
      <c r="AS26" s="1920"/>
      <c r="AT26" s="1920"/>
      <c r="AU26" s="1920"/>
      <c r="AV26" s="1920"/>
      <c r="AW26" s="1920"/>
      <c r="AX26" s="1920"/>
      <c r="AY26" s="1920"/>
      <c r="AZ26" s="1920"/>
      <c r="BA26" s="1920"/>
      <c r="BB26" s="1920"/>
      <c r="BC26" s="1920"/>
      <c r="BD26" s="1920"/>
      <c r="BE26" s="1920"/>
      <c r="BF26" s="1920"/>
      <c r="BG26" s="1920"/>
      <c r="BH26" s="1920"/>
      <c r="BI26" s="1920"/>
      <c r="BJ26" s="1920"/>
      <c r="BK26" s="1920"/>
      <c r="BL26" s="1920"/>
      <c r="BM26" s="1920"/>
      <c r="BN26" s="1920"/>
      <c r="BO26" s="1920"/>
      <c r="BP26" s="1920"/>
      <c r="BQ26" s="1920"/>
      <c r="BR26" s="1921"/>
      <c r="BS26" s="7"/>
      <c r="BT26" s="1942"/>
      <c r="BU26" s="1943"/>
      <c r="BV26" s="1943"/>
      <c r="BW26" s="1944"/>
      <c r="BX26" s="159"/>
      <c r="BY26" s="159"/>
      <c r="BZ26" s="159"/>
      <c r="CA26" s="1075"/>
      <c r="CB26" s="159"/>
      <c r="CC26" s="159"/>
      <c r="CD26" s="159"/>
      <c r="CE26" s="159"/>
      <c r="CF26" s="1075"/>
      <c r="CG26" s="159"/>
      <c r="CH26" s="1076" t="s">
        <v>294</v>
      </c>
      <c r="CI26" s="159"/>
      <c r="CJ26" s="162"/>
      <c r="CK26" s="159"/>
      <c r="CL26" s="159"/>
      <c r="CM26" s="159"/>
      <c r="CN26" s="160"/>
      <c r="CO26" s="161"/>
      <c r="CP26" s="1031"/>
      <c r="CQ26" s="1032"/>
      <c r="CR26" s="1033"/>
      <c r="CS26" s="1024"/>
      <c r="CT26" s="64"/>
      <c r="CU26" s="64"/>
      <c r="CV26" s="64"/>
      <c r="CW26" s="64"/>
      <c r="CX26" s="64"/>
      <c r="CY26" s="64"/>
      <c r="CZ26" s="64"/>
      <c r="DA26" s="64"/>
      <c r="DB26" s="64"/>
      <c r="DC26" s="64"/>
      <c r="DD26" s="64"/>
      <c r="DE26" s="64"/>
      <c r="DF26" s="64"/>
      <c r="DG26" s="64"/>
      <c r="DH26" s="64"/>
      <c r="DI26" s="64"/>
      <c r="DJ26" s="64"/>
      <c r="DK26" s="64"/>
      <c r="DL26" s="1023"/>
      <c r="DM26" s="162"/>
      <c r="DN26" s="164"/>
      <c r="DO26" s="164"/>
      <c r="DP26" s="164"/>
      <c r="DQ26" s="166"/>
      <c r="DR26" s="7"/>
      <c r="DS26" s="1820" t="s">
        <v>488</v>
      </c>
      <c r="DT26" s="1820"/>
    </row>
    <row r="27" spans="2:124" ht="5.0999999999999996" customHeight="1" x14ac:dyDescent="0.15">
      <c r="B27" s="2188" t="s">
        <v>801</v>
      </c>
      <c r="C27" s="1934"/>
      <c r="D27" s="1934"/>
      <c r="E27" s="1934"/>
      <c r="F27" s="1934"/>
      <c r="G27" s="2189"/>
      <c r="H27" s="1992" t="str">
        <f>消費税法人・個人簡易課税!G15</f>
        <v>国税　一郎</v>
      </c>
      <c r="I27" s="1993"/>
      <c r="J27" s="1993"/>
      <c r="K27" s="1993"/>
      <c r="L27" s="1993"/>
      <c r="M27" s="1993"/>
      <c r="N27" s="1993"/>
      <c r="O27" s="1993"/>
      <c r="P27" s="1993"/>
      <c r="Q27" s="1993"/>
      <c r="R27" s="1993"/>
      <c r="S27" s="1993"/>
      <c r="T27" s="1993"/>
      <c r="U27" s="1993"/>
      <c r="V27" s="1993"/>
      <c r="W27" s="1993"/>
      <c r="X27" s="1993"/>
      <c r="Y27" s="1993"/>
      <c r="Z27" s="1993"/>
      <c r="AA27" s="1993"/>
      <c r="AB27" s="1993"/>
      <c r="AC27" s="1993"/>
      <c r="AD27" s="1993"/>
      <c r="AE27" s="1993"/>
      <c r="AF27" s="1993"/>
      <c r="AG27" s="1993"/>
      <c r="AH27" s="1993"/>
      <c r="AI27" s="1993"/>
      <c r="AJ27" s="1993"/>
      <c r="AK27" s="1993"/>
      <c r="AL27" s="1993"/>
      <c r="AM27" s="1993"/>
      <c r="AN27" s="1993"/>
      <c r="AO27" s="1993"/>
      <c r="AP27" s="1993"/>
      <c r="AQ27" s="1993"/>
      <c r="AR27" s="1993"/>
      <c r="AS27" s="1993"/>
      <c r="AT27" s="1993"/>
      <c r="AU27" s="1993"/>
      <c r="AV27" s="1993"/>
      <c r="AW27" s="1993"/>
      <c r="AX27" s="1993"/>
      <c r="AY27" s="1993"/>
      <c r="AZ27" s="1993"/>
      <c r="BA27" s="1993"/>
      <c r="BB27" s="1993"/>
      <c r="BC27" s="1993"/>
      <c r="BD27" s="1993"/>
      <c r="BE27" s="1993"/>
      <c r="BF27" s="1993"/>
      <c r="BG27" s="1993"/>
      <c r="BH27" s="1993"/>
      <c r="BI27" s="1993"/>
      <c r="BJ27" s="1993"/>
      <c r="BK27" s="1993"/>
      <c r="BL27" s="1993"/>
      <c r="BM27" s="1993"/>
      <c r="BN27" s="1993"/>
      <c r="BO27" s="987"/>
      <c r="BP27" s="987"/>
      <c r="BQ27" s="987"/>
      <c r="BR27" s="988"/>
      <c r="BS27" s="7"/>
      <c r="BT27" s="1942"/>
      <c r="BU27" s="1943"/>
      <c r="BV27" s="1943"/>
      <c r="BW27" s="1944"/>
      <c r="BX27" s="1948" t="s">
        <v>91</v>
      </c>
      <c r="BY27" s="1681"/>
      <c r="BZ27" s="1681"/>
      <c r="CA27" s="1681"/>
      <c r="CB27" s="1681"/>
      <c r="CC27" s="1681"/>
      <c r="CD27" s="1681"/>
      <c r="CE27" s="1681"/>
      <c r="CF27" s="1681"/>
      <c r="CG27" s="1681"/>
      <c r="CH27" s="1681"/>
      <c r="CI27" s="1681"/>
      <c r="CJ27" s="1681"/>
      <c r="CK27" s="1681"/>
      <c r="CL27" s="1681"/>
      <c r="CM27" s="1681"/>
      <c r="CN27" s="1681"/>
      <c r="CO27" s="1681"/>
      <c r="CP27" s="1681"/>
      <c r="CQ27" s="1681"/>
      <c r="CR27" s="1681"/>
      <c r="CS27" s="1681"/>
      <c r="CT27" s="1681"/>
      <c r="CU27" s="1681"/>
      <c r="CV27" s="1681"/>
      <c r="CW27" s="1681"/>
      <c r="CX27" s="1682"/>
      <c r="CY27" s="1974" t="s">
        <v>295</v>
      </c>
      <c r="CZ27" s="1975"/>
      <c r="DA27" s="1975"/>
      <c r="DB27" s="1975"/>
      <c r="DC27" s="1976"/>
      <c r="DD27" s="1924" t="s">
        <v>16</v>
      </c>
      <c r="DE27" s="1924"/>
      <c r="DF27" s="1924"/>
      <c r="DG27" s="1924"/>
      <c r="DH27" s="1924"/>
      <c r="DI27" s="1974" t="s">
        <v>17</v>
      </c>
      <c r="DJ27" s="1975"/>
      <c r="DK27" s="1975"/>
      <c r="DL27" s="1975"/>
      <c r="DM27" s="1976"/>
      <c r="DN27" s="1924" t="s">
        <v>18</v>
      </c>
      <c r="DO27" s="1924"/>
      <c r="DP27" s="1924"/>
      <c r="DQ27" s="1979"/>
      <c r="DR27" s="7"/>
      <c r="DS27" s="1820"/>
      <c r="DT27" s="1820"/>
    </row>
    <row r="28" spans="2:124" ht="3" customHeight="1" x14ac:dyDescent="0.15">
      <c r="B28" s="1933"/>
      <c r="C28" s="1934"/>
      <c r="D28" s="1934"/>
      <c r="E28" s="1934"/>
      <c r="F28" s="1934"/>
      <c r="G28" s="2189"/>
      <c r="H28" s="1899"/>
      <c r="I28" s="1900"/>
      <c r="J28" s="1900"/>
      <c r="K28" s="1900"/>
      <c r="L28" s="1900"/>
      <c r="M28" s="1900"/>
      <c r="N28" s="1900"/>
      <c r="O28" s="1900"/>
      <c r="P28" s="1900"/>
      <c r="Q28" s="1900"/>
      <c r="R28" s="1900"/>
      <c r="S28" s="1900"/>
      <c r="T28" s="1900"/>
      <c r="U28" s="1900"/>
      <c r="V28" s="1900"/>
      <c r="W28" s="1900"/>
      <c r="X28" s="1900"/>
      <c r="Y28" s="1900"/>
      <c r="Z28" s="1900"/>
      <c r="AA28" s="1900"/>
      <c r="AB28" s="1900"/>
      <c r="AC28" s="1900"/>
      <c r="AD28" s="1900"/>
      <c r="AE28" s="1900"/>
      <c r="AF28" s="1900"/>
      <c r="AG28" s="1900"/>
      <c r="AH28" s="1900"/>
      <c r="AI28" s="1900"/>
      <c r="AJ28" s="1900"/>
      <c r="AK28" s="1900"/>
      <c r="AL28" s="1900"/>
      <c r="AM28" s="1900"/>
      <c r="AN28" s="1900"/>
      <c r="AO28" s="1900"/>
      <c r="AP28" s="1900"/>
      <c r="AQ28" s="1900"/>
      <c r="AR28" s="1900"/>
      <c r="AS28" s="1900"/>
      <c r="AT28" s="1900"/>
      <c r="AU28" s="1900"/>
      <c r="AV28" s="1900"/>
      <c r="AW28" s="1900"/>
      <c r="AX28" s="1900"/>
      <c r="AY28" s="1900"/>
      <c r="AZ28" s="1900"/>
      <c r="BA28" s="1900"/>
      <c r="BB28" s="1900"/>
      <c r="BC28" s="1900"/>
      <c r="BD28" s="1900"/>
      <c r="BE28" s="1900"/>
      <c r="BF28" s="1900"/>
      <c r="BG28" s="1900"/>
      <c r="BH28" s="1900"/>
      <c r="BI28" s="1900"/>
      <c r="BJ28" s="1900"/>
      <c r="BK28" s="1900"/>
      <c r="BL28" s="1900"/>
      <c r="BM28" s="1900"/>
      <c r="BN28" s="1900"/>
      <c r="BO28" s="144"/>
      <c r="BP28" s="144"/>
      <c r="BQ28" s="144"/>
      <c r="BR28" s="222"/>
      <c r="BS28" s="7"/>
      <c r="BT28" s="1942"/>
      <c r="BU28" s="1943"/>
      <c r="BV28" s="1943"/>
      <c r="BW28" s="1944"/>
      <c r="BX28" s="1687"/>
      <c r="BY28" s="1687"/>
      <c r="BZ28" s="1687"/>
      <c r="CA28" s="1687"/>
      <c r="CB28" s="1687"/>
      <c r="CC28" s="1687"/>
      <c r="CD28" s="1687"/>
      <c r="CE28" s="1687"/>
      <c r="CF28" s="1687"/>
      <c r="CG28" s="1687"/>
      <c r="CH28" s="1687"/>
      <c r="CI28" s="1687"/>
      <c r="CJ28" s="1687"/>
      <c r="CK28" s="1687"/>
      <c r="CL28" s="1687"/>
      <c r="CM28" s="1687"/>
      <c r="CN28" s="1687"/>
      <c r="CO28" s="1687"/>
      <c r="CP28" s="1687"/>
      <c r="CQ28" s="1687"/>
      <c r="CR28" s="1687"/>
      <c r="CS28" s="1687"/>
      <c r="CT28" s="1687"/>
      <c r="CU28" s="1687"/>
      <c r="CV28" s="1687"/>
      <c r="CW28" s="1687"/>
      <c r="CX28" s="1688"/>
      <c r="CY28" s="1977"/>
      <c r="CZ28" s="1925"/>
      <c r="DA28" s="1925"/>
      <c r="DB28" s="1925"/>
      <c r="DC28" s="1978"/>
      <c r="DD28" s="1925"/>
      <c r="DE28" s="1925"/>
      <c r="DF28" s="1925"/>
      <c r="DG28" s="1925"/>
      <c r="DH28" s="1925"/>
      <c r="DI28" s="1977"/>
      <c r="DJ28" s="1925"/>
      <c r="DK28" s="1925"/>
      <c r="DL28" s="1925"/>
      <c r="DM28" s="1978"/>
      <c r="DN28" s="1925"/>
      <c r="DO28" s="1925"/>
      <c r="DP28" s="1925"/>
      <c r="DQ28" s="1980"/>
      <c r="DR28" s="7"/>
      <c r="DS28" s="1820"/>
      <c r="DT28" s="1820"/>
    </row>
    <row r="29" spans="2:124" ht="4.5" customHeight="1" x14ac:dyDescent="0.15">
      <c r="B29" s="1933"/>
      <c r="C29" s="1934"/>
      <c r="D29" s="1934"/>
      <c r="E29" s="1934"/>
      <c r="F29" s="1934"/>
      <c r="G29" s="2189"/>
      <c r="H29" s="1899"/>
      <c r="I29" s="1900"/>
      <c r="J29" s="1900"/>
      <c r="K29" s="1900"/>
      <c r="L29" s="1900"/>
      <c r="M29" s="1900"/>
      <c r="N29" s="1900"/>
      <c r="O29" s="1900"/>
      <c r="P29" s="1900"/>
      <c r="Q29" s="1900"/>
      <c r="R29" s="1900"/>
      <c r="S29" s="1900"/>
      <c r="T29" s="1900"/>
      <c r="U29" s="1900"/>
      <c r="V29" s="1900"/>
      <c r="W29" s="1900"/>
      <c r="X29" s="1900"/>
      <c r="Y29" s="1900"/>
      <c r="Z29" s="1900"/>
      <c r="AA29" s="1900"/>
      <c r="AB29" s="1900"/>
      <c r="AC29" s="1900"/>
      <c r="AD29" s="1900"/>
      <c r="AE29" s="1900"/>
      <c r="AF29" s="1900"/>
      <c r="AG29" s="1900"/>
      <c r="AH29" s="1900"/>
      <c r="AI29" s="1900"/>
      <c r="AJ29" s="1900"/>
      <c r="AK29" s="1900"/>
      <c r="AL29" s="1900"/>
      <c r="AM29" s="1900"/>
      <c r="AN29" s="1900"/>
      <c r="AO29" s="1900"/>
      <c r="AP29" s="1900"/>
      <c r="AQ29" s="1900"/>
      <c r="AR29" s="1900"/>
      <c r="AS29" s="1900"/>
      <c r="AT29" s="1900"/>
      <c r="AU29" s="1900"/>
      <c r="AV29" s="1900"/>
      <c r="AW29" s="1900"/>
      <c r="AX29" s="1900"/>
      <c r="AY29" s="1900"/>
      <c r="AZ29" s="1900"/>
      <c r="BA29" s="1900"/>
      <c r="BB29" s="1900"/>
      <c r="BC29" s="1900"/>
      <c r="BD29" s="1900"/>
      <c r="BE29" s="1900"/>
      <c r="BF29" s="1900"/>
      <c r="BG29" s="1900"/>
      <c r="BH29" s="1900"/>
      <c r="BI29" s="1900"/>
      <c r="BJ29" s="1900"/>
      <c r="BK29" s="1900"/>
      <c r="BL29" s="1900"/>
      <c r="BM29" s="1900"/>
      <c r="BN29" s="1900"/>
      <c r="BO29" s="144"/>
      <c r="BP29" s="144"/>
      <c r="BQ29" s="144"/>
      <c r="BR29" s="222"/>
      <c r="BS29" s="7"/>
      <c r="BT29" s="1942"/>
      <c r="BU29" s="1943"/>
      <c r="BV29" s="1943"/>
      <c r="BW29" s="1944"/>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4"/>
      <c r="CY29" s="9"/>
      <c r="CZ29" s="6"/>
      <c r="DA29" s="6"/>
      <c r="DB29" s="6"/>
      <c r="DC29" s="10"/>
      <c r="DD29" s="9"/>
      <c r="DE29" s="6"/>
      <c r="DF29" s="6"/>
      <c r="DG29" s="6"/>
      <c r="DH29" s="10"/>
      <c r="DI29" s="9"/>
      <c r="DJ29" s="6"/>
      <c r="DK29" s="6"/>
      <c r="DL29" s="6"/>
      <c r="DM29" s="10"/>
      <c r="DN29" s="9"/>
      <c r="DO29" s="6"/>
      <c r="DP29" s="6"/>
      <c r="DQ29" s="96"/>
      <c r="DR29" s="7"/>
      <c r="DS29" s="1820"/>
      <c r="DT29" s="1820"/>
    </row>
    <row r="30" spans="2:124" ht="12" customHeight="1" x14ac:dyDescent="0.15">
      <c r="B30" s="1933"/>
      <c r="C30" s="1934"/>
      <c r="D30" s="1934"/>
      <c r="E30" s="1934"/>
      <c r="F30" s="1934"/>
      <c r="G30" s="2189"/>
      <c r="H30" s="1899"/>
      <c r="I30" s="1900"/>
      <c r="J30" s="1900"/>
      <c r="K30" s="1900"/>
      <c r="L30" s="1900"/>
      <c r="M30" s="1900"/>
      <c r="N30" s="1900"/>
      <c r="O30" s="1900"/>
      <c r="P30" s="1900"/>
      <c r="Q30" s="1900"/>
      <c r="R30" s="1900"/>
      <c r="S30" s="1900"/>
      <c r="T30" s="1900"/>
      <c r="U30" s="1900"/>
      <c r="V30" s="1900"/>
      <c r="W30" s="1900"/>
      <c r="X30" s="1900"/>
      <c r="Y30" s="1900"/>
      <c r="Z30" s="1900"/>
      <c r="AA30" s="1900"/>
      <c r="AB30" s="1900"/>
      <c r="AC30" s="1900"/>
      <c r="AD30" s="1900"/>
      <c r="AE30" s="1900"/>
      <c r="AF30" s="1900"/>
      <c r="AG30" s="1900"/>
      <c r="AH30" s="1900"/>
      <c r="AI30" s="1900"/>
      <c r="AJ30" s="1900"/>
      <c r="AK30" s="1900"/>
      <c r="AL30" s="1900"/>
      <c r="AM30" s="1900"/>
      <c r="AN30" s="1900"/>
      <c r="AO30" s="1900"/>
      <c r="AP30" s="1900"/>
      <c r="AQ30" s="1900"/>
      <c r="AR30" s="1900"/>
      <c r="AS30" s="1900"/>
      <c r="AT30" s="1900"/>
      <c r="AU30" s="1900"/>
      <c r="AV30" s="1900"/>
      <c r="AW30" s="1900"/>
      <c r="AX30" s="1900"/>
      <c r="AY30" s="1900"/>
      <c r="AZ30" s="1900"/>
      <c r="BA30" s="1900"/>
      <c r="BB30" s="1900"/>
      <c r="BC30" s="1900"/>
      <c r="BD30" s="1900"/>
      <c r="BE30" s="1900"/>
      <c r="BF30" s="1900"/>
      <c r="BG30" s="1900"/>
      <c r="BH30" s="1900"/>
      <c r="BI30" s="1900"/>
      <c r="BJ30" s="1900"/>
      <c r="BK30" s="1900"/>
      <c r="BL30" s="1900"/>
      <c r="BM30" s="1900"/>
      <c r="BN30" s="1900"/>
      <c r="BO30" s="144"/>
      <c r="BP30" s="144"/>
      <c r="BQ30" s="144"/>
      <c r="BR30" s="222"/>
      <c r="BS30" s="7"/>
      <c r="BT30" s="1942"/>
      <c r="BU30" s="1943"/>
      <c r="BV30" s="1943"/>
      <c r="BW30" s="1944"/>
      <c r="BX30" s="1708" t="s">
        <v>346</v>
      </c>
      <c r="BY30" s="1708"/>
      <c r="BZ30" s="1708"/>
      <c r="CA30" s="1708"/>
      <c r="CB30" s="175"/>
      <c r="CC30" s="175"/>
      <c r="CD30" s="175"/>
      <c r="CE30" s="175"/>
      <c r="CF30" s="44"/>
      <c r="CG30" s="44"/>
      <c r="CH30" s="44"/>
      <c r="CI30" s="44"/>
      <c r="CJ30" s="44"/>
      <c r="CK30" s="12"/>
      <c r="CL30" s="44"/>
      <c r="CM30" s="44"/>
      <c r="CN30" s="44"/>
      <c r="CO30" s="1275"/>
      <c r="CP30" s="44"/>
      <c r="CQ30" s="44"/>
      <c r="CR30" s="44"/>
      <c r="CS30" s="44"/>
      <c r="CT30" s="44"/>
      <c r="CU30" s="44"/>
      <c r="CV30" s="12"/>
      <c r="CW30" s="12"/>
      <c r="CX30" s="12"/>
      <c r="CY30" s="13"/>
      <c r="CZ30" s="12"/>
      <c r="DA30" s="44"/>
      <c r="DB30" s="44"/>
      <c r="DC30" s="1277"/>
      <c r="DD30" s="1275"/>
      <c r="DE30" s="44"/>
      <c r="DF30" s="44"/>
      <c r="DG30" s="44"/>
      <c r="DH30" s="1275"/>
      <c r="DI30" s="1276"/>
      <c r="DJ30" s="44"/>
      <c r="DK30" s="44"/>
      <c r="DL30" s="44"/>
      <c r="DM30" s="1277"/>
      <c r="DN30" s="1275"/>
      <c r="DO30" s="44"/>
      <c r="DP30" s="44"/>
      <c r="DQ30" s="1278"/>
      <c r="DR30" s="7"/>
      <c r="DS30" s="1820"/>
      <c r="DT30" s="1820"/>
    </row>
    <row r="31" spans="2:124" ht="2.25" customHeight="1" x14ac:dyDescent="0.15">
      <c r="B31" s="1935"/>
      <c r="C31" s="1936"/>
      <c r="D31" s="1936"/>
      <c r="E31" s="1936"/>
      <c r="F31" s="1936"/>
      <c r="G31" s="2190"/>
      <c r="H31" s="2191"/>
      <c r="I31" s="2192"/>
      <c r="J31" s="2192"/>
      <c r="K31" s="2192"/>
      <c r="L31" s="2192"/>
      <c r="M31" s="2192"/>
      <c r="N31" s="2192"/>
      <c r="O31" s="2192"/>
      <c r="P31" s="2192"/>
      <c r="Q31" s="2192"/>
      <c r="R31" s="2192"/>
      <c r="S31" s="2192"/>
      <c r="T31" s="2192"/>
      <c r="U31" s="2192"/>
      <c r="V31" s="2192"/>
      <c r="W31" s="2192"/>
      <c r="X31" s="2192"/>
      <c r="Y31" s="2192"/>
      <c r="Z31" s="2192"/>
      <c r="AA31" s="2192"/>
      <c r="AB31" s="2192"/>
      <c r="AC31" s="2192"/>
      <c r="AD31" s="2192"/>
      <c r="AE31" s="2192"/>
      <c r="AF31" s="2192"/>
      <c r="AG31" s="2192"/>
      <c r="AH31" s="2192"/>
      <c r="AI31" s="2192"/>
      <c r="AJ31" s="2192"/>
      <c r="AK31" s="2192"/>
      <c r="AL31" s="2192"/>
      <c r="AM31" s="2192"/>
      <c r="AN31" s="2192"/>
      <c r="AO31" s="2192"/>
      <c r="AP31" s="2192"/>
      <c r="AQ31" s="2192"/>
      <c r="AR31" s="2192"/>
      <c r="AS31" s="2192"/>
      <c r="AT31" s="2192"/>
      <c r="AU31" s="2192"/>
      <c r="AV31" s="2192"/>
      <c r="AW31" s="2192"/>
      <c r="AX31" s="2192"/>
      <c r="AY31" s="2192"/>
      <c r="AZ31" s="2192"/>
      <c r="BA31" s="2192"/>
      <c r="BB31" s="2192"/>
      <c r="BC31" s="2192"/>
      <c r="BD31" s="2192"/>
      <c r="BE31" s="2192"/>
      <c r="BF31" s="2192"/>
      <c r="BG31" s="2192"/>
      <c r="BH31" s="2192"/>
      <c r="BI31" s="2192"/>
      <c r="BJ31" s="2192"/>
      <c r="BK31" s="2192"/>
      <c r="BL31" s="2192"/>
      <c r="BM31" s="2192"/>
      <c r="BN31" s="2192"/>
      <c r="BO31" s="223"/>
      <c r="BP31" s="223"/>
      <c r="BQ31" s="223"/>
      <c r="BR31" s="989"/>
      <c r="BS31" s="7"/>
      <c r="BT31" s="1945"/>
      <c r="BU31" s="1946"/>
      <c r="BV31" s="1946"/>
      <c r="BW31" s="1947"/>
      <c r="BX31" s="1972"/>
      <c r="BY31" s="1972"/>
      <c r="BZ31" s="1972"/>
      <c r="CA31" s="1972"/>
      <c r="CB31" s="1972"/>
      <c r="CC31" s="1972"/>
      <c r="CD31" s="1972"/>
      <c r="CE31" s="1972"/>
      <c r="CF31" s="1972"/>
      <c r="CG31" s="1972"/>
      <c r="CH31" s="1972"/>
      <c r="CI31" s="1972"/>
      <c r="CJ31" s="1972"/>
      <c r="CK31" s="1972"/>
      <c r="CL31" s="1972"/>
      <c r="CM31" s="1972"/>
      <c r="CN31" s="1972"/>
      <c r="CO31" s="1972"/>
      <c r="CP31" s="1972"/>
      <c r="CQ31" s="1972"/>
      <c r="CR31" s="1972"/>
      <c r="CS31" s="1972"/>
      <c r="CT31" s="1972"/>
      <c r="CU31" s="1972"/>
      <c r="CV31" s="1972"/>
      <c r="CW31" s="1972"/>
      <c r="CX31" s="1972"/>
      <c r="CY31" s="1888"/>
      <c r="CZ31" s="1889"/>
      <c r="DA31" s="1889"/>
      <c r="DB31" s="1889"/>
      <c r="DC31" s="1890"/>
      <c r="DD31" s="1972"/>
      <c r="DE31" s="1972"/>
      <c r="DF31" s="1972"/>
      <c r="DG31" s="1972"/>
      <c r="DH31" s="1972"/>
      <c r="DI31" s="1888"/>
      <c r="DJ31" s="1889"/>
      <c r="DK31" s="1889"/>
      <c r="DL31" s="1889"/>
      <c r="DM31" s="1890"/>
      <c r="DN31" s="1972"/>
      <c r="DO31" s="1972"/>
      <c r="DP31" s="1972"/>
      <c r="DQ31" s="1973"/>
      <c r="DR31" s="7"/>
      <c r="DS31" s="1820"/>
      <c r="DT31" s="1820"/>
    </row>
    <row r="32" spans="2:124" ht="6.75" customHeight="1" x14ac:dyDescent="0.15">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1820"/>
      <c r="DT32" s="1820"/>
    </row>
    <row r="33" spans="2:126" ht="10.5" customHeight="1" x14ac:dyDescent="0.15">
      <c r="B33" s="1708" t="s">
        <v>340</v>
      </c>
      <c r="C33" s="1708" t="s">
        <v>341</v>
      </c>
      <c r="D33" s="1708"/>
      <c r="E33" s="1689" t="str">
        <f>IF(LEN(消費税法人・個人簡易課税!E18)&gt;=2,LEFT(消費税法人・個人簡易課税!E18,1),IF(LEN(消費税法人・個人簡易課税!E18)=1,"0",MID(TEXT(消費税法人・個人簡易課税!E18,"???"),2,1)))</f>
        <v>0</v>
      </c>
      <c r="F33" s="1275"/>
      <c r="G33" s="1692">
        <f>IF(VALUE(RIGHT(消費税法人・個人簡易課税!E18,1))&gt;=6,6,RIGHT(消費税法人・個人簡易課税!E18,1))</f>
        <v>6</v>
      </c>
      <c r="H33" s="1693"/>
      <c r="I33" s="1698" t="s">
        <v>733</v>
      </c>
      <c r="J33" s="1698"/>
      <c r="K33" s="1692" t="str">
        <f>IF(LEN(消費税法人・個人簡易課税!G18)&gt;=2,LEFT(消費税法人・個人簡易課税!G18,1),IF(LEN(消費税法人・個人簡易課税!G18)=1,"0",MID(TEXT(消費税法人・個人簡易課税!G18,"???"),2,1)))</f>
        <v>1</v>
      </c>
      <c r="L33" s="1699"/>
      <c r="M33" s="1693"/>
      <c r="N33" s="1275"/>
      <c r="O33" s="1692" t="str">
        <f>RIGHT(消費税法人・個人簡易課税!G18,1)</f>
        <v>0</v>
      </c>
      <c r="P33" s="1699"/>
      <c r="Q33" s="1693"/>
      <c r="R33" s="1708" t="s">
        <v>12</v>
      </c>
      <c r="S33" s="1708"/>
      <c r="T33" s="1708"/>
      <c r="U33" s="1692" t="str">
        <f>IF(LEN(消費税法人・個人簡易課税!I18)&gt;=2,LEFT(消費税法人・個人簡易課税!I18,1),IF(LEN(消費税法人・個人簡易課税!I18)=1,"0",MID(TEXT(消費税法人・個人簡易課税!I18,"???"),2,1)))</f>
        <v>0</v>
      </c>
      <c r="V33" s="1699"/>
      <c r="W33" s="1699"/>
      <c r="X33" s="1693"/>
      <c r="Y33" s="12"/>
      <c r="Z33" s="1692" t="str">
        <f>RIGHT(消費税法人・個人簡易課税!I18,1)</f>
        <v>1</v>
      </c>
      <c r="AA33" s="1699"/>
      <c r="AB33" s="1693"/>
      <c r="AC33" s="1708" t="s">
        <v>13</v>
      </c>
      <c r="AD33" s="1708"/>
      <c r="AE33" s="1708"/>
      <c r="AF33" s="1708"/>
      <c r="AG33" s="137"/>
      <c r="AH33" s="13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1698" t="s">
        <v>342</v>
      </c>
      <c r="CM33" s="1773" t="s">
        <v>344</v>
      </c>
      <c r="CN33" s="1773"/>
      <c r="CO33" s="1773"/>
      <c r="CP33" s="1773"/>
      <c r="CQ33" s="1711"/>
      <c r="CR33" s="1711"/>
      <c r="CS33" s="1711"/>
      <c r="CT33" s="7"/>
      <c r="CU33" s="1711"/>
      <c r="CV33" s="1711"/>
      <c r="CW33" s="1711"/>
      <c r="CX33" s="1698" t="s">
        <v>19</v>
      </c>
      <c r="CY33" s="1698"/>
      <c r="CZ33" s="1698"/>
      <c r="DA33" s="1711"/>
      <c r="DB33" s="1711"/>
      <c r="DC33" s="7"/>
      <c r="DD33" s="1711"/>
      <c r="DE33" s="1711"/>
      <c r="DF33" s="136"/>
      <c r="DG33" s="1698" t="s">
        <v>112</v>
      </c>
      <c r="DH33" s="1698"/>
      <c r="DI33" s="135"/>
      <c r="DJ33" s="135"/>
      <c r="DK33" s="7"/>
      <c r="DL33" s="1711"/>
      <c r="DM33" s="1711"/>
      <c r="DN33" s="1711"/>
      <c r="DO33" s="1698" t="s">
        <v>20</v>
      </c>
      <c r="DP33" s="1698"/>
      <c r="DQ33" s="7"/>
      <c r="DR33" s="7"/>
      <c r="DS33" s="7"/>
      <c r="DV33" s="999"/>
    </row>
    <row r="34" spans="2:126" ht="5.0999999999999996" customHeight="1" x14ac:dyDescent="0.15">
      <c r="B34" s="1708"/>
      <c r="C34" s="1708"/>
      <c r="D34" s="1708"/>
      <c r="E34" s="1690"/>
      <c r="F34" s="1275"/>
      <c r="G34" s="1694"/>
      <c r="H34" s="1695"/>
      <c r="I34" s="1698"/>
      <c r="J34" s="1698"/>
      <c r="K34" s="1694"/>
      <c r="L34" s="1700"/>
      <c r="M34" s="1695"/>
      <c r="N34" s="1275"/>
      <c r="O34" s="1694"/>
      <c r="P34" s="1700"/>
      <c r="Q34" s="1695"/>
      <c r="R34" s="1708"/>
      <c r="S34" s="1708"/>
      <c r="T34" s="1708"/>
      <c r="U34" s="1694"/>
      <c r="V34" s="1700"/>
      <c r="W34" s="1700"/>
      <c r="X34" s="1695"/>
      <c r="Y34" s="12"/>
      <c r="Z34" s="1694"/>
      <c r="AA34" s="1700"/>
      <c r="AB34" s="1695"/>
      <c r="AC34" s="1708"/>
      <c r="AD34" s="1708"/>
      <c r="AE34" s="1708"/>
      <c r="AF34" s="1708"/>
      <c r="AG34" s="137"/>
      <c r="AH34" s="13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1275"/>
      <c r="CF34" s="1275"/>
      <c r="CG34" s="1275"/>
      <c r="CH34" s="1275"/>
      <c r="CI34" s="1275"/>
      <c r="CJ34" s="1275"/>
      <c r="CK34" s="1275"/>
      <c r="CL34" s="1698"/>
      <c r="CM34" s="1773"/>
      <c r="CN34" s="1773"/>
      <c r="CO34" s="1773"/>
      <c r="CP34" s="1773"/>
      <c r="CQ34" s="1711"/>
      <c r="CR34" s="1711"/>
      <c r="CS34" s="1711"/>
      <c r="CT34" s="7"/>
      <c r="CU34" s="1711"/>
      <c r="CV34" s="1711"/>
      <c r="CW34" s="1711"/>
      <c r="CX34" s="1698"/>
      <c r="CY34" s="1698"/>
      <c r="CZ34" s="1698"/>
      <c r="DA34" s="1711"/>
      <c r="DB34" s="1711"/>
      <c r="DC34" s="7"/>
      <c r="DD34" s="1711"/>
      <c r="DE34" s="1711"/>
      <c r="DF34" s="136"/>
      <c r="DG34" s="1698"/>
      <c r="DH34" s="1698"/>
      <c r="DI34" s="135"/>
      <c r="DJ34" s="135"/>
      <c r="DK34" s="7"/>
      <c r="DL34" s="1711"/>
      <c r="DM34" s="1711"/>
      <c r="DN34" s="1711"/>
      <c r="DO34" s="1698"/>
      <c r="DP34" s="1698"/>
      <c r="DQ34" s="7"/>
      <c r="DR34" s="7"/>
      <c r="DS34" s="7"/>
    </row>
    <row r="35" spans="2:126" ht="2.25" customHeight="1" x14ac:dyDescent="0.15">
      <c r="B35" s="1708"/>
      <c r="C35" s="1708"/>
      <c r="D35" s="1708"/>
      <c r="E35" s="1691"/>
      <c r="F35" s="1275"/>
      <c r="G35" s="1696"/>
      <c r="H35" s="1697"/>
      <c r="I35" s="1698"/>
      <c r="J35" s="1698"/>
      <c r="K35" s="1696"/>
      <c r="L35" s="1701"/>
      <c r="M35" s="1697"/>
      <c r="N35" s="1275"/>
      <c r="O35" s="1696"/>
      <c r="P35" s="1701"/>
      <c r="Q35" s="1697"/>
      <c r="R35" s="1708"/>
      <c r="S35" s="1708"/>
      <c r="T35" s="1708"/>
      <c r="U35" s="1696"/>
      <c r="V35" s="1701"/>
      <c r="W35" s="1701"/>
      <c r="X35" s="1697"/>
      <c r="Y35" s="12"/>
      <c r="Z35" s="1696"/>
      <c r="AA35" s="1701"/>
      <c r="AB35" s="1697"/>
      <c r="AC35" s="1708"/>
      <c r="AD35" s="1708"/>
      <c r="AE35" s="1708"/>
      <c r="AF35" s="1708"/>
      <c r="AG35" s="137"/>
      <c r="AH35" s="13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1773"/>
      <c r="CN35" s="1773"/>
      <c r="CO35" s="1773"/>
      <c r="CP35" s="1773"/>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row>
    <row r="36" spans="2:126" ht="11.25" customHeight="1" x14ac:dyDescent="0.15">
      <c r="AJ36" s="7"/>
      <c r="AK36" s="7"/>
      <c r="AL36" s="7"/>
      <c r="AM36" s="7"/>
      <c r="AN36" s="7"/>
      <c r="AO36" s="7"/>
      <c r="AP36" s="7"/>
      <c r="AQ36" s="7"/>
      <c r="AR36" s="7"/>
      <c r="AS36" s="7"/>
      <c r="AT36" s="7"/>
      <c r="AU36" s="7"/>
      <c r="AV36" s="7"/>
      <c r="AW36" s="7"/>
      <c r="AX36" s="7"/>
      <c r="AY36" s="154"/>
      <c r="AZ36" s="1799" t="str">
        <f>消費税法人・個人簡易課税!M22</f>
        <v>確定</v>
      </c>
      <c r="BA36" s="1799"/>
      <c r="BB36" s="1799"/>
      <c r="BC36" s="1799"/>
      <c r="BD36" s="1799"/>
      <c r="BE36" s="1799"/>
      <c r="BF36" s="1799"/>
      <c r="BG36" s="1799"/>
      <c r="BH36" s="1799"/>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row>
    <row r="37" spans="2:126" ht="8.25" customHeight="1" x14ac:dyDescent="0.15">
      <c r="B37" s="1708" t="s">
        <v>339</v>
      </c>
      <c r="C37" s="1708" t="s">
        <v>346</v>
      </c>
      <c r="D37" s="1708"/>
      <c r="E37" s="1689" t="str">
        <f>IF(LEN(消費税法人・個人簡易課税!E22)&gt;=2,LEFT(消費税法人・個人簡易課税!E22,1),IF(LEN(消費税法人・個人簡易課税!E22)=1,"0",MID(TEXT(消費税法人・個人簡易課税!E22,"???"),2,1)))</f>
        <v>0</v>
      </c>
      <c r="F37" s="1275"/>
      <c r="G37" s="1692">
        <f>IF(VALUE(RIGHT(消費税法人・個人簡易課税!E22,1))&gt;=7,7,RIGHT(消費税法人・個人簡易課税!E22,1))</f>
        <v>7</v>
      </c>
      <c r="H37" s="1693"/>
      <c r="I37" s="1698" t="s">
        <v>733</v>
      </c>
      <c r="J37" s="1698"/>
      <c r="K37" s="1692" t="str">
        <f>IF(LEN(消費税法人・個人簡易課税!G22)&gt;=2,LEFT(消費税法人・個人簡易課税!G22,1),IF(LEN(消費税法人・個人簡易課税!G22)=1,"0",MID(TEXT(消費税法人・個人簡易課税!G22,"???"),2,1)))</f>
        <v>0</v>
      </c>
      <c r="L37" s="1699"/>
      <c r="M37" s="1693"/>
      <c r="N37" s="1275"/>
      <c r="O37" s="1692" t="str">
        <f>RIGHT(消費税法人・個人簡易課税!G22,1)</f>
        <v>9</v>
      </c>
      <c r="P37" s="1699"/>
      <c r="Q37" s="1693"/>
      <c r="R37" s="1708" t="s">
        <v>12</v>
      </c>
      <c r="S37" s="1708"/>
      <c r="T37" s="1708"/>
      <c r="U37" s="1692" t="str">
        <f>IF(LEN(消費税法人・個人簡易課税!I22)&gt;=2,LEFT(消費税法人・個人簡易課税!I22,1),IF(LEN(消費税法人・個人簡易課税!I22)=1,"0",MID(TEXT(消費税法人・個人簡易課税!I22,"???"),2,1)))</f>
        <v>3</v>
      </c>
      <c r="V37" s="1699"/>
      <c r="W37" s="1699"/>
      <c r="X37" s="1693"/>
      <c r="Y37" s="12"/>
      <c r="Z37" s="1692" t="str">
        <f>RIGHT(消費税法人・個人簡易課税!I22,1)</f>
        <v>0</v>
      </c>
      <c r="AA37" s="1699"/>
      <c r="AB37" s="1693"/>
      <c r="AC37" s="1708" t="s">
        <v>13</v>
      </c>
      <c r="AD37" s="1708"/>
      <c r="AE37" s="1708"/>
      <c r="AF37" s="1708"/>
      <c r="AG37" s="137"/>
      <c r="AH37" s="137"/>
      <c r="AI37" s="7"/>
      <c r="AJ37" s="7"/>
      <c r="AK37" s="7"/>
      <c r="AL37" s="7"/>
      <c r="AM37" s="7"/>
      <c r="AN37" s="7"/>
      <c r="AO37" s="7"/>
      <c r="AP37" s="7"/>
      <c r="AQ37" s="7"/>
      <c r="AR37" s="7"/>
      <c r="AS37" s="7"/>
      <c r="AT37" s="7"/>
      <c r="AU37" s="7"/>
      <c r="AV37" s="7"/>
      <c r="AW37" s="7"/>
      <c r="AX37" s="7"/>
      <c r="AY37" s="154"/>
      <c r="AZ37" s="1799"/>
      <c r="BA37" s="1799"/>
      <c r="BB37" s="1799"/>
      <c r="BC37" s="1799"/>
      <c r="BD37" s="1799"/>
      <c r="BE37" s="1799"/>
      <c r="BF37" s="1799"/>
      <c r="BG37" s="1799"/>
      <c r="BH37" s="1799"/>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1698" t="s">
        <v>343</v>
      </c>
      <c r="CM37" s="1797" t="s">
        <v>345</v>
      </c>
      <c r="CN37" s="1798"/>
      <c r="CO37" s="1798"/>
      <c r="CP37" s="1798"/>
      <c r="CQ37" s="1711"/>
      <c r="CR37" s="1711"/>
      <c r="CS37" s="1711"/>
      <c r="CT37" s="7"/>
      <c r="CU37" s="1711"/>
      <c r="CV37" s="1711"/>
      <c r="CW37" s="1711"/>
      <c r="CX37" s="1698" t="s">
        <v>19</v>
      </c>
      <c r="CY37" s="1698"/>
      <c r="CZ37" s="1698"/>
      <c r="DA37" s="1711"/>
      <c r="DB37" s="1711"/>
      <c r="DC37" s="7"/>
      <c r="DD37" s="1711"/>
      <c r="DE37" s="1711"/>
      <c r="DF37" s="136"/>
      <c r="DG37" s="1698" t="s">
        <v>112</v>
      </c>
      <c r="DH37" s="1698"/>
      <c r="DI37" s="135"/>
      <c r="DJ37" s="135"/>
      <c r="DK37" s="7"/>
      <c r="DL37" s="1711"/>
      <c r="DM37" s="1711"/>
      <c r="DN37" s="1711"/>
      <c r="DO37" s="1698" t="s">
        <v>20</v>
      </c>
      <c r="DP37" s="1698"/>
      <c r="DQ37" s="7"/>
      <c r="DR37" s="7"/>
      <c r="DS37" s="7"/>
    </row>
    <row r="38" spans="2:126" ht="6.75" customHeight="1" x14ac:dyDescent="0.15">
      <c r="B38" s="1708"/>
      <c r="C38" s="1708"/>
      <c r="D38" s="1708"/>
      <c r="E38" s="1690"/>
      <c r="F38" s="1275"/>
      <c r="G38" s="1694"/>
      <c r="H38" s="1695"/>
      <c r="I38" s="1698"/>
      <c r="J38" s="1698"/>
      <c r="K38" s="1694"/>
      <c r="L38" s="1700"/>
      <c r="M38" s="1695"/>
      <c r="N38" s="1275"/>
      <c r="O38" s="1694"/>
      <c r="P38" s="1700"/>
      <c r="Q38" s="1695"/>
      <c r="R38" s="1708"/>
      <c r="S38" s="1708"/>
      <c r="T38" s="1708"/>
      <c r="U38" s="1694"/>
      <c r="V38" s="1700"/>
      <c r="W38" s="1700"/>
      <c r="X38" s="1695"/>
      <c r="Y38" s="12"/>
      <c r="Z38" s="1694"/>
      <c r="AA38" s="1700"/>
      <c r="AB38" s="1695"/>
      <c r="AC38" s="1708"/>
      <c r="AD38" s="1708"/>
      <c r="AE38" s="1708"/>
      <c r="AF38" s="1708"/>
      <c r="AG38" s="137"/>
      <c r="AH38" s="13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1275"/>
      <c r="CF38" s="1275"/>
      <c r="CG38" s="1275"/>
      <c r="CH38" s="1275"/>
      <c r="CI38" s="1275"/>
      <c r="CJ38" s="1275"/>
      <c r="CK38" s="1275"/>
      <c r="CL38" s="1698"/>
      <c r="CM38" s="1798"/>
      <c r="CN38" s="1798"/>
      <c r="CO38" s="1798"/>
      <c r="CP38" s="1798"/>
      <c r="CQ38" s="1711"/>
      <c r="CR38" s="1711"/>
      <c r="CS38" s="1711"/>
      <c r="CT38" s="7"/>
      <c r="CU38" s="1711"/>
      <c r="CV38" s="1711"/>
      <c r="CW38" s="1711"/>
      <c r="CX38" s="1698"/>
      <c r="CY38" s="1698"/>
      <c r="CZ38" s="1698"/>
      <c r="DA38" s="1711"/>
      <c r="DB38" s="1711"/>
      <c r="DC38" s="7"/>
      <c r="DD38" s="1711"/>
      <c r="DE38" s="1711"/>
      <c r="DF38" s="136"/>
      <c r="DG38" s="1698"/>
      <c r="DH38" s="1698"/>
      <c r="DI38" s="135"/>
      <c r="DJ38" s="135"/>
      <c r="DK38" s="7"/>
      <c r="DL38" s="1711"/>
      <c r="DM38" s="1711"/>
      <c r="DN38" s="1711"/>
      <c r="DO38" s="1698"/>
      <c r="DP38" s="1698"/>
      <c r="DQ38" s="7"/>
      <c r="DR38" s="7"/>
      <c r="DS38" s="7"/>
    </row>
    <row r="39" spans="2:126" ht="4.5" customHeight="1" x14ac:dyDescent="0.15">
      <c r="B39" s="1708"/>
      <c r="C39" s="1708"/>
      <c r="D39" s="1708"/>
      <c r="E39" s="1691"/>
      <c r="F39" s="1275"/>
      <c r="G39" s="1696"/>
      <c r="H39" s="1697"/>
      <c r="I39" s="1698"/>
      <c r="J39" s="1698"/>
      <c r="K39" s="1696"/>
      <c r="L39" s="1701"/>
      <c r="M39" s="1697"/>
      <c r="N39" s="1275"/>
      <c r="O39" s="1696"/>
      <c r="P39" s="1701"/>
      <c r="Q39" s="1697"/>
      <c r="R39" s="1708"/>
      <c r="S39" s="1708"/>
      <c r="T39" s="1708"/>
      <c r="U39" s="1696"/>
      <c r="V39" s="1701"/>
      <c r="W39" s="1701"/>
      <c r="X39" s="1697"/>
      <c r="Y39" s="12"/>
      <c r="Z39" s="1696"/>
      <c r="AA39" s="1701"/>
      <c r="AB39" s="1697"/>
      <c r="AC39" s="1708"/>
      <c r="AD39" s="1708"/>
      <c r="AE39" s="1708"/>
      <c r="AF39" s="1708"/>
      <c r="AG39" s="137"/>
      <c r="AH39" s="13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1275"/>
      <c r="CF39" s="1275"/>
      <c r="CG39" s="1275"/>
      <c r="CH39" s="1275"/>
      <c r="CI39" s="1275"/>
      <c r="CJ39" s="1275"/>
      <c r="CK39" s="1275"/>
      <c r="CL39" s="1275"/>
      <c r="CM39" s="1275"/>
      <c r="CN39" s="1275"/>
      <c r="CO39" s="1275"/>
      <c r="CP39" s="1275"/>
      <c r="CQ39" s="1268"/>
      <c r="CR39" s="1268"/>
      <c r="CS39" s="1268"/>
      <c r="CT39" s="7"/>
      <c r="CU39" s="1268"/>
      <c r="CV39" s="1268"/>
      <c r="CW39" s="1268"/>
      <c r="CX39" s="32"/>
      <c r="CY39" s="32"/>
      <c r="CZ39" s="7"/>
      <c r="DA39" s="1268"/>
      <c r="DB39" s="1268"/>
      <c r="DC39" s="7"/>
      <c r="DD39" s="1268"/>
      <c r="DE39" s="1268"/>
      <c r="DF39" s="32"/>
      <c r="DG39" s="32"/>
      <c r="DH39" s="1268"/>
      <c r="DI39" s="1268"/>
      <c r="DJ39" s="1268"/>
      <c r="DK39" s="7"/>
      <c r="DL39" s="1268"/>
      <c r="DM39" s="1268"/>
      <c r="DN39" s="1268"/>
      <c r="DO39" s="32"/>
      <c r="DP39" s="32"/>
      <c r="DQ39" s="7"/>
      <c r="DR39" s="7"/>
      <c r="DS39" s="7"/>
    </row>
    <row r="40" spans="2:126" ht="6.75" customHeight="1" x14ac:dyDescent="0.15">
      <c r="B40" s="7"/>
      <c r="C40" s="7"/>
      <c r="D40" s="7"/>
      <c r="E40" s="7"/>
      <c r="F40" s="7"/>
      <c r="G40" s="7"/>
      <c r="H40" s="7"/>
      <c r="I40" s="7"/>
      <c r="J40" s="7"/>
      <c r="K40" s="7"/>
      <c r="L40" s="7"/>
      <c r="M40" s="7"/>
      <c r="N40" s="7"/>
      <c r="O40" s="7"/>
      <c r="P40" s="7"/>
      <c r="Q40" s="7"/>
      <c r="R40" s="7"/>
      <c r="S40" s="7"/>
      <c r="T40" s="7"/>
      <c r="U40" s="7"/>
      <c r="V40" s="7"/>
      <c r="W40" s="7"/>
      <c r="X40" s="7"/>
      <c r="Y40" s="14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row>
    <row r="41" spans="2:126" ht="6" customHeight="1" x14ac:dyDescent="0.15">
      <c r="B41" s="1791" t="s">
        <v>21</v>
      </c>
      <c r="C41" s="1792"/>
      <c r="D41" s="1792"/>
      <c r="E41" s="1792"/>
      <c r="F41" s="1792"/>
      <c r="G41" s="1792"/>
      <c r="H41" s="1792"/>
      <c r="I41" s="1792"/>
      <c r="J41" s="1792"/>
      <c r="K41" s="1792"/>
      <c r="L41" s="1792"/>
      <c r="M41" s="1792"/>
      <c r="N41" s="1792"/>
      <c r="O41" s="1792"/>
      <c r="P41" s="1792"/>
      <c r="Q41" s="1792"/>
      <c r="R41" s="1792"/>
      <c r="S41" s="1792"/>
      <c r="T41" s="1792"/>
      <c r="U41" s="1792"/>
      <c r="V41" s="1792"/>
      <c r="W41" s="1792"/>
      <c r="X41" s="1792"/>
      <c r="Y41" s="1792"/>
      <c r="Z41" s="1792"/>
      <c r="AA41" s="1792"/>
      <c r="AB41" s="1792"/>
      <c r="AC41" s="1792"/>
      <c r="AD41" s="1792"/>
      <c r="AE41" s="1792"/>
      <c r="AF41" s="1792"/>
      <c r="AG41" s="1792"/>
      <c r="AH41" s="1792"/>
      <c r="AI41" s="1792"/>
      <c r="AJ41" s="1792"/>
      <c r="AK41" s="1792"/>
      <c r="AL41" s="1792"/>
      <c r="AM41" s="1792"/>
      <c r="AN41" s="1792"/>
      <c r="AO41" s="1792"/>
      <c r="AP41" s="1792"/>
      <c r="AQ41" s="1792"/>
      <c r="AR41" s="1792"/>
      <c r="AS41" s="1792"/>
      <c r="AT41" s="1792"/>
      <c r="AU41" s="1792"/>
      <c r="AV41" s="1792"/>
      <c r="AW41" s="1792"/>
      <c r="AX41" s="1792"/>
      <c r="AY41" s="1792"/>
      <c r="AZ41" s="1792"/>
      <c r="BA41" s="1792"/>
      <c r="BB41" s="1792"/>
      <c r="BC41" s="1792"/>
      <c r="BD41" s="1792"/>
      <c r="BE41" s="1792"/>
      <c r="BF41" s="1792"/>
      <c r="BG41" s="1792"/>
      <c r="BH41" s="1792"/>
      <c r="BI41" s="1792"/>
      <c r="BJ41" s="1792"/>
      <c r="BK41" s="1792"/>
      <c r="BL41" s="1792"/>
      <c r="BM41" s="1792"/>
      <c r="BN41" s="1792"/>
      <c r="BO41" s="1792"/>
      <c r="BP41" s="1792"/>
      <c r="BQ41" s="1792"/>
      <c r="BR41" s="1792"/>
      <c r="BS41" s="1792"/>
      <c r="BT41" s="1792"/>
      <c r="BU41" s="1792"/>
      <c r="BV41" s="1792"/>
      <c r="BW41" s="1792"/>
      <c r="BX41" s="1793"/>
      <c r="BY41" s="7"/>
      <c r="BZ41" s="1995" t="s">
        <v>22</v>
      </c>
      <c r="CA41" s="1996"/>
      <c r="CB41" s="2001" t="s">
        <v>23</v>
      </c>
      <c r="CC41" s="2001"/>
      <c r="CD41" s="2001"/>
      <c r="CE41" s="2001"/>
      <c r="CF41" s="2001"/>
      <c r="CG41" s="2001"/>
      <c r="CH41" s="2001"/>
      <c r="CI41" s="2001"/>
      <c r="CJ41" s="2001"/>
      <c r="CK41" s="2001"/>
      <c r="CL41" s="2001"/>
      <c r="CM41" s="2001"/>
      <c r="CN41" s="2001"/>
      <c r="CO41" s="2001"/>
      <c r="CP41" s="2001"/>
      <c r="CQ41" s="2001"/>
      <c r="CR41" s="2001"/>
      <c r="CS41" s="2001"/>
      <c r="CT41" s="2001"/>
      <c r="CU41" s="2001"/>
      <c r="CV41" s="2001"/>
      <c r="CW41" s="2001"/>
      <c r="CX41" s="2002"/>
      <c r="CY41" s="33"/>
      <c r="CZ41" s="33"/>
      <c r="DA41" s="33"/>
      <c r="DB41" s="33"/>
      <c r="DC41" s="33"/>
      <c r="DD41" s="34"/>
      <c r="DE41" s="33"/>
      <c r="DF41" s="35"/>
      <c r="DG41" s="33"/>
      <c r="DH41" s="33"/>
      <c r="DI41" s="33"/>
      <c r="DJ41" s="33"/>
      <c r="DK41" s="33"/>
      <c r="DL41" s="34"/>
      <c r="DM41" s="33"/>
      <c r="DN41" s="33"/>
      <c r="DO41" s="33"/>
      <c r="DP41" s="1814">
        <v>31</v>
      </c>
      <c r="DQ41" s="1815"/>
      <c r="DR41" s="7"/>
      <c r="DS41" s="7"/>
    </row>
    <row r="42" spans="2:126" ht="6" customHeight="1" x14ac:dyDescent="0.15">
      <c r="B42" s="1794"/>
      <c r="C42" s="1795"/>
      <c r="D42" s="1795"/>
      <c r="E42" s="1795"/>
      <c r="F42" s="1795"/>
      <c r="G42" s="1795"/>
      <c r="H42" s="1795"/>
      <c r="I42" s="1795"/>
      <c r="J42" s="1795"/>
      <c r="K42" s="1795"/>
      <c r="L42" s="1795"/>
      <c r="M42" s="1795"/>
      <c r="N42" s="1795"/>
      <c r="O42" s="1795"/>
      <c r="P42" s="1795"/>
      <c r="Q42" s="1795"/>
      <c r="R42" s="1795"/>
      <c r="S42" s="1795"/>
      <c r="T42" s="1795"/>
      <c r="U42" s="1795"/>
      <c r="V42" s="1795"/>
      <c r="W42" s="1795"/>
      <c r="X42" s="1795"/>
      <c r="Y42" s="1795"/>
      <c r="Z42" s="1795"/>
      <c r="AA42" s="1795"/>
      <c r="AB42" s="1795"/>
      <c r="AC42" s="1795"/>
      <c r="AD42" s="1795"/>
      <c r="AE42" s="1795"/>
      <c r="AF42" s="1795"/>
      <c r="AG42" s="1795"/>
      <c r="AH42" s="1795"/>
      <c r="AI42" s="1795"/>
      <c r="AJ42" s="1795"/>
      <c r="AK42" s="1795"/>
      <c r="AL42" s="1795"/>
      <c r="AM42" s="1795"/>
      <c r="AN42" s="1795"/>
      <c r="AO42" s="1795"/>
      <c r="AP42" s="1795"/>
      <c r="AQ42" s="1795"/>
      <c r="AR42" s="1795"/>
      <c r="AS42" s="1795"/>
      <c r="AT42" s="1795"/>
      <c r="AU42" s="1795"/>
      <c r="AV42" s="1795"/>
      <c r="AW42" s="1795"/>
      <c r="AX42" s="1795"/>
      <c r="AY42" s="1795"/>
      <c r="AZ42" s="1795"/>
      <c r="BA42" s="1795"/>
      <c r="BB42" s="1795"/>
      <c r="BC42" s="1795"/>
      <c r="BD42" s="1795"/>
      <c r="BE42" s="1795"/>
      <c r="BF42" s="1795"/>
      <c r="BG42" s="1795"/>
      <c r="BH42" s="1795"/>
      <c r="BI42" s="1795"/>
      <c r="BJ42" s="1795"/>
      <c r="BK42" s="1795"/>
      <c r="BL42" s="1795"/>
      <c r="BM42" s="1795"/>
      <c r="BN42" s="1795"/>
      <c r="BO42" s="1795"/>
      <c r="BP42" s="1795"/>
      <c r="BQ42" s="1795"/>
      <c r="BR42" s="1795"/>
      <c r="BS42" s="1795"/>
      <c r="BT42" s="1795"/>
      <c r="BU42" s="1795"/>
      <c r="BV42" s="1795"/>
      <c r="BW42" s="1795"/>
      <c r="BX42" s="1796"/>
      <c r="BY42" s="7"/>
      <c r="BZ42" s="1997"/>
      <c r="CA42" s="1998"/>
      <c r="CB42" s="2001"/>
      <c r="CC42" s="2001"/>
      <c r="CD42" s="2001"/>
      <c r="CE42" s="2001"/>
      <c r="CF42" s="2001"/>
      <c r="CG42" s="2001"/>
      <c r="CH42" s="2001"/>
      <c r="CI42" s="2001"/>
      <c r="CJ42" s="2001"/>
      <c r="CK42" s="2001"/>
      <c r="CL42" s="2001"/>
      <c r="CM42" s="2001"/>
      <c r="CN42" s="2001"/>
      <c r="CO42" s="2001"/>
      <c r="CP42" s="2001"/>
      <c r="CQ42" s="2001"/>
      <c r="CR42" s="2001"/>
      <c r="CS42" s="2001"/>
      <c r="CT42" s="2001"/>
      <c r="CU42" s="2001"/>
      <c r="CV42" s="2001"/>
      <c r="CW42" s="2001"/>
      <c r="CX42" s="2002"/>
      <c r="CY42" s="1317"/>
      <c r="CZ42" s="1755" t="str">
        <f>消費税法人・個人簡易課税!Y24</f>
        <v/>
      </c>
      <c r="DA42" s="2003"/>
      <c r="DB42" s="2004"/>
      <c r="DC42" s="1754"/>
      <c r="DD42" s="1748" t="s">
        <v>24</v>
      </c>
      <c r="DE42" s="1749"/>
      <c r="DF42" s="1750"/>
      <c r="DG42" s="1754"/>
      <c r="DH42" s="1755" t="str">
        <f>消費税法人・個人簡易課税!AA24</f>
        <v>○</v>
      </c>
      <c r="DI42" s="1756"/>
      <c r="DJ42" s="1757"/>
      <c r="DK42" s="1754"/>
      <c r="DL42" s="1748" t="s">
        <v>25</v>
      </c>
      <c r="DM42" s="1749"/>
      <c r="DN42" s="1749"/>
      <c r="DO42" s="1750"/>
      <c r="DP42" s="1806"/>
      <c r="DQ42" s="1807"/>
      <c r="DR42" s="7"/>
      <c r="DS42" s="7"/>
    </row>
    <row r="43" spans="2:126" ht="6.95" customHeight="1" x14ac:dyDescent="0.15">
      <c r="B43" s="1833" t="s">
        <v>26</v>
      </c>
      <c r="C43" s="1834"/>
      <c r="D43" s="1834"/>
      <c r="E43" s="1834"/>
      <c r="F43" s="1834"/>
      <c r="G43" s="1834"/>
      <c r="H43" s="1834"/>
      <c r="I43" s="1834"/>
      <c r="J43" s="1834"/>
      <c r="K43" s="1834"/>
      <c r="L43" s="2031"/>
      <c r="M43" s="2034" t="s">
        <v>27</v>
      </c>
      <c r="N43" s="1873"/>
      <c r="O43" s="1873"/>
      <c r="P43" s="2035"/>
      <c r="Q43" s="2041" t="s">
        <v>248</v>
      </c>
      <c r="R43" s="2042"/>
      <c r="S43" s="2042"/>
      <c r="T43" s="2042"/>
      <c r="U43" s="2042"/>
      <c r="V43" s="2042"/>
      <c r="W43" s="2042"/>
      <c r="X43" s="2042"/>
      <c r="Y43" s="2042"/>
      <c r="Z43" s="2042"/>
      <c r="AA43" s="2042"/>
      <c r="AB43" s="2042"/>
      <c r="AC43" s="2042"/>
      <c r="AD43" s="2042"/>
      <c r="AE43" s="2042"/>
      <c r="AF43" s="2042"/>
      <c r="AG43" s="2042"/>
      <c r="AH43" s="2042"/>
      <c r="AI43" s="2042"/>
      <c r="AJ43" s="2042"/>
      <c r="AK43" s="2042"/>
      <c r="AL43" s="2042"/>
      <c r="AM43" s="2042"/>
      <c r="AN43" s="2042"/>
      <c r="AO43" s="2042"/>
      <c r="AP43" s="2042"/>
      <c r="AQ43" s="2042"/>
      <c r="AR43" s="2042"/>
      <c r="AS43" s="2042"/>
      <c r="AT43" s="2042"/>
      <c r="AU43" s="2042"/>
      <c r="AV43" s="2042"/>
      <c r="AW43" s="2042"/>
      <c r="AX43" s="2042"/>
      <c r="AY43" s="2042"/>
      <c r="AZ43" s="2042"/>
      <c r="BA43" s="2042"/>
      <c r="BB43" s="2042"/>
      <c r="BC43" s="2042"/>
      <c r="BD43" s="2042"/>
      <c r="BE43" s="2042"/>
      <c r="BF43" s="2042"/>
      <c r="BG43" s="2042"/>
      <c r="BH43" s="2042"/>
      <c r="BI43" s="2042"/>
      <c r="BJ43" s="2042"/>
      <c r="BK43" s="2042"/>
      <c r="BL43" s="2042"/>
      <c r="BM43" s="2042"/>
      <c r="BN43" s="2042"/>
      <c r="BO43" s="2042"/>
      <c r="BP43" s="2042"/>
      <c r="BQ43" s="2042"/>
      <c r="BR43" s="2042"/>
      <c r="BS43" s="2042"/>
      <c r="BT43" s="2042"/>
      <c r="BU43" s="2042"/>
      <c r="BV43" s="2042"/>
      <c r="BW43" s="2042"/>
      <c r="BX43" s="2043"/>
      <c r="BY43" s="7"/>
      <c r="BZ43" s="1997"/>
      <c r="CA43" s="1998"/>
      <c r="CB43" s="2001"/>
      <c r="CC43" s="2001"/>
      <c r="CD43" s="2001"/>
      <c r="CE43" s="2001"/>
      <c r="CF43" s="2001"/>
      <c r="CG43" s="2001"/>
      <c r="CH43" s="2001"/>
      <c r="CI43" s="2001"/>
      <c r="CJ43" s="2001"/>
      <c r="CK43" s="2001"/>
      <c r="CL43" s="2001"/>
      <c r="CM43" s="2001"/>
      <c r="CN43" s="2001"/>
      <c r="CO43" s="2001"/>
      <c r="CP43" s="2001"/>
      <c r="CQ43" s="2001"/>
      <c r="CR43" s="2001"/>
      <c r="CS43" s="2001"/>
      <c r="CT43" s="2001"/>
      <c r="CU43" s="2001"/>
      <c r="CV43" s="2001"/>
      <c r="CW43" s="2001"/>
      <c r="CX43" s="2002"/>
      <c r="CY43" s="1317"/>
      <c r="CZ43" s="2005"/>
      <c r="DA43" s="2006"/>
      <c r="DB43" s="2007"/>
      <c r="DC43" s="1754"/>
      <c r="DD43" s="1748"/>
      <c r="DE43" s="1749"/>
      <c r="DF43" s="1750"/>
      <c r="DG43" s="1754"/>
      <c r="DH43" s="1758"/>
      <c r="DI43" s="1759"/>
      <c r="DJ43" s="1760"/>
      <c r="DK43" s="1754"/>
      <c r="DL43" s="1748"/>
      <c r="DM43" s="1749"/>
      <c r="DN43" s="1749"/>
      <c r="DO43" s="1750"/>
      <c r="DP43" s="1806"/>
      <c r="DQ43" s="1807"/>
      <c r="DR43" s="7"/>
      <c r="DS43" s="7"/>
    </row>
    <row r="44" spans="2:126" ht="2.25" customHeight="1" x14ac:dyDescent="0.15">
      <c r="B44" s="1836"/>
      <c r="C44" s="1837"/>
      <c r="D44" s="1837"/>
      <c r="E44" s="1837"/>
      <c r="F44" s="1837"/>
      <c r="G44" s="1837"/>
      <c r="H44" s="1837"/>
      <c r="I44" s="1837"/>
      <c r="J44" s="1837"/>
      <c r="K44" s="1837"/>
      <c r="L44" s="2032"/>
      <c r="M44" s="2036"/>
      <c r="N44" s="1861"/>
      <c r="O44" s="1861"/>
      <c r="P44" s="2037"/>
      <c r="Q44" s="2044"/>
      <c r="R44" s="2045"/>
      <c r="S44" s="2045"/>
      <c r="T44" s="2045"/>
      <c r="U44" s="2045"/>
      <c r="V44" s="2045"/>
      <c r="W44" s="2045"/>
      <c r="X44" s="2045"/>
      <c r="Y44" s="2045"/>
      <c r="Z44" s="2045"/>
      <c r="AA44" s="2045"/>
      <c r="AB44" s="2045"/>
      <c r="AC44" s="2045"/>
      <c r="AD44" s="2045"/>
      <c r="AE44" s="2045"/>
      <c r="AF44" s="2045"/>
      <c r="AG44" s="2045"/>
      <c r="AH44" s="2045"/>
      <c r="AI44" s="2045"/>
      <c r="AJ44" s="2045"/>
      <c r="AK44" s="2045"/>
      <c r="AL44" s="2045"/>
      <c r="AM44" s="2045"/>
      <c r="AN44" s="2045"/>
      <c r="AO44" s="2045"/>
      <c r="AP44" s="2045"/>
      <c r="AQ44" s="2045"/>
      <c r="AR44" s="2045"/>
      <c r="AS44" s="2045"/>
      <c r="AT44" s="2045"/>
      <c r="AU44" s="2045"/>
      <c r="AV44" s="2045"/>
      <c r="AW44" s="2045"/>
      <c r="AX44" s="2045"/>
      <c r="AY44" s="2045"/>
      <c r="AZ44" s="2045"/>
      <c r="BA44" s="2045"/>
      <c r="BB44" s="2045"/>
      <c r="BC44" s="2045"/>
      <c r="BD44" s="2045"/>
      <c r="BE44" s="2045"/>
      <c r="BF44" s="2045"/>
      <c r="BG44" s="2045"/>
      <c r="BH44" s="2045"/>
      <c r="BI44" s="2045"/>
      <c r="BJ44" s="2045"/>
      <c r="BK44" s="2045"/>
      <c r="BL44" s="2045"/>
      <c r="BM44" s="2045"/>
      <c r="BN44" s="2045"/>
      <c r="BO44" s="2045"/>
      <c r="BP44" s="2045"/>
      <c r="BQ44" s="2045"/>
      <c r="BR44" s="2045"/>
      <c r="BS44" s="2045"/>
      <c r="BT44" s="2045"/>
      <c r="BU44" s="2045"/>
      <c r="BV44" s="2045"/>
      <c r="BW44" s="2045"/>
      <c r="BX44" s="2046"/>
      <c r="BY44" s="7"/>
      <c r="BZ44" s="1997"/>
      <c r="CA44" s="1998"/>
      <c r="CB44" s="2001"/>
      <c r="CC44" s="2001"/>
      <c r="CD44" s="2001"/>
      <c r="CE44" s="2001"/>
      <c r="CF44" s="2001"/>
      <c r="CG44" s="2001"/>
      <c r="CH44" s="2001"/>
      <c r="CI44" s="2001"/>
      <c r="CJ44" s="2001"/>
      <c r="CK44" s="2001"/>
      <c r="CL44" s="2001"/>
      <c r="CM44" s="2001"/>
      <c r="CN44" s="2001"/>
      <c r="CO44" s="2001"/>
      <c r="CP44" s="2001"/>
      <c r="CQ44" s="2001"/>
      <c r="CR44" s="2001"/>
      <c r="CS44" s="2001"/>
      <c r="CT44" s="2001"/>
      <c r="CU44" s="2001"/>
      <c r="CV44" s="2001"/>
      <c r="CW44" s="2001"/>
      <c r="CX44" s="2002"/>
      <c r="CY44" s="1292"/>
      <c r="CZ44" s="1292"/>
      <c r="DA44" s="1292"/>
      <c r="DB44" s="1292"/>
      <c r="DC44" s="1292"/>
      <c r="DD44" s="1751"/>
      <c r="DE44" s="1752"/>
      <c r="DF44" s="1753"/>
      <c r="DG44" s="1292"/>
      <c r="DH44" s="1292"/>
      <c r="DI44" s="1292"/>
      <c r="DJ44" s="1292"/>
      <c r="DK44" s="1292"/>
      <c r="DL44" s="1751"/>
      <c r="DM44" s="1752"/>
      <c r="DN44" s="1752"/>
      <c r="DO44" s="1753"/>
      <c r="DP44" s="1822"/>
      <c r="DQ44" s="1823"/>
      <c r="DR44" s="7"/>
      <c r="DS44" s="7"/>
    </row>
    <row r="45" spans="2:126" ht="2.25" customHeight="1" x14ac:dyDescent="0.15">
      <c r="B45" s="1836"/>
      <c r="C45" s="1837"/>
      <c r="D45" s="1837"/>
      <c r="E45" s="1837"/>
      <c r="F45" s="1837"/>
      <c r="G45" s="1837"/>
      <c r="H45" s="1837"/>
      <c r="I45" s="1837"/>
      <c r="J45" s="1837"/>
      <c r="K45" s="1837"/>
      <c r="L45" s="2032"/>
      <c r="M45" s="2036"/>
      <c r="N45" s="1861"/>
      <c r="O45" s="1861"/>
      <c r="P45" s="2037"/>
      <c r="Q45" s="36"/>
      <c r="R45" s="6"/>
      <c r="S45" s="6"/>
      <c r="T45" s="6"/>
      <c r="U45" s="6"/>
      <c r="V45" s="8"/>
      <c r="W45" s="6"/>
      <c r="X45" s="6"/>
      <c r="Y45" s="6"/>
      <c r="Z45" s="6"/>
      <c r="AA45" s="8"/>
      <c r="AB45" s="6"/>
      <c r="AC45" s="6"/>
      <c r="AD45" s="6"/>
      <c r="AE45" s="6"/>
      <c r="AF45" s="8"/>
      <c r="AG45" s="8"/>
      <c r="AH45" s="8"/>
      <c r="AI45" s="6"/>
      <c r="AJ45" s="8"/>
      <c r="AK45" s="8"/>
      <c r="AL45" s="8"/>
      <c r="AM45" s="8"/>
      <c r="AN45" s="6"/>
      <c r="AO45" s="6"/>
      <c r="AP45" s="6"/>
      <c r="AQ45" s="6"/>
      <c r="AR45" s="8"/>
      <c r="AS45" s="8"/>
      <c r="AT45" s="8"/>
      <c r="AU45" s="6"/>
      <c r="AV45" s="8"/>
      <c r="AW45" s="8"/>
      <c r="AX45" s="8"/>
      <c r="AY45" s="6"/>
      <c r="AZ45" s="8"/>
      <c r="BA45" s="8"/>
      <c r="BB45" s="8"/>
      <c r="BC45" s="6"/>
      <c r="BD45" s="8"/>
      <c r="BE45" s="8"/>
      <c r="BF45" s="8"/>
      <c r="BG45" s="6"/>
      <c r="BH45" s="8"/>
      <c r="BI45" s="8"/>
      <c r="BJ45" s="8"/>
      <c r="BK45" s="6"/>
      <c r="BL45" s="8"/>
      <c r="BM45" s="8"/>
      <c r="BN45" s="8"/>
      <c r="BO45" s="37"/>
      <c r="BP45" s="38"/>
      <c r="BQ45" s="39"/>
      <c r="BR45" s="40"/>
      <c r="BS45" s="39"/>
      <c r="BT45" s="41"/>
      <c r="BU45" s="6"/>
      <c r="BV45" s="42">
        <v>3</v>
      </c>
      <c r="BW45" s="41"/>
      <c r="BX45" s="43"/>
      <c r="BY45" s="7"/>
      <c r="BZ45" s="1997"/>
      <c r="CA45" s="1998"/>
      <c r="CB45" s="2027" t="s">
        <v>28</v>
      </c>
      <c r="CC45" s="2027"/>
      <c r="CD45" s="2027"/>
      <c r="CE45" s="2027"/>
      <c r="CF45" s="2027"/>
      <c r="CG45" s="2027"/>
      <c r="CH45" s="2027"/>
      <c r="CI45" s="2027"/>
      <c r="CJ45" s="2027"/>
      <c r="CK45" s="2027"/>
      <c r="CL45" s="2027"/>
      <c r="CM45" s="2027"/>
      <c r="CN45" s="2027"/>
      <c r="CO45" s="2027"/>
      <c r="CP45" s="2027"/>
      <c r="CQ45" s="2027"/>
      <c r="CR45" s="2027"/>
      <c r="CS45" s="2027"/>
      <c r="CT45" s="2027"/>
      <c r="CU45" s="2027"/>
      <c r="CV45" s="2027"/>
      <c r="CW45" s="2027"/>
      <c r="CX45" s="2028"/>
      <c r="CY45" s="2029"/>
      <c r="CZ45" s="1710"/>
      <c r="DA45" s="1710"/>
      <c r="DB45" s="1710"/>
      <c r="DC45" s="2030"/>
      <c r="DD45" s="2026" t="s">
        <v>0</v>
      </c>
      <c r="DE45" s="1809"/>
      <c r="DF45" s="1886"/>
      <c r="DG45" s="1709"/>
      <c r="DH45" s="1710"/>
      <c r="DI45" s="1710"/>
      <c r="DJ45" s="1710"/>
      <c r="DK45" s="1710"/>
      <c r="DL45" s="1808" t="s">
        <v>1</v>
      </c>
      <c r="DM45" s="1809"/>
      <c r="DN45" s="1809"/>
      <c r="DO45" s="1809"/>
      <c r="DP45" s="1814">
        <v>32</v>
      </c>
      <c r="DQ45" s="1815"/>
      <c r="DR45" s="7"/>
      <c r="DS45" s="7"/>
    </row>
    <row r="46" spans="2:126" ht="15" customHeight="1" x14ac:dyDescent="0.15">
      <c r="B46" s="1836"/>
      <c r="C46" s="1837"/>
      <c r="D46" s="1837"/>
      <c r="E46" s="1837"/>
      <c r="F46" s="1837"/>
      <c r="G46" s="1837"/>
      <c r="H46" s="1837"/>
      <c r="I46" s="1837"/>
      <c r="J46" s="1837"/>
      <c r="K46" s="1837"/>
      <c r="L46" s="2032"/>
      <c r="M46" s="2036"/>
      <c r="N46" s="1861"/>
      <c r="O46" s="1861"/>
      <c r="P46" s="2037"/>
      <c r="Q46" s="1286"/>
      <c r="R46" s="2008" t="str">
        <f>IF(OR(消費税法人・個人簡易課税!I25=0,LEN(消費税法人・個人簡易課税!I25)-13&lt;=0),"",MID(消費税法人・個人簡易課税!I25,LEN(消費税法人・個人簡易課税!I25)-13,1))</f>
        <v/>
      </c>
      <c r="S46" s="2015"/>
      <c r="T46" s="2015"/>
      <c r="U46" s="2009"/>
      <c r="V46" s="1287"/>
      <c r="W46" s="2008" t="str">
        <f>IF(OR(消費税法人・個人簡易課税!I25=0,LEN(消費税法人・個人簡易課税!I25)-12&lt;=0),"",MID(消費税法人・個人簡易課税!I25,LEN(消費税法人・個人簡易課税!I25)-12,1))</f>
        <v/>
      </c>
      <c r="X46" s="2015"/>
      <c r="Y46" s="2015"/>
      <c r="Z46" s="2009"/>
      <c r="AA46" s="1287"/>
      <c r="AB46" s="2008" t="str">
        <f>IF(OR(消費税法人・個人簡易課税!I25=0,LEN(消費税法人・個人簡易課税!I25)-11&lt;=0),"",MID(消費税法人・個人簡易課税!I25,LEN(消費税法人・個人簡易課税!I25)-11,1))</f>
        <v/>
      </c>
      <c r="AC46" s="2015"/>
      <c r="AD46" s="2015"/>
      <c r="AE46" s="2009"/>
      <c r="AF46" s="1287"/>
      <c r="AG46" s="2008" t="str">
        <f>IF(OR(消費税法人・個人簡易課税!I25=0,LEN(消費税法人・個人簡易課税!I25)-10&lt;=0),"",MID(消費税法人・個人簡易課税!I25,LEN(消費税法人・個人簡易課税!I25)-10,1))</f>
        <v/>
      </c>
      <c r="AH46" s="2015"/>
      <c r="AI46" s="2009"/>
      <c r="AJ46" s="1287"/>
      <c r="AK46" s="2008" t="str">
        <f>IF(OR(消費税法人・個人簡易課税!I25=0,LEN(消費税法人・個人簡易課税!I25)-9&lt;=0),"",MID(消費税法人・個人簡易課税!I25,LEN(消費税法人・個人簡易課税!I25)-9,1))</f>
        <v/>
      </c>
      <c r="AL46" s="2015"/>
      <c r="AM46" s="2009"/>
      <c r="AN46" s="1287"/>
      <c r="AO46" s="2008" t="str">
        <f>IF(OR(消費税法人・個人簡易課税!I25=0,LEN(消費税法人・個人簡易課税!I25)-8&lt;=0),"",MID(消費税法人・個人簡易課税!I25,LEN(消費税法人・個人簡易課税!I25)-8,1))</f>
        <v/>
      </c>
      <c r="AP46" s="2015"/>
      <c r="AQ46" s="2009"/>
      <c r="AR46" s="1287"/>
      <c r="AS46" s="2008" t="str">
        <f>IF(OR(消費税法人・個人簡易課税!I25=0,LEN(消費税法人・個人簡易課税!I25)-7&lt;=0),"",MID(消費税法人・個人簡易課税!I25,LEN(消費税法人・個人簡易課税!I25)-7,1))</f>
        <v>2</v>
      </c>
      <c r="AT46" s="2015"/>
      <c r="AU46" s="2009"/>
      <c r="AV46" s="1287"/>
      <c r="AW46" s="2008" t="str">
        <f>IF(OR(消費税法人・個人簡易課税!I25=0,LEN(消費税法人・個人簡易課税!I25)-6&lt;=0),"",MID(消費税法人・個人簡易課税!I25,LEN(消費税法人・個人簡易課税!I25)-6,1))</f>
        <v>8</v>
      </c>
      <c r="AX46" s="2015"/>
      <c r="AY46" s="2009"/>
      <c r="AZ46" s="1287"/>
      <c r="BA46" s="2008" t="str">
        <f>IF(OR(消費税法人・個人簡易課税!I25=0,LEN(消費税法人・個人簡易課税!I25)-5&lt;=0),"",MID(消費税法人・個人簡易課税!I25,LEN(消費税法人・個人簡易課税!I25)-5,1))</f>
        <v>2</v>
      </c>
      <c r="BB46" s="2015"/>
      <c r="BC46" s="2009"/>
      <c r="BD46" s="1287"/>
      <c r="BE46" s="2008" t="str">
        <f>IF(OR(消費税法人・個人簡易課税!I25=0,LEN(消費税法人・個人簡易課税!I25)-4&lt;=0),"",MID(消費税法人・個人簡易課税!I25,LEN(消費税法人・個人簡易課税!I25)-4,1))</f>
        <v>3</v>
      </c>
      <c r="BF46" s="2015"/>
      <c r="BG46" s="2009"/>
      <c r="BH46" s="1287"/>
      <c r="BI46" s="2008" t="str">
        <f>IF(OR(消費税法人・個人簡易課税!I25=0,LEN(消費税法人・個人簡易課税!I25)-3&lt;=0),"",MID(消費税法人・個人簡易課税!I25,LEN(消費税法人・個人簡易課税!I25)-3,1))</f>
        <v>9</v>
      </c>
      <c r="BJ46" s="2015"/>
      <c r="BK46" s="2009"/>
      <c r="BL46" s="1287"/>
      <c r="BM46" s="1800" t="s">
        <v>249</v>
      </c>
      <c r="BN46" s="2040"/>
      <c r="BO46" s="1801"/>
      <c r="BP46" s="190"/>
      <c r="BQ46" s="1163" t="s">
        <v>249</v>
      </c>
      <c r="BR46" s="190"/>
      <c r="BS46" s="1800" t="s">
        <v>249</v>
      </c>
      <c r="BT46" s="1801"/>
      <c r="BU46" s="117"/>
      <c r="BV46" s="1802" t="s">
        <v>250</v>
      </c>
      <c r="BW46" s="1803"/>
      <c r="BX46" s="1804"/>
      <c r="BY46" s="7"/>
      <c r="BZ46" s="1997"/>
      <c r="CA46" s="1998"/>
      <c r="CB46" s="2027"/>
      <c r="CC46" s="2027"/>
      <c r="CD46" s="2027"/>
      <c r="CE46" s="2027"/>
      <c r="CF46" s="2027"/>
      <c r="CG46" s="2027"/>
      <c r="CH46" s="2027"/>
      <c r="CI46" s="2027"/>
      <c r="CJ46" s="2027"/>
      <c r="CK46" s="2027"/>
      <c r="CL46" s="2027"/>
      <c r="CM46" s="2027"/>
      <c r="CN46" s="2027"/>
      <c r="CO46" s="2027"/>
      <c r="CP46" s="2027"/>
      <c r="CQ46" s="2027"/>
      <c r="CR46" s="2027"/>
      <c r="CS46" s="2027"/>
      <c r="CT46" s="2027"/>
      <c r="CU46" s="2027"/>
      <c r="CV46" s="2027"/>
      <c r="CW46" s="2027"/>
      <c r="CX46" s="2028"/>
      <c r="CY46" s="1317"/>
      <c r="CZ46" s="1761" t="str">
        <f>消費税法人・個人簡易課税!Y25</f>
        <v/>
      </c>
      <c r="DA46" s="1762"/>
      <c r="DB46" s="1763"/>
      <c r="DC46" s="1764"/>
      <c r="DD46" s="2012"/>
      <c r="DE46" s="1811"/>
      <c r="DF46" s="2013"/>
      <c r="DG46" s="1318"/>
      <c r="DH46" s="1761" t="str">
        <f>消費税法人・個人簡易課税!AA25</f>
        <v>○</v>
      </c>
      <c r="DI46" s="2016"/>
      <c r="DJ46" s="2017"/>
      <c r="DK46" s="144"/>
      <c r="DL46" s="1810"/>
      <c r="DM46" s="1811"/>
      <c r="DN46" s="1811"/>
      <c r="DO46" s="1811"/>
      <c r="DP46" s="1806"/>
      <c r="DQ46" s="1807"/>
      <c r="DR46" s="7"/>
      <c r="DS46" s="7"/>
    </row>
    <row r="47" spans="2:126" ht="409.6" hidden="1" customHeight="1" x14ac:dyDescent="0.15">
      <c r="B47" s="1836"/>
      <c r="C47" s="1837"/>
      <c r="D47" s="1837"/>
      <c r="E47" s="1837"/>
      <c r="F47" s="1837"/>
      <c r="G47" s="1837"/>
      <c r="H47" s="1837"/>
      <c r="I47" s="1837"/>
      <c r="J47" s="1837"/>
      <c r="K47" s="1837"/>
      <c r="L47" s="2032"/>
      <c r="M47" s="2036"/>
      <c r="N47" s="1861"/>
      <c r="O47" s="1861"/>
      <c r="P47" s="2037"/>
      <c r="Q47" s="1286"/>
      <c r="R47" s="1287"/>
      <c r="S47" s="1287"/>
      <c r="T47" s="1287"/>
      <c r="U47" s="1287"/>
      <c r="V47" s="1287"/>
      <c r="W47" s="1287"/>
      <c r="X47" s="1287"/>
      <c r="Y47" s="1287"/>
      <c r="Z47" s="1287"/>
      <c r="AA47" s="1287"/>
      <c r="AB47" s="1287"/>
      <c r="AC47" s="1287"/>
      <c r="AD47" s="1287"/>
      <c r="AE47" s="1287"/>
      <c r="AF47" s="1287"/>
      <c r="AG47" s="1287"/>
      <c r="AH47" s="1287"/>
      <c r="AI47" s="1287"/>
      <c r="AJ47" s="1287"/>
      <c r="AK47" s="1287"/>
      <c r="AL47" s="1287"/>
      <c r="AM47" s="1287"/>
      <c r="AN47" s="1287"/>
      <c r="AO47" s="1287"/>
      <c r="AP47" s="1287"/>
      <c r="AQ47" s="1287"/>
      <c r="AR47" s="1287"/>
      <c r="AS47" s="1287"/>
      <c r="AT47" s="1287"/>
      <c r="AU47" s="1287"/>
      <c r="AV47" s="1287"/>
      <c r="AW47" s="1287"/>
      <c r="AX47" s="1287"/>
      <c r="AY47" s="1287"/>
      <c r="AZ47" s="1287"/>
      <c r="BA47" s="1287"/>
      <c r="BB47" s="1287"/>
      <c r="BC47" s="1287"/>
      <c r="BD47" s="1287"/>
      <c r="BE47" s="1287"/>
      <c r="BF47" s="1287"/>
      <c r="BG47" s="1287"/>
      <c r="BH47" s="1287"/>
      <c r="BI47" s="1287"/>
      <c r="BJ47" s="1287"/>
      <c r="BK47" s="1287"/>
      <c r="BL47" s="1287"/>
      <c r="BM47" s="1287"/>
      <c r="BN47" s="1287"/>
      <c r="BO47" s="1287"/>
      <c r="BP47" s="1287"/>
      <c r="BQ47" s="1287"/>
      <c r="BR47" s="1287"/>
      <c r="BS47" s="1287"/>
      <c r="BT47" s="1287"/>
      <c r="BU47" s="117"/>
      <c r="BV47" s="1090"/>
      <c r="BW47" s="1091"/>
      <c r="BX47" s="1092"/>
      <c r="BY47" s="7"/>
      <c r="BZ47" s="1997"/>
      <c r="CA47" s="1998"/>
      <c r="CB47" s="2027"/>
      <c r="CC47" s="2027"/>
      <c r="CD47" s="2027"/>
      <c r="CE47" s="2027"/>
      <c r="CF47" s="2027"/>
      <c r="CG47" s="2027"/>
      <c r="CH47" s="2027"/>
      <c r="CI47" s="2027"/>
      <c r="CJ47" s="2027"/>
      <c r="CK47" s="2027"/>
      <c r="CL47" s="2027"/>
      <c r="CM47" s="2027"/>
      <c r="CN47" s="2027"/>
      <c r="CO47" s="2027"/>
      <c r="CP47" s="2027"/>
      <c r="CQ47" s="2027"/>
      <c r="CR47" s="2027"/>
      <c r="CS47" s="2027"/>
      <c r="CT47" s="2027"/>
      <c r="CU47" s="2027"/>
      <c r="CV47" s="2027"/>
      <c r="CW47" s="2027"/>
      <c r="CX47" s="2028"/>
      <c r="CY47" s="1317"/>
      <c r="CZ47" s="144"/>
      <c r="DA47" s="1318"/>
      <c r="DB47" s="222"/>
      <c r="DC47" s="1765"/>
      <c r="DD47" s="2012"/>
      <c r="DE47" s="1811"/>
      <c r="DF47" s="2013"/>
      <c r="DG47" s="1319"/>
      <c r="DH47" s="1318"/>
      <c r="DI47" s="144"/>
      <c r="DJ47" s="222"/>
      <c r="DK47" s="1318"/>
      <c r="DL47" s="1810"/>
      <c r="DM47" s="1811"/>
      <c r="DN47" s="1811"/>
      <c r="DO47" s="1811"/>
      <c r="DP47" s="1806"/>
      <c r="DQ47" s="1807"/>
      <c r="DR47" s="7"/>
      <c r="DS47" s="7"/>
    </row>
    <row r="48" spans="2:126" ht="2.25" customHeight="1" x14ac:dyDescent="0.15">
      <c r="B48" s="1839"/>
      <c r="C48" s="1840"/>
      <c r="D48" s="1840"/>
      <c r="E48" s="1840"/>
      <c r="F48" s="1840"/>
      <c r="G48" s="1840"/>
      <c r="H48" s="1840"/>
      <c r="I48" s="1840"/>
      <c r="J48" s="1840"/>
      <c r="K48" s="1840"/>
      <c r="L48" s="2033"/>
      <c r="M48" s="2038"/>
      <c r="N48" s="1864"/>
      <c r="O48" s="1864"/>
      <c r="P48" s="2039"/>
      <c r="Q48" s="30"/>
      <c r="R48" s="191"/>
      <c r="S48" s="191"/>
      <c r="T48" s="191"/>
      <c r="U48" s="191"/>
      <c r="V48" s="191"/>
      <c r="W48" s="191"/>
      <c r="X48" s="191"/>
      <c r="Y48" s="191"/>
      <c r="Z48" s="191"/>
      <c r="AA48" s="191"/>
      <c r="AB48" s="191"/>
      <c r="AC48" s="191"/>
      <c r="AD48" s="191"/>
      <c r="AE48" s="191"/>
      <c r="AF48" s="191"/>
      <c r="AG48" s="191"/>
      <c r="AH48" s="191"/>
      <c r="AI48" s="191"/>
      <c r="AJ48" s="191"/>
      <c r="AK48" s="191"/>
      <c r="AL48" s="191"/>
      <c r="AM48" s="191"/>
      <c r="AN48" s="191"/>
      <c r="AO48" s="191"/>
      <c r="AP48" s="191"/>
      <c r="AQ48" s="191"/>
      <c r="AR48" s="191"/>
      <c r="AS48" s="191"/>
      <c r="AT48" s="191"/>
      <c r="AU48" s="191"/>
      <c r="AV48" s="191"/>
      <c r="AW48" s="191"/>
      <c r="AX48" s="191"/>
      <c r="AY48" s="191"/>
      <c r="AZ48" s="191"/>
      <c r="BA48" s="191"/>
      <c r="BB48" s="191"/>
      <c r="BC48" s="191"/>
      <c r="BD48" s="191"/>
      <c r="BE48" s="191"/>
      <c r="BF48" s="191"/>
      <c r="BG48" s="191"/>
      <c r="BH48" s="191"/>
      <c r="BI48" s="191"/>
      <c r="BJ48" s="191"/>
      <c r="BK48" s="191"/>
      <c r="BL48" s="191"/>
      <c r="BM48" s="191"/>
      <c r="BN48" s="191"/>
      <c r="BO48" s="191"/>
      <c r="BP48" s="191"/>
      <c r="BQ48" s="191"/>
      <c r="BR48" s="191"/>
      <c r="BS48" s="191"/>
      <c r="BT48" s="191"/>
      <c r="BU48" s="118"/>
      <c r="BV48" s="1093"/>
      <c r="BW48" s="1094"/>
      <c r="BX48" s="1095"/>
      <c r="BY48" s="7"/>
      <c r="BZ48" s="1997"/>
      <c r="CA48" s="1998"/>
      <c r="CB48" s="2027"/>
      <c r="CC48" s="2027"/>
      <c r="CD48" s="2027"/>
      <c r="CE48" s="2027"/>
      <c r="CF48" s="2027"/>
      <c r="CG48" s="2027"/>
      <c r="CH48" s="2027"/>
      <c r="CI48" s="2027"/>
      <c r="CJ48" s="2027"/>
      <c r="CK48" s="2027"/>
      <c r="CL48" s="2027"/>
      <c r="CM48" s="2027"/>
      <c r="CN48" s="2027"/>
      <c r="CO48" s="2027"/>
      <c r="CP48" s="2027"/>
      <c r="CQ48" s="2027"/>
      <c r="CR48" s="2027"/>
      <c r="CS48" s="2027"/>
      <c r="CT48" s="2027"/>
      <c r="CU48" s="2027"/>
      <c r="CV48" s="2027"/>
      <c r="CW48" s="2027"/>
      <c r="CX48" s="2028"/>
      <c r="CY48" s="1320"/>
      <c r="CZ48" s="145"/>
      <c r="DA48" s="145"/>
      <c r="DB48" s="145"/>
      <c r="DC48" s="1321"/>
      <c r="DD48" s="245"/>
      <c r="DE48" s="1077"/>
      <c r="DF48" s="1078"/>
      <c r="DG48" s="1322"/>
      <c r="DH48" s="145"/>
      <c r="DI48" s="145"/>
      <c r="DJ48" s="145"/>
      <c r="DK48" s="145"/>
      <c r="DL48" s="1812"/>
      <c r="DM48" s="1813"/>
      <c r="DN48" s="1813"/>
      <c r="DO48" s="1813"/>
      <c r="DP48" s="1816"/>
      <c r="DQ48" s="1817"/>
      <c r="DR48" s="7"/>
      <c r="DS48" s="7"/>
    </row>
    <row r="49" spans="2:123" ht="2.25" customHeight="1" x14ac:dyDescent="0.15">
      <c r="B49" s="1833" t="s">
        <v>29</v>
      </c>
      <c r="C49" s="1834"/>
      <c r="D49" s="1834"/>
      <c r="E49" s="1834"/>
      <c r="F49" s="1834"/>
      <c r="G49" s="1834"/>
      <c r="H49" s="1834"/>
      <c r="I49" s="1834"/>
      <c r="J49" s="1834"/>
      <c r="K49" s="1834"/>
      <c r="L49" s="2031"/>
      <c r="M49" s="2034" t="s">
        <v>30</v>
      </c>
      <c r="N49" s="1873"/>
      <c r="O49" s="1873"/>
      <c r="P49" s="2035"/>
      <c r="Q49" s="47"/>
      <c r="R49" s="192"/>
      <c r="S49" s="192"/>
      <c r="T49" s="192"/>
      <c r="U49" s="192"/>
      <c r="V49" s="192"/>
      <c r="W49" s="192"/>
      <c r="X49" s="192"/>
      <c r="Y49" s="192"/>
      <c r="Z49" s="192"/>
      <c r="AA49" s="192"/>
      <c r="AB49" s="192"/>
      <c r="AC49" s="192"/>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c r="BD49" s="192"/>
      <c r="BE49" s="192"/>
      <c r="BF49" s="192"/>
      <c r="BG49" s="192"/>
      <c r="BH49" s="192"/>
      <c r="BI49" s="192"/>
      <c r="BJ49" s="192"/>
      <c r="BK49" s="192"/>
      <c r="BL49" s="192"/>
      <c r="BM49" s="192"/>
      <c r="BN49" s="192"/>
      <c r="BO49" s="192"/>
      <c r="BP49" s="192"/>
      <c r="BQ49" s="192"/>
      <c r="BR49" s="192"/>
      <c r="BS49" s="192"/>
      <c r="BT49" s="192"/>
      <c r="BU49" s="2024"/>
      <c r="BV49" s="1096"/>
      <c r="BW49" s="1097"/>
      <c r="BX49" s="1098"/>
      <c r="BY49" s="7"/>
      <c r="BZ49" s="1997"/>
      <c r="CA49" s="1998"/>
      <c r="CB49" s="2001" t="s">
        <v>31</v>
      </c>
      <c r="CC49" s="2001"/>
      <c r="CD49" s="2001"/>
      <c r="CE49" s="2001"/>
      <c r="CF49" s="2001"/>
      <c r="CG49" s="2001"/>
      <c r="CH49" s="2001"/>
      <c r="CI49" s="2001"/>
      <c r="CJ49" s="2001"/>
      <c r="CK49" s="2001"/>
      <c r="CL49" s="2001"/>
      <c r="CM49" s="2001"/>
      <c r="CN49" s="2001"/>
      <c r="CO49" s="2001"/>
      <c r="CP49" s="2001"/>
      <c r="CQ49" s="2001"/>
      <c r="CR49" s="2001"/>
      <c r="CS49" s="2001"/>
      <c r="CT49" s="2001"/>
      <c r="CU49" s="2001"/>
      <c r="CV49" s="2001"/>
      <c r="CW49" s="2001"/>
      <c r="CX49" s="2002"/>
      <c r="CY49" s="144"/>
      <c r="CZ49" s="144"/>
      <c r="DA49" s="144"/>
      <c r="DB49" s="144"/>
      <c r="DC49" s="222"/>
      <c r="DD49" s="2018" t="s">
        <v>0</v>
      </c>
      <c r="DE49" s="2019"/>
      <c r="DF49" s="2020"/>
      <c r="DG49" s="1318"/>
      <c r="DH49" s="144"/>
      <c r="DI49" s="144"/>
      <c r="DJ49" s="144"/>
      <c r="DK49" s="144"/>
      <c r="DL49" s="1810" t="s">
        <v>1</v>
      </c>
      <c r="DM49" s="1811"/>
      <c r="DN49" s="1811"/>
      <c r="DO49" s="1811"/>
      <c r="DP49" s="1818">
        <v>33</v>
      </c>
      <c r="DQ49" s="1819"/>
      <c r="DR49" s="7"/>
      <c r="DS49" s="7"/>
    </row>
    <row r="50" spans="2:123" ht="12.95" customHeight="1" x14ac:dyDescent="0.15">
      <c r="B50" s="1836"/>
      <c r="C50" s="1837"/>
      <c r="D50" s="1837"/>
      <c r="E50" s="1837"/>
      <c r="F50" s="1837"/>
      <c r="G50" s="1837"/>
      <c r="H50" s="1837"/>
      <c r="I50" s="1837"/>
      <c r="J50" s="1837"/>
      <c r="K50" s="1837"/>
      <c r="L50" s="2032"/>
      <c r="M50" s="2036"/>
      <c r="N50" s="1861"/>
      <c r="O50" s="1861"/>
      <c r="P50" s="2037"/>
      <c r="Q50" s="1286"/>
      <c r="R50" s="2008" t="str">
        <f>IF(OR(消費税法人・個人簡易課税!I26=0,LEN(消費税法人・個人簡易課税!I26)-13&lt;=0),"",MID(消費税法人・個人簡易課税!I26,LEN(消費税法人・個人簡易課税!I26)-13,1))</f>
        <v/>
      </c>
      <c r="S50" s="2015"/>
      <c r="T50" s="2015"/>
      <c r="U50" s="2009"/>
      <c r="V50" s="1287"/>
      <c r="W50" s="2008" t="str">
        <f>IF(OR(消費税法人・個人簡易課税!I26=0,LEN(消費税法人・個人簡易課税!I26)-12&lt;=0),"",MID(消費税法人・個人簡易課税!I26,LEN(消費税法人・個人簡易課税!I26)-12,1))</f>
        <v/>
      </c>
      <c r="X50" s="2015"/>
      <c r="Y50" s="2015"/>
      <c r="Z50" s="2009"/>
      <c r="AA50" s="1287"/>
      <c r="AB50" s="2008" t="str">
        <f>IF(OR(消費税法人・個人簡易課税!I26=0,LEN(消費税法人・個人簡易課税!I26)-11&lt;=0),"",MID(消費税法人・個人簡易課税!I26,LEN(消費税法人・個人簡易課税!I26)-11,1))</f>
        <v/>
      </c>
      <c r="AC50" s="2015"/>
      <c r="AD50" s="2015"/>
      <c r="AE50" s="2009"/>
      <c r="AF50" s="1287"/>
      <c r="AG50" s="2008" t="str">
        <f>IF(OR(消費税法人・個人簡易課税!I26=0,LEN(消費税法人・個人簡易課税!I26)-10&lt;=0),"",MID(消費税法人・個人簡易課税!I26,LEN(消費税法人・個人簡易課税!I26)-10,1))</f>
        <v/>
      </c>
      <c r="AH50" s="2015"/>
      <c r="AI50" s="2009"/>
      <c r="AJ50" s="1287"/>
      <c r="AK50" s="2008" t="str">
        <f>IF(OR(消費税法人・個人簡易課税!I26=0,LEN(消費税法人・個人簡易課税!I26)-9&lt;=0),"",MID(消費税法人・個人簡易課税!I26,LEN(消費税法人・個人簡易課税!I26)-9,1))</f>
        <v/>
      </c>
      <c r="AL50" s="2015"/>
      <c r="AM50" s="2009"/>
      <c r="AN50" s="1287"/>
      <c r="AO50" s="2008" t="str">
        <f>IF(OR(消費税法人・個人簡易課税!I26=0,LEN(消費税法人・個人簡易課税!I26)-8&lt;=0),"",MID(消費税法人・個人簡易課税!I26,LEN(消費税法人・個人簡易課税!I26)-8,1))</f>
        <v/>
      </c>
      <c r="AP50" s="2015"/>
      <c r="AQ50" s="2009"/>
      <c r="AR50" s="1287"/>
      <c r="AS50" s="2008" t="str">
        <f>IF(OR(消費税法人・個人簡易課税!I26=0,LEN(消費税法人・個人簡易課税!I26)-7&lt;=0),"",MID(消費税法人・個人簡易課税!I26,LEN(消費税法人・個人簡易課税!I26)-7,1))</f>
        <v/>
      </c>
      <c r="AT50" s="2015"/>
      <c r="AU50" s="2009"/>
      <c r="AV50" s="1287"/>
      <c r="AW50" s="2008" t="str">
        <f>IF(OR(消費税法人・個人簡易課税!I26=0,LEN(消費税法人・個人簡易課税!I26)-6&lt;=0),"",MID(消費税法人・個人簡易課税!I26,LEN(消費税法人・個人簡易課税!I26)-6,1))</f>
        <v>1</v>
      </c>
      <c r="AX50" s="2015"/>
      <c r="AY50" s="2009"/>
      <c r="AZ50" s="1287"/>
      <c r="BA50" s="2008" t="str">
        <f>IF(OR(消費税法人・個人簡易課税!I26=0,LEN(消費税法人・個人簡易課税!I26)-5&lt;=0),"",MID(消費税法人・個人簡易課税!I26,LEN(消費税法人・個人簡易課税!I26)-5,1))</f>
        <v>9</v>
      </c>
      <c r="BB50" s="2015"/>
      <c r="BC50" s="2009"/>
      <c r="BD50" s="1287"/>
      <c r="BE50" s="2008" t="str">
        <f>IF(OR(消費税法人・個人簡易課税!I26=0,LEN(消費税法人・個人簡易課税!I26)-4&lt;=0),"",MID(消費税法人・個人簡易課税!I26,LEN(消費税法人・個人簡易課税!I26)-4,1))</f>
        <v>2</v>
      </c>
      <c r="BF50" s="2015"/>
      <c r="BG50" s="2009"/>
      <c r="BH50" s="1287"/>
      <c r="BI50" s="2008" t="str">
        <f>IF(OR(消費税法人・個人簡易課税!I26=0,LEN(消費税法人・個人簡易課税!I26)-3&lt;=0),"",MID(消費税法人・個人簡易課税!I26,LEN(消費税法人・個人簡易課税!I26)-3,1))</f>
        <v>5</v>
      </c>
      <c r="BJ50" s="2015"/>
      <c r="BK50" s="2009"/>
      <c r="BL50" s="1287"/>
      <c r="BM50" s="2008" t="str">
        <f>IF(OR(消費税法人・個人簡易課税!I26=0,LEN(消費税法人・個人簡易課税!I26)-2&lt;=0),"",MID(消費税法人・個人簡易課税!I26,LEN(消費税法人・個人簡易課税!I26)-2,1))</f>
        <v>4</v>
      </c>
      <c r="BN50" s="2015"/>
      <c r="BO50" s="2009"/>
      <c r="BP50" s="1287"/>
      <c r="BQ50" s="1164" t="str">
        <f>IF(OR(消費税法人・個人簡易課税!I26=0,LEN(消費税法人・個人簡易課税!I26)-1&lt;=0),"",MID(消費税法人・個人簡易課税!I26,LEN(消費税法人・個人簡易課税!I26)-1,1))</f>
        <v>3</v>
      </c>
      <c r="BR50" s="1287"/>
      <c r="BS50" s="2008" t="str">
        <f>IF(消費税法人・個人簡易課税!I26&lt;&gt;0,RIGHT(消費税法人・個人簡易課税!I26,1),"")</f>
        <v>0</v>
      </c>
      <c r="BT50" s="2009"/>
      <c r="BU50" s="2025"/>
      <c r="BV50" s="1802" t="s">
        <v>251</v>
      </c>
      <c r="BW50" s="1803"/>
      <c r="BX50" s="1804"/>
      <c r="BY50" s="7"/>
      <c r="BZ50" s="1997"/>
      <c r="CA50" s="1998"/>
      <c r="CB50" s="2001"/>
      <c r="CC50" s="2001"/>
      <c r="CD50" s="2001"/>
      <c r="CE50" s="2001"/>
      <c r="CF50" s="2001"/>
      <c r="CG50" s="2001"/>
      <c r="CH50" s="2001"/>
      <c r="CI50" s="2001"/>
      <c r="CJ50" s="2001"/>
      <c r="CK50" s="2001"/>
      <c r="CL50" s="2001"/>
      <c r="CM50" s="2001"/>
      <c r="CN50" s="2001"/>
      <c r="CO50" s="2001"/>
      <c r="CP50" s="2001"/>
      <c r="CQ50" s="2001"/>
      <c r="CR50" s="2001"/>
      <c r="CS50" s="2001"/>
      <c r="CT50" s="2001"/>
      <c r="CU50" s="2001"/>
      <c r="CV50" s="2001"/>
      <c r="CW50" s="2001"/>
      <c r="CX50" s="2002"/>
      <c r="CY50" s="1317"/>
      <c r="CZ50" s="1761" t="str">
        <f>消費税法人・個人簡易課税!Y26</f>
        <v/>
      </c>
      <c r="DA50" s="1762"/>
      <c r="DB50" s="1763"/>
      <c r="DC50" s="1764"/>
      <c r="DD50" s="2012"/>
      <c r="DE50" s="1811"/>
      <c r="DF50" s="2013"/>
      <c r="DG50" s="1318"/>
      <c r="DH50" s="1761" t="str">
        <f>消費税法人・個人簡易課税!AA26</f>
        <v>○</v>
      </c>
      <c r="DI50" s="2016"/>
      <c r="DJ50" s="2017"/>
      <c r="DK50" s="144"/>
      <c r="DL50" s="1810"/>
      <c r="DM50" s="1811"/>
      <c r="DN50" s="1811"/>
      <c r="DO50" s="1811"/>
      <c r="DP50" s="1806"/>
      <c r="DQ50" s="1807"/>
      <c r="DR50" s="7"/>
      <c r="DS50" s="7"/>
    </row>
    <row r="51" spans="2:123" ht="409.6" hidden="1" customHeight="1" x14ac:dyDescent="0.15">
      <c r="B51" s="1836"/>
      <c r="C51" s="1837"/>
      <c r="D51" s="1837"/>
      <c r="E51" s="1837"/>
      <c r="F51" s="1837"/>
      <c r="G51" s="1837"/>
      <c r="H51" s="1837"/>
      <c r="I51" s="1837"/>
      <c r="J51" s="1837"/>
      <c r="K51" s="1837"/>
      <c r="L51" s="2032"/>
      <c r="M51" s="2036"/>
      <c r="N51" s="1861"/>
      <c r="O51" s="1861"/>
      <c r="P51" s="2037"/>
      <c r="Q51" s="48"/>
      <c r="R51" s="193"/>
      <c r="S51" s="193"/>
      <c r="T51" s="193"/>
      <c r="U51" s="193"/>
      <c r="V51" s="193"/>
      <c r="W51" s="193"/>
      <c r="X51" s="193"/>
      <c r="Y51" s="193"/>
      <c r="Z51" s="193"/>
      <c r="AA51" s="193"/>
      <c r="AB51" s="193"/>
      <c r="AC51" s="193"/>
      <c r="AD51" s="193"/>
      <c r="AE51" s="193"/>
      <c r="AF51" s="193"/>
      <c r="AG51" s="193"/>
      <c r="AH51" s="193"/>
      <c r="AI51" s="193"/>
      <c r="AJ51" s="193"/>
      <c r="AK51" s="193"/>
      <c r="AL51" s="193"/>
      <c r="AM51" s="193"/>
      <c r="AN51" s="193"/>
      <c r="AO51" s="193"/>
      <c r="AP51" s="193"/>
      <c r="AQ51" s="193"/>
      <c r="AR51" s="193"/>
      <c r="AS51" s="193"/>
      <c r="AT51" s="193"/>
      <c r="AU51" s="193"/>
      <c r="AV51" s="193"/>
      <c r="AW51" s="193"/>
      <c r="AX51" s="193"/>
      <c r="AY51" s="193"/>
      <c r="AZ51" s="193"/>
      <c r="BA51" s="193"/>
      <c r="BB51" s="193"/>
      <c r="BC51" s="193"/>
      <c r="BD51" s="193"/>
      <c r="BE51" s="193"/>
      <c r="BF51" s="193"/>
      <c r="BG51" s="193"/>
      <c r="BH51" s="193"/>
      <c r="BI51" s="193"/>
      <c r="BJ51" s="193"/>
      <c r="BK51" s="193"/>
      <c r="BL51" s="193"/>
      <c r="BM51" s="193"/>
      <c r="BN51" s="193"/>
      <c r="BO51" s="193"/>
      <c r="BP51" s="193"/>
      <c r="BQ51" s="193"/>
      <c r="BR51" s="193"/>
      <c r="BS51" s="193"/>
      <c r="BT51" s="193"/>
      <c r="BU51" s="49"/>
      <c r="BV51" s="1099"/>
      <c r="BW51" s="1100"/>
      <c r="BX51" s="1101"/>
      <c r="BY51" s="7"/>
      <c r="BZ51" s="1997"/>
      <c r="CA51" s="1998"/>
      <c r="CB51" s="2001"/>
      <c r="CC51" s="2001"/>
      <c r="CD51" s="2001"/>
      <c r="CE51" s="2001"/>
      <c r="CF51" s="2001"/>
      <c r="CG51" s="2001"/>
      <c r="CH51" s="2001"/>
      <c r="CI51" s="2001"/>
      <c r="CJ51" s="2001"/>
      <c r="CK51" s="2001"/>
      <c r="CL51" s="2001"/>
      <c r="CM51" s="2001"/>
      <c r="CN51" s="2001"/>
      <c r="CO51" s="2001"/>
      <c r="CP51" s="2001"/>
      <c r="CQ51" s="2001"/>
      <c r="CR51" s="2001"/>
      <c r="CS51" s="2001"/>
      <c r="CT51" s="2001"/>
      <c r="CU51" s="2001"/>
      <c r="CV51" s="2001"/>
      <c r="CW51" s="2001"/>
      <c r="CX51" s="2002"/>
      <c r="CY51" s="1317"/>
      <c r="CZ51" s="144"/>
      <c r="DA51" s="1318"/>
      <c r="DB51" s="222"/>
      <c r="DC51" s="1765"/>
      <c r="DD51" s="2012"/>
      <c r="DE51" s="1811"/>
      <c r="DF51" s="2013"/>
      <c r="DG51" s="1319"/>
      <c r="DH51" s="1318"/>
      <c r="DI51" s="144"/>
      <c r="DJ51" s="222"/>
      <c r="DK51" s="1318"/>
      <c r="DL51" s="1810"/>
      <c r="DM51" s="1811"/>
      <c r="DN51" s="1811"/>
      <c r="DO51" s="1811"/>
      <c r="DP51" s="1806"/>
      <c r="DQ51" s="1807"/>
      <c r="DR51" s="7"/>
      <c r="DS51" s="7"/>
    </row>
    <row r="52" spans="2:123" ht="2.25" customHeight="1" x14ac:dyDescent="0.15">
      <c r="B52" s="1839"/>
      <c r="C52" s="1840"/>
      <c r="D52" s="1840"/>
      <c r="E52" s="1840"/>
      <c r="F52" s="1840"/>
      <c r="G52" s="1840"/>
      <c r="H52" s="1840"/>
      <c r="I52" s="1840"/>
      <c r="J52" s="1840"/>
      <c r="K52" s="1840"/>
      <c r="L52" s="2033"/>
      <c r="M52" s="2038"/>
      <c r="N52" s="1864"/>
      <c r="O52" s="1864"/>
      <c r="P52" s="2039"/>
      <c r="Q52" s="50"/>
      <c r="R52" s="194"/>
      <c r="S52" s="194"/>
      <c r="T52" s="194"/>
      <c r="U52" s="194"/>
      <c r="V52" s="194"/>
      <c r="W52" s="194"/>
      <c r="X52" s="194"/>
      <c r="Y52" s="194"/>
      <c r="Z52" s="194"/>
      <c r="AA52" s="194"/>
      <c r="AB52" s="194"/>
      <c r="AC52" s="194"/>
      <c r="AD52" s="194"/>
      <c r="AE52" s="194"/>
      <c r="AF52" s="194"/>
      <c r="AG52" s="194"/>
      <c r="AH52" s="194"/>
      <c r="AI52" s="194"/>
      <c r="AJ52" s="194"/>
      <c r="AK52" s="194"/>
      <c r="AL52" s="194"/>
      <c r="AM52" s="194"/>
      <c r="AN52" s="194"/>
      <c r="AO52" s="194"/>
      <c r="AP52" s="194"/>
      <c r="AQ52" s="194"/>
      <c r="AR52" s="194"/>
      <c r="AS52" s="194"/>
      <c r="AT52" s="194"/>
      <c r="AU52" s="194"/>
      <c r="AV52" s="194"/>
      <c r="AW52" s="194"/>
      <c r="AX52" s="194"/>
      <c r="AY52" s="194"/>
      <c r="AZ52" s="194"/>
      <c r="BA52" s="194"/>
      <c r="BB52" s="194"/>
      <c r="BC52" s="194"/>
      <c r="BD52" s="194"/>
      <c r="BE52" s="194"/>
      <c r="BF52" s="194"/>
      <c r="BG52" s="194"/>
      <c r="BH52" s="194"/>
      <c r="BI52" s="194"/>
      <c r="BJ52" s="194"/>
      <c r="BK52" s="194"/>
      <c r="BL52" s="194"/>
      <c r="BM52" s="194"/>
      <c r="BN52" s="194"/>
      <c r="BO52" s="194"/>
      <c r="BP52" s="194"/>
      <c r="BQ52" s="194"/>
      <c r="BR52" s="194"/>
      <c r="BS52" s="194"/>
      <c r="BT52" s="194"/>
      <c r="BU52" s="51"/>
      <c r="BV52" s="1099"/>
      <c r="BW52" s="1100"/>
      <c r="BX52" s="1101"/>
      <c r="BY52" s="7"/>
      <c r="BZ52" s="1997"/>
      <c r="CA52" s="1998"/>
      <c r="CB52" s="2001"/>
      <c r="CC52" s="2001"/>
      <c r="CD52" s="2001"/>
      <c r="CE52" s="2001"/>
      <c r="CF52" s="2001"/>
      <c r="CG52" s="2001"/>
      <c r="CH52" s="2001"/>
      <c r="CI52" s="2001"/>
      <c r="CJ52" s="2001"/>
      <c r="CK52" s="2001"/>
      <c r="CL52" s="2001"/>
      <c r="CM52" s="2001"/>
      <c r="CN52" s="2001"/>
      <c r="CO52" s="2001"/>
      <c r="CP52" s="2001"/>
      <c r="CQ52" s="2001"/>
      <c r="CR52" s="2001"/>
      <c r="CS52" s="2001"/>
      <c r="CT52" s="2001"/>
      <c r="CU52" s="2001"/>
      <c r="CV52" s="2001"/>
      <c r="CW52" s="2001"/>
      <c r="CX52" s="2002"/>
      <c r="CY52" s="1320"/>
      <c r="CZ52" s="145"/>
      <c r="DA52" s="145"/>
      <c r="DB52" s="145"/>
      <c r="DC52" s="222"/>
      <c r="DD52" s="2021"/>
      <c r="DE52" s="2022"/>
      <c r="DF52" s="2023"/>
      <c r="DG52" s="1323"/>
      <c r="DH52" s="223"/>
      <c r="DI52" s="223"/>
      <c r="DJ52" s="223"/>
      <c r="DK52" s="223"/>
      <c r="DL52" s="1810"/>
      <c r="DM52" s="1811"/>
      <c r="DN52" s="1811"/>
      <c r="DO52" s="1811"/>
      <c r="DP52" s="1816"/>
      <c r="DQ52" s="1817"/>
      <c r="DR52" s="7"/>
      <c r="DS52" s="7"/>
    </row>
    <row r="53" spans="2:123" ht="2.25" customHeight="1" x14ac:dyDescent="0.15">
      <c r="B53" s="2053" t="s">
        <v>252</v>
      </c>
      <c r="C53" s="2047"/>
      <c r="D53" s="2047"/>
      <c r="E53" s="2047"/>
      <c r="F53" s="2047"/>
      <c r="G53" s="2047"/>
      <c r="H53" s="2047"/>
      <c r="I53" s="2047"/>
      <c r="J53" s="2047"/>
      <c r="K53" s="2047"/>
      <c r="L53" s="2048"/>
      <c r="M53" s="2034" t="s">
        <v>32</v>
      </c>
      <c r="N53" s="1873"/>
      <c r="O53" s="1873"/>
      <c r="P53" s="1873"/>
      <c r="Q53" s="1286"/>
      <c r="R53" s="1287"/>
      <c r="S53" s="1287"/>
      <c r="T53" s="1287"/>
      <c r="U53" s="1287"/>
      <c r="V53" s="1287"/>
      <c r="W53" s="1287"/>
      <c r="X53" s="1287"/>
      <c r="Y53" s="1287"/>
      <c r="Z53" s="1287"/>
      <c r="AA53" s="1287"/>
      <c r="AB53" s="1287"/>
      <c r="AC53" s="1287"/>
      <c r="AD53" s="1287"/>
      <c r="AE53" s="1287"/>
      <c r="AF53" s="1287"/>
      <c r="AG53" s="1287"/>
      <c r="AH53" s="1287"/>
      <c r="AI53" s="1287"/>
      <c r="AJ53" s="1287"/>
      <c r="AK53" s="1287"/>
      <c r="AL53" s="1287"/>
      <c r="AM53" s="1287"/>
      <c r="AN53" s="1287"/>
      <c r="AO53" s="1287"/>
      <c r="AP53" s="1287"/>
      <c r="AQ53" s="1287"/>
      <c r="AR53" s="1287"/>
      <c r="AS53" s="1287"/>
      <c r="AT53" s="1287"/>
      <c r="AU53" s="1287"/>
      <c r="AV53" s="1287"/>
      <c r="AW53" s="1287"/>
      <c r="AX53" s="1287"/>
      <c r="AY53" s="1287"/>
      <c r="AZ53" s="1287"/>
      <c r="BA53" s="1287"/>
      <c r="BB53" s="1287"/>
      <c r="BC53" s="1287"/>
      <c r="BD53" s="1287"/>
      <c r="BE53" s="1287"/>
      <c r="BF53" s="1287"/>
      <c r="BG53" s="1287"/>
      <c r="BH53" s="1287"/>
      <c r="BI53" s="1287"/>
      <c r="BJ53" s="1287"/>
      <c r="BK53" s="1287"/>
      <c r="BL53" s="1287"/>
      <c r="BM53" s="1287"/>
      <c r="BN53" s="1287"/>
      <c r="BO53" s="1287"/>
      <c r="BP53" s="1287"/>
      <c r="BQ53" s="1287"/>
      <c r="BR53" s="1287"/>
      <c r="BS53" s="1287"/>
      <c r="BT53" s="1287"/>
      <c r="BU53" s="1282"/>
      <c r="BV53" s="1102">
        <v>7</v>
      </c>
      <c r="BW53" s="1103"/>
      <c r="BX53" s="1104"/>
      <c r="BY53" s="7"/>
      <c r="BZ53" s="1997"/>
      <c r="CA53" s="1998"/>
      <c r="CB53" s="2001" t="s">
        <v>33</v>
      </c>
      <c r="CC53" s="2001"/>
      <c r="CD53" s="2001"/>
      <c r="CE53" s="2001"/>
      <c r="CF53" s="2001"/>
      <c r="CG53" s="2001"/>
      <c r="CH53" s="2001"/>
      <c r="CI53" s="2001"/>
      <c r="CJ53" s="2001"/>
      <c r="CK53" s="2001"/>
      <c r="CL53" s="2001"/>
      <c r="CM53" s="2001"/>
      <c r="CN53" s="2001"/>
      <c r="CO53" s="2001"/>
      <c r="CP53" s="2001"/>
      <c r="CQ53" s="2001"/>
      <c r="CR53" s="2001"/>
      <c r="CS53" s="2001"/>
      <c r="CT53" s="2001"/>
      <c r="CU53" s="2001"/>
      <c r="CV53" s="2001"/>
      <c r="CW53" s="2001"/>
      <c r="CX53" s="2002"/>
      <c r="CY53" s="1317"/>
      <c r="CZ53" s="144"/>
      <c r="DA53" s="144"/>
      <c r="DB53" s="144"/>
      <c r="DC53" s="222"/>
      <c r="DD53" s="2012" t="s">
        <v>0</v>
      </c>
      <c r="DE53" s="1811"/>
      <c r="DF53" s="2013"/>
      <c r="DG53" s="1318"/>
      <c r="DH53" s="144"/>
      <c r="DI53" s="144"/>
      <c r="DJ53" s="144"/>
      <c r="DK53" s="144"/>
      <c r="DL53" s="1808" t="s">
        <v>1</v>
      </c>
      <c r="DM53" s="1809"/>
      <c r="DN53" s="1809"/>
      <c r="DO53" s="1809"/>
      <c r="DP53" s="1818">
        <v>34</v>
      </c>
      <c r="DQ53" s="1819"/>
      <c r="DR53" s="7"/>
      <c r="DS53" s="7"/>
    </row>
    <row r="54" spans="2:123" ht="12.95" customHeight="1" x14ac:dyDescent="0.15">
      <c r="B54" s="2054"/>
      <c r="C54" s="2049"/>
      <c r="D54" s="2049"/>
      <c r="E54" s="2049"/>
      <c r="F54" s="2049"/>
      <c r="G54" s="2049"/>
      <c r="H54" s="2049"/>
      <c r="I54" s="2049"/>
      <c r="J54" s="2049"/>
      <c r="K54" s="2049"/>
      <c r="L54" s="2050"/>
      <c r="M54" s="2036"/>
      <c r="N54" s="1861"/>
      <c r="O54" s="1861"/>
      <c r="P54" s="2037"/>
      <c r="Q54" s="1286"/>
      <c r="R54" s="2008" t="str">
        <f>IF(OR(消費税法人・個人簡易課税!I27=0,LEN(消費税法人・個人簡易課税!I27)-13&lt;=0),"",MID(消費税法人・個人簡易課税!I27,LEN(消費税法人・個人簡易課税!I27)-13,1))</f>
        <v/>
      </c>
      <c r="S54" s="2015"/>
      <c r="T54" s="2015"/>
      <c r="U54" s="2009"/>
      <c r="V54" s="1287"/>
      <c r="W54" s="2008" t="str">
        <f>IF(OR(消費税法人・個人簡易課税!I27=0,LEN(消費税法人・個人簡易課税!I27)-12&lt;=0),"",MID(消費税法人・個人簡易課税!I27,LEN(消費税法人・個人簡易課税!I27)-12,1))</f>
        <v/>
      </c>
      <c r="X54" s="2015"/>
      <c r="Y54" s="2015"/>
      <c r="Z54" s="2009"/>
      <c r="AA54" s="1287"/>
      <c r="AB54" s="2008" t="str">
        <f>IF(OR(消費税法人・個人簡易課税!I27=0,LEN(消費税法人・個人簡易課税!I27)-11&lt;=0),"",MID(消費税法人・個人簡易課税!I27,LEN(消費税法人・個人簡易課税!I27)-11,1))</f>
        <v/>
      </c>
      <c r="AC54" s="2015"/>
      <c r="AD54" s="2015"/>
      <c r="AE54" s="2009"/>
      <c r="AF54" s="1287"/>
      <c r="AG54" s="2008" t="str">
        <f>IF(OR(消費税法人・個人簡易課税!I27=0,LEN(消費税法人・個人簡易課税!I27)-10&lt;=0),"",MID(消費税法人・個人簡易課税!I27,LEN(消費税法人・個人簡易課税!I27)-10,1))</f>
        <v/>
      </c>
      <c r="AH54" s="2015"/>
      <c r="AI54" s="2009"/>
      <c r="AJ54" s="1287"/>
      <c r="AK54" s="2008" t="str">
        <f>IF(OR(消費税法人・個人簡易課税!I27=0,LEN(消費税法人・個人簡易課税!I27)-9&lt;=0),"",MID(消費税法人・個人簡易課税!I27,LEN(消費税法人・個人簡易課税!I27)-9,1))</f>
        <v/>
      </c>
      <c r="AL54" s="2015"/>
      <c r="AM54" s="2009"/>
      <c r="AN54" s="1287"/>
      <c r="AO54" s="2008" t="str">
        <f>IF(OR(消費税法人・個人簡易課税!I27=0,LEN(消費税法人・個人簡易課税!I27)-8&lt;=0),"",MID(消費税法人・個人簡易課税!I27,LEN(消費税法人・個人簡易課税!I27)-8,1))</f>
        <v/>
      </c>
      <c r="AP54" s="2015"/>
      <c r="AQ54" s="2009"/>
      <c r="AR54" s="1287"/>
      <c r="AS54" s="2008" t="str">
        <f>IF(OR(消費税法人・個人簡易課税!I27=0,LEN(消費税法人・個人簡易課税!I27)-7&lt;=0),"",MID(消費税法人・個人簡易課税!I27,LEN(消費税法人・個人簡易課税!I27)-7,1))</f>
        <v/>
      </c>
      <c r="AT54" s="2015"/>
      <c r="AU54" s="2009"/>
      <c r="AV54" s="1287"/>
      <c r="AW54" s="2008" t="str">
        <f>IF(OR(消費税法人・個人簡易課税!I27=0,LEN(消費税法人・個人簡易課税!I27)-6&lt;=0),"",MID(消費税法人・個人簡易課税!I27,LEN(消費税法人・個人簡易課税!I27)-6,1))</f>
        <v/>
      </c>
      <c r="AX54" s="2015"/>
      <c r="AY54" s="2009"/>
      <c r="AZ54" s="1287"/>
      <c r="BA54" s="2008" t="str">
        <f>IF(OR(消費税法人・個人簡易課税!I27=0,LEN(消費税法人・個人簡易課税!I27)-5&lt;=0),"",MID(消費税法人・個人簡易課税!I27,LEN(消費税法人・個人簡易課税!I27)-5,1))</f>
        <v/>
      </c>
      <c r="BB54" s="2015"/>
      <c r="BC54" s="2009"/>
      <c r="BD54" s="1287"/>
      <c r="BE54" s="2008" t="str">
        <f>IF(OR(消費税法人・個人簡易課税!I27=0,LEN(消費税法人・個人簡易課税!I27)-4&lt;=0),"",MID(消費税法人・個人簡易課税!I27,LEN(消費税法人・個人簡易課税!I27)-4,1))</f>
        <v/>
      </c>
      <c r="BF54" s="2015"/>
      <c r="BG54" s="2009"/>
      <c r="BH54" s="1287"/>
      <c r="BI54" s="2008" t="str">
        <f>IF(OR(消費税法人・個人簡易課税!I27=0,LEN(消費税法人・個人簡易課税!I27)-3&lt;=0),"",MID(消費税法人・個人簡易課税!I27,LEN(消費税法人・個人簡易課税!I27)-3,1))</f>
        <v/>
      </c>
      <c r="BJ54" s="2015"/>
      <c r="BK54" s="2009"/>
      <c r="BL54" s="1287"/>
      <c r="BM54" s="2008" t="str">
        <f>IF(OR(消費税法人・個人簡易課税!I27=0,LEN(消費税法人・個人簡易課税!I27)-2&lt;=0),"",MID(消費税法人・個人簡易課税!I27,LEN(消費税法人・個人簡易課税!I27)-2,1))</f>
        <v/>
      </c>
      <c r="BN54" s="2015"/>
      <c r="BO54" s="2009"/>
      <c r="BP54" s="1287"/>
      <c r="BQ54" s="1164" t="str">
        <f>IF(OR(消費税法人・個人簡易課税!I27=0,LEN(消費税法人・個人簡易課税!I27)-1&lt;=0),"",MID(消費税法人・個人簡易課税!I27,LEN(消費税法人・個人簡易課税!I27)-1,1))</f>
        <v/>
      </c>
      <c r="BR54" s="1287"/>
      <c r="BS54" s="2008" t="str">
        <f>IF(消費税法人・個人簡易課税!I27&lt;&gt;0,RIGHT(消費税法人・個人簡易課税!I27,1),"")</f>
        <v/>
      </c>
      <c r="BT54" s="2009"/>
      <c r="BU54" s="1282"/>
      <c r="BV54" s="2010" t="s">
        <v>253</v>
      </c>
      <c r="BW54" s="1803"/>
      <c r="BX54" s="2011"/>
      <c r="BY54" s="7"/>
      <c r="BZ54" s="1997"/>
      <c r="CA54" s="1998"/>
      <c r="CB54" s="2001"/>
      <c r="CC54" s="2001"/>
      <c r="CD54" s="2001"/>
      <c r="CE54" s="2001"/>
      <c r="CF54" s="2001"/>
      <c r="CG54" s="2001"/>
      <c r="CH54" s="2001"/>
      <c r="CI54" s="2001"/>
      <c r="CJ54" s="2001"/>
      <c r="CK54" s="2001"/>
      <c r="CL54" s="2001"/>
      <c r="CM54" s="2001"/>
      <c r="CN54" s="2001"/>
      <c r="CO54" s="2001"/>
      <c r="CP54" s="2001"/>
      <c r="CQ54" s="2001"/>
      <c r="CR54" s="2001"/>
      <c r="CS54" s="2001"/>
      <c r="CT54" s="2001"/>
      <c r="CU54" s="2001"/>
      <c r="CV54" s="2001"/>
      <c r="CW54" s="2001"/>
      <c r="CX54" s="2002"/>
      <c r="CY54" s="1317"/>
      <c r="CZ54" s="1761" t="str">
        <f>消費税法人・個人簡易課税!Y27</f>
        <v/>
      </c>
      <c r="DA54" s="1762"/>
      <c r="DB54" s="1763"/>
      <c r="DC54" s="1324"/>
      <c r="DD54" s="2012"/>
      <c r="DE54" s="1811"/>
      <c r="DF54" s="2013"/>
      <c r="DG54" s="1318"/>
      <c r="DH54" s="2055" t="str">
        <f>消費税法人・個人簡易課税!AA27</f>
        <v>○</v>
      </c>
      <c r="DI54" s="2056"/>
      <c r="DJ54" s="2057"/>
      <c r="DK54" s="144"/>
      <c r="DL54" s="1810"/>
      <c r="DM54" s="1811"/>
      <c r="DN54" s="1811"/>
      <c r="DO54" s="1811"/>
      <c r="DP54" s="1806"/>
      <c r="DQ54" s="1807"/>
      <c r="DR54" s="7"/>
      <c r="DS54" s="7"/>
    </row>
    <row r="55" spans="2:123" ht="2.25" customHeight="1" x14ac:dyDescent="0.15">
      <c r="B55" s="2054"/>
      <c r="C55" s="2049"/>
      <c r="D55" s="2051"/>
      <c r="E55" s="2051"/>
      <c r="F55" s="2051"/>
      <c r="G55" s="2051"/>
      <c r="H55" s="2051"/>
      <c r="I55" s="2051"/>
      <c r="J55" s="2051"/>
      <c r="K55" s="2051"/>
      <c r="L55" s="2052"/>
      <c r="M55" s="2038"/>
      <c r="N55" s="1864"/>
      <c r="O55" s="1864"/>
      <c r="P55" s="2039"/>
      <c r="Q55" s="30"/>
      <c r="R55" s="191"/>
      <c r="S55" s="191"/>
      <c r="T55" s="191"/>
      <c r="U55" s="191"/>
      <c r="V55" s="191"/>
      <c r="W55" s="191"/>
      <c r="X55" s="191"/>
      <c r="Y55" s="191"/>
      <c r="Z55" s="191"/>
      <c r="AA55" s="191"/>
      <c r="AB55" s="191"/>
      <c r="AC55" s="191"/>
      <c r="AD55" s="191"/>
      <c r="AE55" s="191"/>
      <c r="AF55" s="191"/>
      <c r="AG55" s="191"/>
      <c r="AH55" s="191"/>
      <c r="AI55" s="191"/>
      <c r="AJ55" s="191"/>
      <c r="AK55" s="191"/>
      <c r="AL55" s="191"/>
      <c r="AM55" s="191"/>
      <c r="AN55" s="191"/>
      <c r="AO55" s="191"/>
      <c r="AP55" s="191"/>
      <c r="AQ55" s="191"/>
      <c r="AR55" s="191"/>
      <c r="AS55" s="191"/>
      <c r="AT55" s="191"/>
      <c r="AU55" s="191"/>
      <c r="AV55" s="191"/>
      <c r="AW55" s="191"/>
      <c r="AX55" s="191"/>
      <c r="AY55" s="191"/>
      <c r="AZ55" s="191"/>
      <c r="BA55" s="191"/>
      <c r="BB55" s="191"/>
      <c r="BC55" s="191"/>
      <c r="BD55" s="191"/>
      <c r="BE55" s="191"/>
      <c r="BF55" s="191"/>
      <c r="BG55" s="191"/>
      <c r="BH55" s="191"/>
      <c r="BI55" s="191"/>
      <c r="BJ55" s="191"/>
      <c r="BK55" s="191"/>
      <c r="BL55" s="191"/>
      <c r="BM55" s="191"/>
      <c r="BN55" s="191"/>
      <c r="BO55" s="191"/>
      <c r="BP55" s="191"/>
      <c r="BQ55" s="191"/>
      <c r="BR55" s="191"/>
      <c r="BS55" s="191"/>
      <c r="BT55" s="191"/>
      <c r="BU55" s="31"/>
      <c r="BV55" s="1105"/>
      <c r="BW55" s="1094"/>
      <c r="BX55" s="1106"/>
      <c r="BY55" s="7"/>
      <c r="BZ55" s="1999"/>
      <c r="CA55" s="2000"/>
      <c r="CB55" s="2001"/>
      <c r="CC55" s="2001"/>
      <c r="CD55" s="2001"/>
      <c r="CE55" s="2001"/>
      <c r="CF55" s="2001"/>
      <c r="CG55" s="2001"/>
      <c r="CH55" s="2001"/>
      <c r="CI55" s="2001"/>
      <c r="CJ55" s="2001"/>
      <c r="CK55" s="2001"/>
      <c r="CL55" s="2001"/>
      <c r="CM55" s="2001"/>
      <c r="CN55" s="2001"/>
      <c r="CO55" s="2001"/>
      <c r="CP55" s="2001"/>
      <c r="CQ55" s="2001"/>
      <c r="CR55" s="2001"/>
      <c r="CS55" s="2001"/>
      <c r="CT55" s="2001"/>
      <c r="CU55" s="2001"/>
      <c r="CV55" s="2001"/>
      <c r="CW55" s="2001"/>
      <c r="CX55" s="2002"/>
      <c r="CY55" s="1320"/>
      <c r="CZ55" s="145"/>
      <c r="DA55" s="145"/>
      <c r="DB55" s="145"/>
      <c r="DC55" s="1321"/>
      <c r="DD55" s="2014"/>
      <c r="DE55" s="1813"/>
      <c r="DF55" s="1887"/>
      <c r="DG55" s="1322"/>
      <c r="DH55" s="145"/>
      <c r="DI55" s="145"/>
      <c r="DJ55" s="145"/>
      <c r="DK55" s="145"/>
      <c r="DL55" s="1812"/>
      <c r="DM55" s="1813"/>
      <c r="DN55" s="1813"/>
      <c r="DO55" s="1813"/>
      <c r="DP55" s="1816"/>
      <c r="DQ55" s="1817"/>
      <c r="DR55" s="7"/>
      <c r="DS55" s="7"/>
    </row>
    <row r="56" spans="2:123" ht="2.25" customHeight="1" x14ac:dyDescent="0.15">
      <c r="B56" s="1766" t="s">
        <v>254</v>
      </c>
      <c r="C56" s="1767"/>
      <c r="D56" s="2047" t="s">
        <v>34</v>
      </c>
      <c r="E56" s="2047"/>
      <c r="F56" s="2047"/>
      <c r="G56" s="2047"/>
      <c r="H56" s="2047"/>
      <c r="I56" s="2047"/>
      <c r="J56" s="2047"/>
      <c r="K56" s="2047"/>
      <c r="L56" s="2048"/>
      <c r="M56" s="2034" t="s">
        <v>35</v>
      </c>
      <c r="N56" s="1873"/>
      <c r="O56" s="1873"/>
      <c r="P56" s="2035"/>
      <c r="Q56" s="1286"/>
      <c r="R56" s="1287"/>
      <c r="S56" s="1287"/>
      <c r="T56" s="1287"/>
      <c r="U56" s="1287"/>
      <c r="V56" s="1287"/>
      <c r="W56" s="1287"/>
      <c r="X56" s="1287"/>
      <c r="Y56" s="1287"/>
      <c r="Z56" s="1287"/>
      <c r="AA56" s="1287"/>
      <c r="AB56" s="1287"/>
      <c r="AC56" s="1287"/>
      <c r="AD56" s="1287"/>
      <c r="AE56" s="1287"/>
      <c r="AF56" s="1287"/>
      <c r="AG56" s="1287"/>
      <c r="AH56" s="1287"/>
      <c r="AI56" s="1287"/>
      <c r="AJ56" s="1287"/>
      <c r="AK56" s="1287"/>
      <c r="AL56" s="1287"/>
      <c r="AM56" s="1287"/>
      <c r="AN56" s="1287"/>
      <c r="AO56" s="1287"/>
      <c r="AP56" s="1287"/>
      <c r="AQ56" s="1287"/>
      <c r="AR56" s="1287"/>
      <c r="AS56" s="1287"/>
      <c r="AT56" s="1287"/>
      <c r="AU56" s="1287"/>
      <c r="AV56" s="1287"/>
      <c r="AW56" s="1287"/>
      <c r="AX56" s="1287"/>
      <c r="AY56" s="1287"/>
      <c r="AZ56" s="1287"/>
      <c r="BA56" s="1287"/>
      <c r="BB56" s="1287"/>
      <c r="BC56" s="1287"/>
      <c r="BD56" s="1287"/>
      <c r="BE56" s="1287"/>
      <c r="BF56" s="1287"/>
      <c r="BG56" s="1287"/>
      <c r="BH56" s="1287"/>
      <c r="BI56" s="1287"/>
      <c r="BJ56" s="1287"/>
      <c r="BK56" s="1287"/>
      <c r="BL56" s="1287"/>
      <c r="BM56" s="1287"/>
      <c r="BN56" s="1287"/>
      <c r="BO56" s="1287"/>
      <c r="BP56" s="1287"/>
      <c r="BQ56" s="1287"/>
      <c r="BR56" s="1287"/>
      <c r="BS56" s="1287"/>
      <c r="BT56" s="1287"/>
      <c r="BU56" s="1282"/>
      <c r="BV56" s="1107"/>
      <c r="BW56" s="1097"/>
      <c r="BX56" s="1108"/>
      <c r="BY56" s="7"/>
      <c r="BZ56" s="2058" t="s">
        <v>325</v>
      </c>
      <c r="CA56" s="2059"/>
      <c r="CB56" s="2064" t="s">
        <v>707</v>
      </c>
      <c r="CC56" s="2065"/>
      <c r="CD56" s="2065"/>
      <c r="CE56" s="2065"/>
      <c r="CF56" s="2065"/>
      <c r="CG56" s="2065"/>
      <c r="CH56" s="2065"/>
      <c r="CI56" s="2065"/>
      <c r="CJ56" s="2065"/>
      <c r="CK56" s="2065"/>
      <c r="CL56" s="2065"/>
      <c r="CM56" s="2065"/>
      <c r="CN56" s="2065"/>
      <c r="CO56" s="2065"/>
      <c r="CP56" s="2065"/>
      <c r="CQ56" s="2065"/>
      <c r="CR56" s="2065"/>
      <c r="CS56" s="2065"/>
      <c r="CT56" s="2065"/>
      <c r="CU56" s="2065"/>
      <c r="CV56" s="2065"/>
      <c r="CW56" s="2065"/>
      <c r="CX56" s="2066"/>
      <c r="CY56" s="1325"/>
      <c r="CZ56" s="1325"/>
      <c r="DA56" s="1325"/>
      <c r="DB56" s="1325"/>
      <c r="DC56" s="1326"/>
      <c r="DD56" s="1077"/>
      <c r="DE56" s="1077"/>
      <c r="DF56" s="1077"/>
      <c r="DG56" s="1327"/>
      <c r="DH56" s="1325"/>
      <c r="DI56" s="1325"/>
      <c r="DJ56" s="1325"/>
      <c r="DK56" s="1325"/>
      <c r="DL56" s="1810" t="s">
        <v>1</v>
      </c>
      <c r="DM56" s="1811"/>
      <c r="DN56" s="1811"/>
      <c r="DO56" s="1811"/>
      <c r="DP56" s="1818">
        <v>35</v>
      </c>
      <c r="DQ56" s="1819"/>
      <c r="DR56" s="7"/>
      <c r="DS56" s="7"/>
    </row>
    <row r="57" spans="2:123" ht="14.1" customHeight="1" x14ac:dyDescent="0.15">
      <c r="B57" s="1768"/>
      <c r="C57" s="1769"/>
      <c r="D57" s="2049"/>
      <c r="E57" s="2049"/>
      <c r="F57" s="2049"/>
      <c r="G57" s="2049"/>
      <c r="H57" s="2049"/>
      <c r="I57" s="2049"/>
      <c r="J57" s="2049"/>
      <c r="K57" s="2049"/>
      <c r="L57" s="2050"/>
      <c r="M57" s="2036"/>
      <c r="N57" s="1861"/>
      <c r="O57" s="1861"/>
      <c r="P57" s="2037"/>
      <c r="Q57" s="1286"/>
      <c r="R57" s="2008" t="str">
        <f>IF(OR(消費税法人・個人簡易課税!I28=0,LEN(消費税法人・個人簡易課税!I28)-13&lt;=0),"",MID(消費税法人・個人簡易課税!I28,LEN(消費税法人・個人簡易課税!I28)-13,1))</f>
        <v/>
      </c>
      <c r="S57" s="2015"/>
      <c r="T57" s="2015"/>
      <c r="U57" s="2009"/>
      <c r="V57" s="1287"/>
      <c r="W57" s="2008" t="str">
        <f>IF(OR(消費税法人・個人簡易課税!I28=0,LEN(消費税法人・個人簡易課税!I28)-12&lt;=0),"",MID(消費税法人・個人簡易課税!I28,LEN(消費税法人・個人簡易課税!I28)-12,1))</f>
        <v/>
      </c>
      <c r="X57" s="2015"/>
      <c r="Y57" s="2015"/>
      <c r="Z57" s="2009"/>
      <c r="AA57" s="1287"/>
      <c r="AB57" s="2008" t="str">
        <f>IF(OR(消費税法人・個人簡易課税!I28=0,LEN(消費税法人・個人簡易課税!I28)-11&lt;=0),"",MID(消費税法人・個人簡易課税!I28,LEN(消費税法人・個人簡易課税!I28)-11,1))</f>
        <v/>
      </c>
      <c r="AC57" s="2015"/>
      <c r="AD57" s="2015"/>
      <c r="AE57" s="2009"/>
      <c r="AF57" s="1287"/>
      <c r="AG57" s="2008" t="str">
        <f>IF(OR(消費税法人・個人簡易課税!I28=0,LEN(消費税法人・個人簡易課税!I28)-10&lt;=0),"",MID(消費税法人・個人簡易課税!I28,LEN(消費税法人・個人簡易課税!I28)-10,1))</f>
        <v/>
      </c>
      <c r="AH57" s="2015"/>
      <c r="AI57" s="2009"/>
      <c r="AJ57" s="1287"/>
      <c r="AK57" s="2008" t="str">
        <f>IF(OR(消費税法人・個人簡易課税!I28=0,LEN(消費税法人・個人簡易課税!I28)-9&lt;=0),"",MID(消費税法人・個人簡易課税!I28,LEN(消費税法人・個人簡易課税!I28)-9,1))</f>
        <v/>
      </c>
      <c r="AL57" s="2015"/>
      <c r="AM57" s="2009"/>
      <c r="AN57" s="1287"/>
      <c r="AO57" s="2008" t="str">
        <f>IF(OR(消費税法人・個人簡易課税!I28=0,LEN(消費税法人・個人簡易課税!I28)-8&lt;=0),"",MID(消費税法人・個人簡易課税!I28,LEN(消費税法人・個人簡易課税!I28)-8,1))</f>
        <v/>
      </c>
      <c r="AP57" s="2015"/>
      <c r="AQ57" s="2009"/>
      <c r="AR57" s="1287"/>
      <c r="AS57" s="2008" t="str">
        <f>IF(OR(消費税法人・個人簡易課税!I28=0,LEN(消費税法人・個人簡易課税!I28)-7&lt;=0),"",MID(消費税法人・個人簡易課税!I28,LEN(消費税法人・個人簡易課税!I28)-7,1))</f>
        <v/>
      </c>
      <c r="AT57" s="2015"/>
      <c r="AU57" s="2009"/>
      <c r="AV57" s="1287"/>
      <c r="AW57" s="2008" t="str">
        <f>IF(OR(消費税法人・個人簡易課税!I28=0,LEN(消費税法人・個人簡易課税!I28)-6&lt;=0),"",MID(消費税法人・個人簡易課税!I28,LEN(消費税法人・個人簡易課税!I28)-6,1))</f>
        <v>1</v>
      </c>
      <c r="AX57" s="2015"/>
      <c r="AY57" s="2009"/>
      <c r="AZ57" s="1287"/>
      <c r="BA57" s="2008" t="str">
        <f>IF(OR(消費税法人・個人簡易課税!I28=0,LEN(消費税法人・個人簡易課税!I28)-5&lt;=0),"",MID(消費税法人・個人簡易課税!I28,LEN(消費税法人・個人簡易課税!I28)-5,1))</f>
        <v>4</v>
      </c>
      <c r="BB57" s="2015"/>
      <c r="BC57" s="2009"/>
      <c r="BD57" s="1287"/>
      <c r="BE57" s="2008" t="str">
        <f>IF(OR(消費税法人・個人簡易課税!I28=0,LEN(消費税法人・個人簡易課税!I28)-4&lt;=0),"",MID(消費税法人・個人簡易課税!I28,LEN(消費税法人・個人簡易課税!I28)-4,1))</f>
        <v>3</v>
      </c>
      <c r="BF57" s="2015"/>
      <c r="BG57" s="2009"/>
      <c r="BH57" s="1287"/>
      <c r="BI57" s="2008" t="str">
        <f>IF(OR(消費税法人・個人簡易課税!I28=0,LEN(消費税法人・個人簡易課税!I28)-3&lt;=0),"",MID(消費税法人・個人簡易課税!I28,LEN(消費税法人・個人簡易課税!I28)-3,1))</f>
        <v>9</v>
      </c>
      <c r="BJ57" s="2015"/>
      <c r="BK57" s="2009"/>
      <c r="BL57" s="1287"/>
      <c r="BM57" s="2008" t="str">
        <f>IF(OR(消費税法人・個人簡易課税!I28=0,LEN(消費税法人・個人簡易課税!I28)-2&lt;=0),"",MID(消費税法人・個人簡易課税!I28,LEN(消費税法人・個人簡易課税!I28)-2,1))</f>
        <v>6</v>
      </c>
      <c r="BN57" s="2015"/>
      <c r="BO57" s="2009"/>
      <c r="BP57" s="1287"/>
      <c r="BQ57" s="1164" t="str">
        <f>IF(OR(消費税法人・個人簡易課税!I28=0,LEN(消費税法人・個人簡易課税!I28)-1&lt;=0),"",MID(消費税法人・個人簡易課税!I28,LEN(消費税法人・個人簡易課税!I28)-1,1))</f>
        <v>8</v>
      </c>
      <c r="BR57" s="1287"/>
      <c r="BS57" s="2008" t="str">
        <f>IF(消費税法人・個人簡易課税!I28&lt;&gt;0,RIGHT(消費税法人・個人簡易課税!I28,1),"")</f>
        <v>0</v>
      </c>
      <c r="BT57" s="2009"/>
      <c r="BU57" s="1282"/>
      <c r="BV57" s="2010" t="s">
        <v>255</v>
      </c>
      <c r="BW57" s="1803"/>
      <c r="BX57" s="2011"/>
      <c r="BY57" s="7"/>
      <c r="BZ57" s="2060"/>
      <c r="CA57" s="2061"/>
      <c r="CB57" s="2067"/>
      <c r="CC57" s="2068"/>
      <c r="CD57" s="2068"/>
      <c r="CE57" s="2068"/>
      <c r="CF57" s="2068"/>
      <c r="CG57" s="2068"/>
      <c r="CH57" s="2068"/>
      <c r="CI57" s="2068"/>
      <c r="CJ57" s="2068"/>
      <c r="CK57" s="2068"/>
      <c r="CL57" s="2068"/>
      <c r="CM57" s="2068"/>
      <c r="CN57" s="2068"/>
      <c r="CO57" s="2068"/>
      <c r="CP57" s="2068"/>
      <c r="CQ57" s="2068"/>
      <c r="CR57" s="2068"/>
      <c r="CS57" s="2068"/>
      <c r="CT57" s="2068"/>
      <c r="CU57" s="2068"/>
      <c r="CV57" s="2068"/>
      <c r="CW57" s="2068"/>
      <c r="CX57" s="2069"/>
      <c r="CY57" s="1317"/>
      <c r="CZ57" s="1761" t="str">
        <f>消費税法人・個人簡易課税!Y28</f>
        <v/>
      </c>
      <c r="DA57" s="1762"/>
      <c r="DB57" s="1763"/>
      <c r="DC57" s="1291"/>
      <c r="DD57" s="1811" t="s">
        <v>0</v>
      </c>
      <c r="DE57" s="1811"/>
      <c r="DF57" s="2013"/>
      <c r="DG57" s="1317"/>
      <c r="DH57" s="2055" t="str">
        <f>消費税法人・個人簡易課税!AA28</f>
        <v>○</v>
      </c>
      <c r="DI57" s="2056"/>
      <c r="DJ57" s="2057"/>
      <c r="DK57" s="144"/>
      <c r="DL57" s="1810"/>
      <c r="DM57" s="1811"/>
      <c r="DN57" s="1811"/>
      <c r="DO57" s="1811"/>
      <c r="DP57" s="1806"/>
      <c r="DQ57" s="1807"/>
      <c r="DR57" s="7"/>
      <c r="DS57" s="7"/>
    </row>
    <row r="58" spans="2:123" ht="2.25" customHeight="1" x14ac:dyDescent="0.15">
      <c r="B58" s="1768"/>
      <c r="C58" s="1769"/>
      <c r="D58" s="2051"/>
      <c r="E58" s="2051"/>
      <c r="F58" s="2051"/>
      <c r="G58" s="2051"/>
      <c r="H58" s="2051"/>
      <c r="I58" s="2051"/>
      <c r="J58" s="2051"/>
      <c r="K58" s="2051"/>
      <c r="L58" s="2052"/>
      <c r="M58" s="2038"/>
      <c r="N58" s="1864"/>
      <c r="O58" s="1864"/>
      <c r="P58" s="2039"/>
      <c r="Q58" s="30"/>
      <c r="R58" s="191"/>
      <c r="S58" s="191"/>
      <c r="T58" s="191"/>
      <c r="U58" s="191"/>
      <c r="V58" s="191"/>
      <c r="W58" s="191"/>
      <c r="X58" s="191"/>
      <c r="Y58" s="191"/>
      <c r="Z58" s="191"/>
      <c r="AA58" s="191"/>
      <c r="AB58" s="191"/>
      <c r="AC58" s="191"/>
      <c r="AD58" s="191"/>
      <c r="AE58" s="191"/>
      <c r="AF58" s="191"/>
      <c r="AG58" s="191"/>
      <c r="AH58" s="191"/>
      <c r="AI58" s="191"/>
      <c r="AJ58" s="191"/>
      <c r="AK58" s="191"/>
      <c r="AL58" s="191"/>
      <c r="AM58" s="191"/>
      <c r="AN58" s="191"/>
      <c r="AO58" s="191"/>
      <c r="AP58" s="191"/>
      <c r="AQ58" s="191"/>
      <c r="AR58" s="191"/>
      <c r="AS58" s="191"/>
      <c r="AT58" s="191"/>
      <c r="AU58" s="191"/>
      <c r="AV58" s="191"/>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1"/>
      <c r="BT58" s="191"/>
      <c r="BU58" s="31"/>
      <c r="BV58" s="1105"/>
      <c r="BW58" s="1094"/>
      <c r="BX58" s="1106"/>
      <c r="BY58" s="7"/>
      <c r="BZ58" s="2060"/>
      <c r="CA58" s="2061"/>
      <c r="CB58" s="2067"/>
      <c r="CC58" s="2068"/>
      <c r="CD58" s="2068"/>
      <c r="CE58" s="2068"/>
      <c r="CF58" s="2068"/>
      <c r="CG58" s="2068"/>
      <c r="CH58" s="2068"/>
      <c r="CI58" s="2068"/>
      <c r="CJ58" s="2068"/>
      <c r="CK58" s="2068"/>
      <c r="CL58" s="2068"/>
      <c r="CM58" s="2068"/>
      <c r="CN58" s="2068"/>
      <c r="CO58" s="2068"/>
      <c r="CP58" s="2068"/>
      <c r="CQ58" s="2068"/>
      <c r="CR58" s="2068"/>
      <c r="CS58" s="2068"/>
      <c r="CT58" s="2068"/>
      <c r="CU58" s="2068"/>
      <c r="CV58" s="2068"/>
      <c r="CW58" s="2068"/>
      <c r="CX58" s="2069"/>
      <c r="CY58" s="44"/>
      <c r="CZ58" s="44"/>
      <c r="DA58" s="44"/>
      <c r="DB58" s="44"/>
      <c r="DC58" s="53"/>
      <c r="DD58" s="46"/>
      <c r="DE58" s="46"/>
      <c r="DF58" s="46"/>
      <c r="DG58" s="1328"/>
      <c r="DH58" s="11"/>
      <c r="DI58" s="11"/>
      <c r="DJ58" s="11"/>
      <c r="DK58" s="11"/>
      <c r="DL58" s="1810"/>
      <c r="DM58" s="1811"/>
      <c r="DN58" s="1811"/>
      <c r="DO58" s="1811"/>
      <c r="DP58" s="1806"/>
      <c r="DQ58" s="1807"/>
      <c r="DR58" s="7"/>
      <c r="DS58" s="7"/>
    </row>
    <row r="59" spans="2:123" ht="2.25" customHeight="1" x14ac:dyDescent="0.15">
      <c r="B59" s="1768"/>
      <c r="C59" s="1769"/>
      <c r="D59" s="2077" t="s">
        <v>256</v>
      </c>
      <c r="E59" s="2077"/>
      <c r="F59" s="2077"/>
      <c r="G59" s="2077"/>
      <c r="H59" s="2077"/>
      <c r="I59" s="2077"/>
      <c r="J59" s="2077"/>
      <c r="K59" s="2077"/>
      <c r="L59" s="2078"/>
      <c r="M59" s="2034" t="s">
        <v>36</v>
      </c>
      <c r="N59" s="1873"/>
      <c r="O59" s="1873"/>
      <c r="P59" s="2035"/>
      <c r="Q59" s="54"/>
      <c r="R59" s="195"/>
      <c r="S59" s="195"/>
      <c r="T59" s="195"/>
      <c r="U59" s="195"/>
      <c r="V59" s="195"/>
      <c r="W59" s="195"/>
      <c r="X59" s="195"/>
      <c r="Y59" s="195"/>
      <c r="Z59" s="195"/>
      <c r="AA59" s="195"/>
      <c r="AB59" s="195"/>
      <c r="AC59" s="195"/>
      <c r="AD59" s="195"/>
      <c r="AE59" s="195"/>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95"/>
      <c r="BJ59" s="195"/>
      <c r="BK59" s="195"/>
      <c r="BL59" s="195"/>
      <c r="BM59" s="195"/>
      <c r="BN59" s="195"/>
      <c r="BO59" s="195"/>
      <c r="BP59" s="195"/>
      <c r="BQ59" s="195"/>
      <c r="BR59" s="195"/>
      <c r="BS59" s="195"/>
      <c r="BT59" s="195"/>
      <c r="BU59" s="55"/>
      <c r="BV59" s="1107"/>
      <c r="BW59" s="1097"/>
      <c r="BX59" s="1108"/>
      <c r="BY59" s="7"/>
      <c r="BZ59" s="2060"/>
      <c r="CA59" s="2061"/>
      <c r="CB59" s="1995" t="s">
        <v>51</v>
      </c>
      <c r="CC59" s="2096"/>
      <c r="CD59" s="2096"/>
      <c r="CE59" s="1996"/>
      <c r="CF59" s="56"/>
      <c r="CG59" s="18"/>
      <c r="CH59" s="57"/>
      <c r="CI59" s="2099" t="s">
        <v>257</v>
      </c>
      <c r="CJ59" s="2100"/>
      <c r="CK59" s="2100"/>
      <c r="CL59" s="2100"/>
      <c r="CM59" s="2100"/>
      <c r="CN59" s="2100"/>
      <c r="CO59" s="2100"/>
      <c r="CP59" s="2100"/>
      <c r="CQ59" s="2100"/>
      <c r="CR59" s="2100"/>
      <c r="CS59" s="2100"/>
      <c r="CT59" s="2100"/>
      <c r="CU59" s="2100"/>
      <c r="CV59" s="2100"/>
      <c r="CW59" s="2100"/>
      <c r="CX59" s="2101"/>
      <c r="CY59" s="52"/>
      <c r="CZ59" s="52"/>
      <c r="DA59" s="52"/>
      <c r="DB59" s="52"/>
      <c r="DC59" s="52"/>
      <c r="DD59" s="148"/>
      <c r="DE59" s="148"/>
      <c r="DF59" s="148"/>
      <c r="DG59" s="148"/>
      <c r="DH59" s="148"/>
      <c r="DI59" s="148"/>
      <c r="DJ59" s="148"/>
      <c r="DK59" s="148"/>
      <c r="DL59" s="148"/>
      <c r="DM59" s="148"/>
      <c r="DN59" s="148"/>
      <c r="DO59" s="148"/>
      <c r="DP59" s="1266"/>
      <c r="DQ59" s="1267"/>
      <c r="DR59" s="7"/>
      <c r="DS59" s="7"/>
    </row>
    <row r="60" spans="2:123" ht="6.75" customHeight="1" x14ac:dyDescent="0.15">
      <c r="B60" s="1768"/>
      <c r="C60" s="1769"/>
      <c r="D60" s="2079"/>
      <c r="E60" s="2079"/>
      <c r="F60" s="2079"/>
      <c r="G60" s="2079"/>
      <c r="H60" s="2079"/>
      <c r="I60" s="2079"/>
      <c r="J60" s="2079"/>
      <c r="K60" s="2079"/>
      <c r="L60" s="2080"/>
      <c r="M60" s="2036"/>
      <c r="N60" s="1861"/>
      <c r="O60" s="1861"/>
      <c r="P60" s="2037"/>
      <c r="Q60" s="58"/>
      <c r="R60" s="2083" t="str">
        <f>IF(OR(消費税法人・個人簡易課税!I29=0,LEN(消費税法人・個人簡易課税!I29)-13&lt;=0),"",MID(消費税法人・個人簡易課税!I29,LEN(消費税法人・個人簡易課税!I29)-13,1))</f>
        <v/>
      </c>
      <c r="S60" s="2084"/>
      <c r="T60" s="2084"/>
      <c r="U60" s="2085"/>
      <c r="V60" s="1287"/>
      <c r="W60" s="2083" t="str">
        <f>IF(OR(消費税法人・個人簡易課税!I29=0,LEN(消費税法人・個人簡易課税!I29)-12&lt;=0),"",MID(消費税法人・個人簡易課税!I29,LEN(消費税法人・個人簡易課税!I29)-12,1))</f>
        <v/>
      </c>
      <c r="X60" s="2084"/>
      <c r="Y60" s="2084"/>
      <c r="Z60" s="2085"/>
      <c r="AA60" s="1287"/>
      <c r="AB60" s="2083" t="str">
        <f>IF(OR(消費税法人・個人簡易課税!I29=0,LEN(消費税法人・個人簡易課税!I29)-11&lt;=0),"",MID(消費税法人・個人簡易課税!I29,LEN(消費税法人・個人簡易課税!I29)-11,1))</f>
        <v/>
      </c>
      <c r="AC60" s="2084"/>
      <c r="AD60" s="2084"/>
      <c r="AE60" s="2085"/>
      <c r="AF60" s="1287"/>
      <c r="AG60" s="2083" t="str">
        <f>IF(OR(消費税法人・個人簡易課税!I29=0,LEN(消費税法人・個人簡易課税!I29)-10&lt;=0),"",MID(消費税法人・個人簡易課税!I29,LEN(消費税法人・個人簡易課税!I29)-10,1))</f>
        <v/>
      </c>
      <c r="AH60" s="2084"/>
      <c r="AI60" s="2085"/>
      <c r="AJ60" s="1287"/>
      <c r="AK60" s="2083" t="str">
        <f>IF(OR(消費税法人・個人簡易課税!I29=0,LEN(消費税法人・個人簡易課税!I29)-9&lt;=0),"",MID(消費税法人・個人簡易課税!I29,LEN(消費税法人・個人簡易課税!I29)-9,1))</f>
        <v/>
      </c>
      <c r="AL60" s="2084"/>
      <c r="AM60" s="2085"/>
      <c r="AN60" s="1287"/>
      <c r="AO60" s="2083" t="str">
        <f>IF(OR(消費税法人・個人簡易課税!I29=0,LEN(消費税法人・個人簡易課税!I29)-8&lt;=0),"",MID(消費税法人・個人簡易課税!I29,LEN(消費税法人・個人簡易課税!I29)-8,1))</f>
        <v/>
      </c>
      <c r="AP60" s="2084"/>
      <c r="AQ60" s="2085"/>
      <c r="AR60" s="1287"/>
      <c r="AS60" s="2083" t="str">
        <f>IF(OR(消費税法人・個人簡易課税!I29=0,LEN(消費税法人・個人簡易課税!I29)-7&lt;=0),"",MID(消費税法人・個人簡易課税!I29,LEN(消費税法人・個人簡易課税!I29)-7,1))</f>
        <v/>
      </c>
      <c r="AT60" s="2084"/>
      <c r="AU60" s="2085"/>
      <c r="AV60" s="1287"/>
      <c r="AW60" s="2083" t="str">
        <f>IF(OR(消費税法人・個人簡易課税!I29=0,LEN(消費税法人・個人簡易課税!I29)-6&lt;=0),"",MID(消費税法人・個人簡易課税!I29,LEN(消費税法人・個人簡易課税!I29)-6,1))</f>
        <v/>
      </c>
      <c r="AX60" s="2084"/>
      <c r="AY60" s="2085"/>
      <c r="AZ60" s="1287"/>
      <c r="BA60" s="2083" t="str">
        <f>IF(OR(消費税法人・個人簡易課税!I29=0,LEN(消費税法人・個人簡易課税!I29)-5&lt;=0),"",MID(消費税法人・個人簡易課税!I29,LEN(消費税法人・個人簡易課税!I29)-5,1))</f>
        <v>1</v>
      </c>
      <c r="BB60" s="2084"/>
      <c r="BC60" s="2085"/>
      <c r="BD60" s="1287"/>
      <c r="BE60" s="2083" t="str">
        <f>IF(OR(消費税法人・個人簡易課税!I29=0,LEN(消費税法人・個人簡易課税!I29)-4&lt;=0),"",MID(消費税法人・個人簡易課税!I29,LEN(消費税法人・個人簡易課税!I29)-4,1))</f>
        <v>2</v>
      </c>
      <c r="BF60" s="2084"/>
      <c r="BG60" s="2085"/>
      <c r="BH60" s="1287"/>
      <c r="BI60" s="2083" t="str">
        <f>IF(OR(消費税法人・個人簡易課税!I29=0,LEN(消費税法人・個人簡易課税!I29)-3&lt;=0),"",MID(消費税法人・個人簡易課税!I29,LEN(消費税法人・個人簡易課税!I29)-3,1))</f>
        <v>5</v>
      </c>
      <c r="BJ60" s="2084"/>
      <c r="BK60" s="2085"/>
      <c r="BL60" s="1287"/>
      <c r="BM60" s="2083" t="str">
        <f>IF(OR(消費税法人・個人簡易課税!I29=0,LEN(消費税法人・個人簡易課税!I29)-2&lt;=0),"",MID(消費税法人・個人簡易課税!I29,LEN(消費税法人・個人簡易課税!I29)-2,1))</f>
        <v>8</v>
      </c>
      <c r="BN60" s="2084"/>
      <c r="BO60" s="2085"/>
      <c r="BP60" s="1287"/>
      <c r="BQ60" s="2089" t="str">
        <f>IF(OR(消費税法人・個人簡易課税!I29=0,LEN(消費税法人・個人簡易課税!I29)-1&lt;=0),"",MID(消費税法人・個人簡易課税!I29,LEN(消費税法人・個人簡易課税!I29)-1,1))</f>
        <v>2</v>
      </c>
      <c r="BR60" s="1287"/>
      <c r="BS60" s="2083" t="str">
        <f>IF(消費税法人・個人簡易課税!I29&lt;&gt;0,RIGHT(消費税法人・個人簡易課税!I29,1),"")</f>
        <v>9</v>
      </c>
      <c r="BT60" s="2085"/>
      <c r="BU60" s="1282"/>
      <c r="BV60" s="2010" t="s">
        <v>258</v>
      </c>
      <c r="BW60" s="1803"/>
      <c r="BX60" s="2011"/>
      <c r="BY60" s="7"/>
      <c r="BZ60" s="2060"/>
      <c r="CA60" s="2061"/>
      <c r="CB60" s="1997"/>
      <c r="CC60" s="2097"/>
      <c r="CD60" s="2097"/>
      <c r="CE60" s="1998"/>
      <c r="CF60" s="2072" t="s">
        <v>731</v>
      </c>
      <c r="CG60" s="1772"/>
      <c r="CH60" s="2073"/>
      <c r="CI60" s="2102"/>
      <c r="CJ60" s="2103"/>
      <c r="CK60" s="2103"/>
      <c r="CL60" s="2103"/>
      <c r="CM60" s="2103"/>
      <c r="CN60" s="2103"/>
      <c r="CO60" s="2103"/>
      <c r="CP60" s="2103"/>
      <c r="CQ60" s="2103"/>
      <c r="CR60" s="2103"/>
      <c r="CS60" s="2103"/>
      <c r="CT60" s="2103"/>
      <c r="CU60" s="2103"/>
      <c r="CV60" s="2103"/>
      <c r="CW60" s="2103"/>
      <c r="CX60" s="2104"/>
      <c r="CY60" s="2091" t="s">
        <v>52</v>
      </c>
      <c r="CZ60" s="2068"/>
      <c r="DA60" s="2068"/>
      <c r="DB60" s="2068"/>
      <c r="DC60" s="2068"/>
      <c r="DD60" s="2068"/>
      <c r="DE60" s="2068"/>
      <c r="DF60" s="2068"/>
      <c r="DG60" s="2068"/>
      <c r="DH60" s="2068"/>
      <c r="DI60" s="2068"/>
      <c r="DJ60" s="2068"/>
      <c r="DK60" s="2068"/>
      <c r="DL60" s="2068"/>
      <c r="DM60" s="2068"/>
      <c r="DN60" s="2070" t="s">
        <v>259</v>
      </c>
      <c r="DO60" s="2071"/>
      <c r="DP60" s="1264"/>
      <c r="DQ60" s="1265"/>
      <c r="DR60" s="7"/>
      <c r="DS60" s="7"/>
    </row>
    <row r="61" spans="2:123" ht="6" customHeight="1" x14ac:dyDescent="0.15">
      <c r="B61" s="1768"/>
      <c r="C61" s="1769"/>
      <c r="D61" s="2079"/>
      <c r="E61" s="2079"/>
      <c r="F61" s="2079"/>
      <c r="G61" s="2079"/>
      <c r="H61" s="2079"/>
      <c r="I61" s="2079"/>
      <c r="J61" s="2079"/>
      <c r="K61" s="2079"/>
      <c r="L61" s="2080"/>
      <c r="M61" s="2036"/>
      <c r="N61" s="1861"/>
      <c r="O61" s="1861"/>
      <c r="P61" s="2037"/>
      <c r="Q61" s="1282"/>
      <c r="R61" s="2086"/>
      <c r="S61" s="2087"/>
      <c r="T61" s="2087"/>
      <c r="U61" s="2088"/>
      <c r="V61" s="1287"/>
      <c r="W61" s="2086"/>
      <c r="X61" s="2087"/>
      <c r="Y61" s="2087"/>
      <c r="Z61" s="2088"/>
      <c r="AA61" s="1287"/>
      <c r="AB61" s="2086"/>
      <c r="AC61" s="2087"/>
      <c r="AD61" s="2087"/>
      <c r="AE61" s="2088"/>
      <c r="AF61" s="1287"/>
      <c r="AG61" s="2086"/>
      <c r="AH61" s="2087"/>
      <c r="AI61" s="2088"/>
      <c r="AJ61" s="1287"/>
      <c r="AK61" s="2086"/>
      <c r="AL61" s="2087"/>
      <c r="AM61" s="2088"/>
      <c r="AN61" s="1287"/>
      <c r="AO61" s="2086"/>
      <c r="AP61" s="2087"/>
      <c r="AQ61" s="2088"/>
      <c r="AR61" s="1287"/>
      <c r="AS61" s="2086"/>
      <c r="AT61" s="2087"/>
      <c r="AU61" s="2088"/>
      <c r="AV61" s="1287"/>
      <c r="AW61" s="2086"/>
      <c r="AX61" s="2087"/>
      <c r="AY61" s="2088"/>
      <c r="AZ61" s="1287"/>
      <c r="BA61" s="2086"/>
      <c r="BB61" s="2087"/>
      <c r="BC61" s="2088"/>
      <c r="BD61" s="1287"/>
      <c r="BE61" s="2086"/>
      <c r="BF61" s="2087"/>
      <c r="BG61" s="2088"/>
      <c r="BH61" s="1287"/>
      <c r="BI61" s="2086"/>
      <c r="BJ61" s="2087"/>
      <c r="BK61" s="2088"/>
      <c r="BL61" s="1287"/>
      <c r="BM61" s="2086"/>
      <c r="BN61" s="2087"/>
      <c r="BO61" s="2088"/>
      <c r="BP61" s="1287"/>
      <c r="BQ61" s="2090"/>
      <c r="BR61" s="1287"/>
      <c r="BS61" s="2086"/>
      <c r="BT61" s="2088"/>
      <c r="BU61" s="1282"/>
      <c r="BV61" s="2010"/>
      <c r="BW61" s="1803"/>
      <c r="BX61" s="2011"/>
      <c r="BY61" s="7"/>
      <c r="BZ61" s="2060"/>
      <c r="CA61" s="2061"/>
      <c r="CB61" s="1997"/>
      <c r="CC61" s="2097"/>
      <c r="CD61" s="2097"/>
      <c r="CE61" s="1998"/>
      <c r="CF61" s="2072"/>
      <c r="CG61" s="1772"/>
      <c r="CH61" s="2073"/>
      <c r="CI61" s="2072" t="s">
        <v>260</v>
      </c>
      <c r="CJ61" s="1772"/>
      <c r="CK61" s="1772"/>
      <c r="CL61" s="1772"/>
      <c r="CM61" s="1772"/>
      <c r="CN61" s="1772"/>
      <c r="CO61" s="1772"/>
      <c r="CP61" s="1772"/>
      <c r="CQ61" s="1772"/>
      <c r="CR61" s="1772"/>
      <c r="CS61" s="1772"/>
      <c r="CT61" s="1772"/>
      <c r="CU61" s="1772"/>
      <c r="CV61" s="1772"/>
      <c r="CW61" s="1772"/>
      <c r="CX61" s="2073"/>
      <c r="CY61" s="2091"/>
      <c r="CZ61" s="2068"/>
      <c r="DA61" s="2068"/>
      <c r="DB61" s="2068"/>
      <c r="DC61" s="2068"/>
      <c r="DD61" s="2068"/>
      <c r="DE61" s="2068"/>
      <c r="DF61" s="2068"/>
      <c r="DG61" s="2068"/>
      <c r="DH61" s="2068"/>
      <c r="DI61" s="2068"/>
      <c r="DJ61" s="2068"/>
      <c r="DK61" s="2068"/>
      <c r="DL61" s="2068"/>
      <c r="DM61" s="2068"/>
      <c r="DN61" s="2070"/>
      <c r="DO61" s="2071"/>
      <c r="DP61" s="1264"/>
      <c r="DQ61" s="1265"/>
      <c r="DR61" s="7"/>
      <c r="DS61" s="7"/>
    </row>
    <row r="62" spans="2:123" ht="2.25" customHeight="1" x14ac:dyDescent="0.15">
      <c r="B62" s="1768"/>
      <c r="C62" s="1769"/>
      <c r="D62" s="2081"/>
      <c r="E62" s="2081"/>
      <c r="F62" s="2081"/>
      <c r="G62" s="2081"/>
      <c r="H62" s="2081"/>
      <c r="I62" s="2081"/>
      <c r="J62" s="2081"/>
      <c r="K62" s="2081"/>
      <c r="L62" s="2082"/>
      <c r="M62" s="2038"/>
      <c r="N62" s="1864"/>
      <c r="O62" s="1864"/>
      <c r="P62" s="2039"/>
      <c r="Q62" s="50"/>
      <c r="R62" s="194"/>
      <c r="S62" s="194"/>
      <c r="T62" s="194"/>
      <c r="U62" s="194"/>
      <c r="V62" s="194"/>
      <c r="W62" s="194"/>
      <c r="X62" s="194"/>
      <c r="Y62" s="194"/>
      <c r="Z62" s="194"/>
      <c r="AA62" s="194"/>
      <c r="AB62" s="194"/>
      <c r="AC62" s="194"/>
      <c r="AD62" s="194"/>
      <c r="AE62" s="194"/>
      <c r="AF62" s="194"/>
      <c r="AG62" s="194"/>
      <c r="AH62" s="194"/>
      <c r="AI62" s="194"/>
      <c r="AJ62" s="194"/>
      <c r="AK62" s="194"/>
      <c r="AL62" s="194"/>
      <c r="AM62" s="194"/>
      <c r="AN62" s="194"/>
      <c r="AO62" s="194"/>
      <c r="AP62" s="194"/>
      <c r="AQ62" s="194"/>
      <c r="AR62" s="194"/>
      <c r="AS62" s="194"/>
      <c r="AT62" s="194"/>
      <c r="AU62" s="194"/>
      <c r="AV62" s="194"/>
      <c r="AW62" s="194"/>
      <c r="AX62" s="194"/>
      <c r="AY62" s="194"/>
      <c r="AZ62" s="194"/>
      <c r="BA62" s="194"/>
      <c r="BB62" s="194"/>
      <c r="BC62" s="194"/>
      <c r="BD62" s="194"/>
      <c r="BE62" s="194"/>
      <c r="BF62" s="194"/>
      <c r="BG62" s="194"/>
      <c r="BH62" s="194"/>
      <c r="BI62" s="194"/>
      <c r="BJ62" s="194"/>
      <c r="BK62" s="194"/>
      <c r="BL62" s="194"/>
      <c r="BM62" s="194"/>
      <c r="BN62" s="194"/>
      <c r="BO62" s="194"/>
      <c r="BP62" s="194"/>
      <c r="BQ62" s="194"/>
      <c r="BR62" s="194"/>
      <c r="BS62" s="194"/>
      <c r="BT62" s="194"/>
      <c r="BU62" s="59"/>
      <c r="BV62" s="1105"/>
      <c r="BW62" s="1094"/>
      <c r="BX62" s="1106"/>
      <c r="BY62" s="7"/>
      <c r="BZ62" s="2060"/>
      <c r="CA62" s="2061"/>
      <c r="CB62" s="1997"/>
      <c r="CC62" s="2097"/>
      <c r="CD62" s="2097"/>
      <c r="CE62" s="1998"/>
      <c r="CF62" s="60"/>
      <c r="CG62" s="61"/>
      <c r="CH62" s="62"/>
      <c r="CI62" s="2074"/>
      <c r="CJ62" s="2075"/>
      <c r="CK62" s="2075"/>
      <c r="CL62" s="2075"/>
      <c r="CM62" s="2075"/>
      <c r="CN62" s="2075"/>
      <c r="CO62" s="2075"/>
      <c r="CP62" s="2075"/>
      <c r="CQ62" s="2075"/>
      <c r="CR62" s="2075"/>
      <c r="CS62" s="2075"/>
      <c r="CT62" s="2075"/>
      <c r="CU62" s="2075"/>
      <c r="CV62" s="2075"/>
      <c r="CW62" s="2075"/>
      <c r="CX62" s="2076"/>
      <c r="CY62" s="45"/>
      <c r="CZ62" s="45"/>
      <c r="DA62" s="45"/>
      <c r="DB62" s="45"/>
      <c r="DC62" s="45"/>
      <c r="DD62" s="149"/>
      <c r="DE62" s="149"/>
      <c r="DF62" s="149"/>
      <c r="DG62" s="149"/>
      <c r="DH62" s="149"/>
      <c r="DI62" s="149"/>
      <c r="DJ62" s="149"/>
      <c r="DK62" s="149"/>
      <c r="DL62" s="149"/>
      <c r="DM62" s="149"/>
      <c r="DN62" s="149"/>
      <c r="DO62" s="149"/>
      <c r="DP62" s="1269"/>
      <c r="DQ62" s="1270"/>
      <c r="DR62" s="7"/>
      <c r="DS62" s="7"/>
    </row>
    <row r="63" spans="2:123" ht="2.25" customHeight="1" x14ac:dyDescent="0.15">
      <c r="B63" s="1768"/>
      <c r="C63" s="1769"/>
      <c r="D63" s="2047" t="s">
        <v>64</v>
      </c>
      <c r="E63" s="2047"/>
      <c r="F63" s="2047"/>
      <c r="G63" s="2047"/>
      <c r="H63" s="2047"/>
      <c r="I63" s="2047"/>
      <c r="J63" s="2047"/>
      <c r="K63" s="2047"/>
      <c r="L63" s="2048"/>
      <c r="M63" s="2034" t="s">
        <v>261</v>
      </c>
      <c r="N63" s="1873"/>
      <c r="O63" s="1873"/>
      <c r="P63" s="2035"/>
      <c r="Q63" s="1286"/>
      <c r="R63" s="1287"/>
      <c r="S63" s="1287"/>
      <c r="T63" s="1287"/>
      <c r="U63" s="1287"/>
      <c r="V63" s="1287"/>
      <c r="W63" s="1287"/>
      <c r="X63" s="1287"/>
      <c r="Y63" s="1287"/>
      <c r="Z63" s="1287"/>
      <c r="AA63" s="1287"/>
      <c r="AB63" s="1287"/>
      <c r="AC63" s="1287"/>
      <c r="AD63" s="1287"/>
      <c r="AE63" s="1287"/>
      <c r="AF63" s="1287"/>
      <c r="AG63" s="1287"/>
      <c r="AH63" s="1287"/>
      <c r="AI63" s="1287"/>
      <c r="AJ63" s="1287"/>
      <c r="AK63" s="1287"/>
      <c r="AL63" s="1287"/>
      <c r="AM63" s="1287"/>
      <c r="AN63" s="1287"/>
      <c r="AO63" s="1287"/>
      <c r="AP63" s="1287"/>
      <c r="AQ63" s="1287"/>
      <c r="AR63" s="1287"/>
      <c r="AS63" s="1287"/>
      <c r="AT63" s="1287"/>
      <c r="AU63" s="1287"/>
      <c r="AV63" s="1287"/>
      <c r="AW63" s="1287"/>
      <c r="AX63" s="1287"/>
      <c r="AY63" s="1287"/>
      <c r="AZ63" s="1287"/>
      <c r="BA63" s="1287"/>
      <c r="BB63" s="1287"/>
      <c r="BC63" s="1287"/>
      <c r="BD63" s="1287"/>
      <c r="BE63" s="1287"/>
      <c r="BF63" s="1287"/>
      <c r="BG63" s="1287"/>
      <c r="BH63" s="1287"/>
      <c r="BI63" s="1287"/>
      <c r="BJ63" s="1287"/>
      <c r="BK63" s="1287"/>
      <c r="BL63" s="1287"/>
      <c r="BM63" s="1287"/>
      <c r="BN63" s="1287"/>
      <c r="BO63" s="1287"/>
      <c r="BP63" s="1287"/>
      <c r="BQ63" s="1287"/>
      <c r="BR63" s="1287"/>
      <c r="BS63" s="1287"/>
      <c r="BT63" s="1287"/>
      <c r="BU63" s="1282"/>
      <c r="BV63" s="1107">
        <v>10</v>
      </c>
      <c r="BW63" s="1097"/>
      <c r="BX63" s="1108"/>
      <c r="BY63" s="7"/>
      <c r="BZ63" s="2060"/>
      <c r="CA63" s="2061"/>
      <c r="CB63" s="1997"/>
      <c r="CC63" s="2097"/>
      <c r="CD63" s="2097"/>
      <c r="CE63" s="1998"/>
      <c r="CF63" s="63"/>
      <c r="CG63" s="64"/>
      <c r="CH63" s="65"/>
      <c r="CI63" s="64"/>
      <c r="CJ63" s="64"/>
      <c r="CK63" s="64"/>
      <c r="CL63" s="64"/>
      <c r="CM63" s="64"/>
      <c r="CN63" s="64"/>
      <c r="CO63" s="64"/>
      <c r="CP63" s="64"/>
      <c r="CQ63" s="64"/>
      <c r="CR63" s="66"/>
      <c r="CS63" s="66"/>
      <c r="CT63" s="66"/>
      <c r="CU63" s="67"/>
      <c r="CV63" s="67"/>
      <c r="CW63" s="67"/>
      <c r="CX63" s="68"/>
      <c r="CY63" s="44"/>
      <c r="CZ63" s="44"/>
      <c r="DA63" s="44"/>
      <c r="DB63" s="44"/>
      <c r="DC63" s="44"/>
      <c r="DD63" s="139"/>
      <c r="DE63" s="139"/>
      <c r="DF63" s="139"/>
      <c r="DG63" s="139"/>
      <c r="DH63" s="139"/>
      <c r="DI63" s="139"/>
      <c r="DJ63" s="139"/>
      <c r="DK63" s="139"/>
      <c r="DL63" s="139"/>
      <c r="DM63" s="139"/>
      <c r="DN63" s="139"/>
      <c r="DO63" s="139"/>
      <c r="DP63" s="1264"/>
      <c r="DQ63" s="1265"/>
      <c r="DR63" s="7"/>
      <c r="DS63" s="7"/>
    </row>
    <row r="64" spans="2:123" ht="12.75" customHeight="1" x14ac:dyDescent="0.15">
      <c r="B64" s="1768"/>
      <c r="C64" s="1769"/>
      <c r="D64" s="2049"/>
      <c r="E64" s="2049"/>
      <c r="F64" s="2049"/>
      <c r="G64" s="2049"/>
      <c r="H64" s="2049"/>
      <c r="I64" s="2049"/>
      <c r="J64" s="2049"/>
      <c r="K64" s="2049"/>
      <c r="L64" s="2050"/>
      <c r="M64" s="2036"/>
      <c r="N64" s="1861"/>
      <c r="O64" s="1861"/>
      <c r="P64" s="2037"/>
      <c r="Q64" s="1286"/>
      <c r="R64" s="2008" t="str">
        <f>IF(OR(消費税法人・個人簡易課税!I31=0,LEN(消費税法人・個人簡易課税!I31)-13&lt;=0),"",MID(消費税法人・個人簡易課税!I31,LEN(消費税法人・個人簡易課税!I31)-13,1))</f>
        <v/>
      </c>
      <c r="S64" s="2015"/>
      <c r="T64" s="2015"/>
      <c r="U64" s="2009"/>
      <c r="V64" s="1287"/>
      <c r="W64" s="2008" t="str">
        <f>IF(OR(消費税法人・個人簡易課税!I31=0,LEN(消費税法人・個人簡易課税!I31)-12&lt;=0),"",MID(消費税法人・個人簡易課税!I31,LEN(消費税法人・個人簡易課税!I31)-12,1))</f>
        <v/>
      </c>
      <c r="X64" s="2015"/>
      <c r="Y64" s="2015"/>
      <c r="Z64" s="2009"/>
      <c r="AA64" s="1287"/>
      <c r="AB64" s="2008" t="str">
        <f>IF(OR(消費税法人・個人簡易課税!I31=0,LEN(消費税法人・個人簡易課税!I31)-11&lt;=0),"",MID(消費税法人・個人簡易課税!I31,LEN(消費税法人・個人簡易課税!I31)-11,1))</f>
        <v/>
      </c>
      <c r="AC64" s="2015"/>
      <c r="AD64" s="2015"/>
      <c r="AE64" s="2009"/>
      <c r="AF64" s="1287"/>
      <c r="AG64" s="2008" t="str">
        <f>IF(OR(消費税法人・個人簡易課税!I31=0,LEN(消費税法人・個人簡易課税!I31)-10&lt;=0),"",MID(消費税法人・個人簡易課税!I31,LEN(消費税法人・個人簡易課税!I31)-10,1))</f>
        <v/>
      </c>
      <c r="AH64" s="2015"/>
      <c r="AI64" s="2009"/>
      <c r="AJ64" s="1287"/>
      <c r="AK64" s="2008" t="str">
        <f>IF(OR(消費税法人・個人簡易課税!I31=0,LEN(消費税法人・個人簡易課税!I31)-9&lt;=0),"",MID(消費税法人・個人簡易課税!I31,LEN(消費税法人・個人簡易課税!I31)-9,1))</f>
        <v/>
      </c>
      <c r="AL64" s="2015"/>
      <c r="AM64" s="2009"/>
      <c r="AN64" s="1287"/>
      <c r="AO64" s="2008" t="str">
        <f>IF(OR(消費税法人・個人簡易課税!I31=0,LEN(消費税法人・個人簡易課税!I31)-8&lt;=0),"",MID(消費税法人・個人簡易課税!I31,LEN(消費税法人・個人簡易課税!I31)-8,1))</f>
        <v/>
      </c>
      <c r="AP64" s="2015"/>
      <c r="AQ64" s="2009"/>
      <c r="AR64" s="1287"/>
      <c r="AS64" s="2008" t="str">
        <f>IF(OR(消費税法人・個人簡易課税!I31=0,LEN(消費税法人・個人簡易課税!I31)-7&lt;=0),"",MID(消費税法人・個人簡易課税!I31,LEN(消費税法人・個人簡易課税!I31)-7,1))</f>
        <v/>
      </c>
      <c r="AT64" s="2015"/>
      <c r="AU64" s="2009"/>
      <c r="AV64" s="1287"/>
      <c r="AW64" s="2008" t="str">
        <f>IF(OR(消費税法人・個人簡易課税!I31=0,LEN(消費税法人・個人簡易課税!I31)-6&lt;=0),"",MID(消費税法人・個人簡易課税!I31,LEN(消費税法人・個人簡易課税!I31)-6,1))</f>
        <v/>
      </c>
      <c r="AX64" s="2015"/>
      <c r="AY64" s="2009"/>
      <c r="AZ64" s="1287"/>
      <c r="BA64" s="2008" t="str">
        <f>IF(OR(消費税法人・個人簡易課税!I31=0,LEN(消費税法人・個人簡易課税!I31)-5&lt;=0),"",MID(消費税法人・個人簡易課税!I31,LEN(消費税法人・個人簡易課税!I31)-5,1))</f>
        <v/>
      </c>
      <c r="BB64" s="2015"/>
      <c r="BC64" s="2009"/>
      <c r="BD64" s="1287"/>
      <c r="BE64" s="2008" t="str">
        <f>IF(OR(消費税法人・個人簡易課税!I31=0,LEN(消費税法人・個人簡易課税!I31)-4&lt;=0),"",MID(消費税法人・個人簡易課税!I31,LEN(消費税法人・個人簡易課税!I31)-4,1))</f>
        <v>3</v>
      </c>
      <c r="BF64" s="2015"/>
      <c r="BG64" s="2009"/>
      <c r="BH64" s="1287"/>
      <c r="BI64" s="2008" t="str">
        <f>IF(OR(消費税法人・個人簡易課税!I31=0,LEN(消費税法人・個人簡易課税!I31)-3&lt;=0),"",MID(消費税法人・個人簡易課税!I31,LEN(消費税法人・個人簡易課税!I31)-3,1))</f>
        <v>9</v>
      </c>
      <c r="BJ64" s="2015"/>
      <c r="BK64" s="2009"/>
      <c r="BL64" s="1287"/>
      <c r="BM64" s="2008" t="str">
        <f>IF(OR(消費税法人・個人簡易課税!I31=0,LEN(消費税法人・個人簡易課税!I31)-2&lt;=0),"",MID(消費税法人・個人簡易課税!I31,LEN(消費税法人・個人簡易課税!I31)-2,1))</f>
        <v>7</v>
      </c>
      <c r="BN64" s="2015"/>
      <c r="BO64" s="2009"/>
      <c r="BP64" s="1287"/>
      <c r="BQ64" s="1164" t="str">
        <f>IF(OR(消費税法人・個人簡易課税!I31=0,LEN(消費税法人・個人簡易課税!I31)-1&lt;=0),"",MID(消費税法人・個人簡易課税!I31,LEN(消費税法人・個人簡易課税!I31)-1,1))</f>
        <v>0</v>
      </c>
      <c r="BR64" s="1287"/>
      <c r="BS64" s="2008" t="str">
        <f>IF(消費税法人・個人簡易課税!I31&lt;&gt;0,RIGHT(消費税法人・個人簡易課税!I31,1),"")</f>
        <v>9</v>
      </c>
      <c r="BT64" s="2009"/>
      <c r="BU64" s="1282"/>
      <c r="BV64" s="2010" t="s">
        <v>262</v>
      </c>
      <c r="BW64" s="1803"/>
      <c r="BX64" s="2011"/>
      <c r="BY64" s="7"/>
      <c r="BZ64" s="2060"/>
      <c r="CA64" s="2061"/>
      <c r="CB64" s="1997"/>
      <c r="CC64" s="2097"/>
      <c r="CD64" s="2097"/>
      <c r="CE64" s="1998"/>
      <c r="CF64" s="2092" t="s">
        <v>734</v>
      </c>
      <c r="CG64" s="2093"/>
      <c r="CH64" s="2094"/>
      <c r="CI64" s="64"/>
      <c r="CJ64" s="2095">
        <f>消費税法人・個人簡易課税!U32</f>
        <v>0</v>
      </c>
      <c r="CK64" s="2095"/>
      <c r="CL64" s="2095"/>
      <c r="CM64" s="2095"/>
      <c r="CN64" s="2095"/>
      <c r="CO64" s="2095"/>
      <c r="CP64" s="2095"/>
      <c r="CQ64" s="2095"/>
      <c r="CR64" s="2095"/>
      <c r="CS64" s="2095"/>
      <c r="CT64" s="2095"/>
      <c r="CU64" s="2095"/>
      <c r="CV64" s="2095"/>
      <c r="CW64" s="2095"/>
      <c r="CX64" s="68"/>
      <c r="CY64" s="44"/>
      <c r="CZ64" s="1745" t="str">
        <f>IF(OR(DY156=0,LEN(DY156)-3&lt;=0),"",MID(DY156,LEN(DY156)-3,1))</f>
        <v/>
      </c>
      <c r="DA64" s="1780"/>
      <c r="DB64" s="1781"/>
      <c r="DC64" s="207"/>
      <c r="DD64" s="1745" t="str">
        <f>IF(OR(DY156=0,LEN(DY156)-2&lt;=0),"",MID(DY156,LEN(DY156)-2,1))</f>
        <v/>
      </c>
      <c r="DE64" s="1746"/>
      <c r="DF64" s="1747"/>
      <c r="DG64" s="199"/>
      <c r="DH64" s="1745" t="str">
        <f>IF(OR(DY156=0,LEN(DY156)-1&lt;=0),"",MID(DY156,LEN(DY156)-1,1))</f>
        <v/>
      </c>
      <c r="DI64" s="1746"/>
      <c r="DJ64" s="1747"/>
      <c r="DK64" s="128" t="s">
        <v>263</v>
      </c>
      <c r="DL64" s="1745" t="str">
        <f>IF(DY156&lt;&gt;0,RIGHT(DY156,1),"")</f>
        <v/>
      </c>
      <c r="DM64" s="1746"/>
      <c r="DN64" s="1747"/>
      <c r="DO64" s="139"/>
      <c r="DP64" s="1806">
        <v>36</v>
      </c>
      <c r="DQ64" s="1807"/>
      <c r="DR64" s="7"/>
      <c r="DS64" s="7"/>
    </row>
    <row r="65" spans="2:123" ht="2.25" customHeight="1" x14ac:dyDescent="0.15">
      <c r="B65" s="1768"/>
      <c r="C65" s="1769"/>
      <c r="D65" s="2051"/>
      <c r="E65" s="2051"/>
      <c r="F65" s="2051"/>
      <c r="G65" s="2051"/>
      <c r="H65" s="2051"/>
      <c r="I65" s="2051"/>
      <c r="J65" s="2051"/>
      <c r="K65" s="2051"/>
      <c r="L65" s="2052"/>
      <c r="M65" s="2038"/>
      <c r="N65" s="1864"/>
      <c r="O65" s="1864"/>
      <c r="P65" s="2039"/>
      <c r="Q65" s="30"/>
      <c r="R65" s="191"/>
      <c r="S65" s="191"/>
      <c r="T65" s="191"/>
      <c r="U65" s="191"/>
      <c r="V65" s="191"/>
      <c r="W65" s="191"/>
      <c r="X65" s="191"/>
      <c r="Y65" s="191"/>
      <c r="Z65" s="191"/>
      <c r="AA65" s="191"/>
      <c r="AB65" s="191"/>
      <c r="AC65" s="191"/>
      <c r="AD65" s="191"/>
      <c r="AE65" s="191"/>
      <c r="AF65" s="191"/>
      <c r="AG65" s="191"/>
      <c r="AH65" s="191"/>
      <c r="AI65" s="191"/>
      <c r="AJ65" s="191"/>
      <c r="AK65" s="191"/>
      <c r="AL65" s="191"/>
      <c r="AM65" s="191"/>
      <c r="AN65" s="191"/>
      <c r="AO65" s="191"/>
      <c r="AP65" s="191"/>
      <c r="AQ65" s="191"/>
      <c r="AR65" s="191"/>
      <c r="AS65" s="191"/>
      <c r="AT65" s="191"/>
      <c r="AU65" s="191"/>
      <c r="AV65" s="191"/>
      <c r="AW65" s="191"/>
      <c r="AX65" s="191"/>
      <c r="AY65" s="191"/>
      <c r="AZ65" s="191"/>
      <c r="BA65" s="191"/>
      <c r="BB65" s="191"/>
      <c r="BC65" s="191"/>
      <c r="BD65" s="191"/>
      <c r="BE65" s="191"/>
      <c r="BF65" s="191"/>
      <c r="BG65" s="191"/>
      <c r="BH65" s="191"/>
      <c r="BI65" s="191"/>
      <c r="BJ65" s="191"/>
      <c r="BK65" s="191"/>
      <c r="BL65" s="191"/>
      <c r="BM65" s="191"/>
      <c r="BN65" s="191"/>
      <c r="BO65" s="191"/>
      <c r="BP65" s="191"/>
      <c r="BQ65" s="191"/>
      <c r="BR65" s="191"/>
      <c r="BS65" s="191"/>
      <c r="BT65" s="191"/>
      <c r="BU65" s="31"/>
      <c r="BV65" s="1105"/>
      <c r="BW65" s="1094"/>
      <c r="BX65" s="1106"/>
      <c r="BY65" s="7"/>
      <c r="BZ65" s="2060"/>
      <c r="CA65" s="2061"/>
      <c r="CB65" s="1997"/>
      <c r="CC65" s="2097"/>
      <c r="CD65" s="2097"/>
      <c r="CE65" s="1998"/>
      <c r="CF65" s="1084"/>
      <c r="CG65" s="1085"/>
      <c r="CH65" s="1086"/>
      <c r="CI65" s="64"/>
      <c r="CJ65" s="108"/>
      <c r="CK65" s="108"/>
      <c r="CL65" s="108"/>
      <c r="CM65" s="108"/>
      <c r="CN65" s="108"/>
      <c r="CO65" s="108"/>
      <c r="CP65" s="108"/>
      <c r="CQ65" s="108"/>
      <c r="CR65" s="109"/>
      <c r="CS65" s="109"/>
      <c r="CT65" s="109"/>
      <c r="CU65" s="109"/>
      <c r="CV65" s="109"/>
      <c r="CW65" s="109"/>
      <c r="CX65" s="68"/>
      <c r="CY65" s="44"/>
      <c r="CZ65" s="208"/>
      <c r="DA65" s="208"/>
      <c r="DB65" s="208"/>
      <c r="DC65" s="208"/>
      <c r="DD65" s="199"/>
      <c r="DE65" s="199"/>
      <c r="DF65" s="199"/>
      <c r="DG65" s="199"/>
      <c r="DH65" s="199"/>
      <c r="DI65" s="199"/>
      <c r="DJ65" s="199"/>
      <c r="DK65" s="129"/>
      <c r="DL65" s="199"/>
      <c r="DM65" s="199"/>
      <c r="DN65" s="199"/>
      <c r="DO65" s="139"/>
      <c r="DP65" s="1264"/>
      <c r="DQ65" s="1265"/>
      <c r="DR65" s="7"/>
      <c r="DS65" s="7"/>
    </row>
    <row r="66" spans="2:123" ht="2.25" customHeight="1" x14ac:dyDescent="0.15">
      <c r="B66" s="1768"/>
      <c r="C66" s="1769"/>
      <c r="D66" s="2047" t="s">
        <v>264</v>
      </c>
      <c r="E66" s="2047"/>
      <c r="F66" s="2047"/>
      <c r="G66" s="2047"/>
      <c r="H66" s="2047"/>
      <c r="I66" s="2047"/>
      <c r="J66" s="2047"/>
      <c r="K66" s="2047"/>
      <c r="L66" s="2048"/>
      <c r="M66" s="2034" t="s">
        <v>37</v>
      </c>
      <c r="N66" s="1873"/>
      <c r="O66" s="1873"/>
      <c r="P66" s="2035"/>
      <c r="Q66" s="1286"/>
      <c r="R66" s="1287"/>
      <c r="S66" s="1287"/>
      <c r="T66" s="1287"/>
      <c r="U66" s="1287"/>
      <c r="V66" s="1287"/>
      <c r="W66" s="1287"/>
      <c r="X66" s="1287"/>
      <c r="Y66" s="1287"/>
      <c r="Z66" s="1287"/>
      <c r="AA66" s="1287"/>
      <c r="AB66" s="1287"/>
      <c r="AC66" s="1287"/>
      <c r="AD66" s="1287"/>
      <c r="AE66" s="1287"/>
      <c r="AF66" s="1287"/>
      <c r="AG66" s="1287"/>
      <c r="AH66" s="1287"/>
      <c r="AI66" s="1287"/>
      <c r="AJ66" s="1287"/>
      <c r="AK66" s="1287"/>
      <c r="AL66" s="1287"/>
      <c r="AM66" s="1287"/>
      <c r="AN66" s="1287"/>
      <c r="AO66" s="1287"/>
      <c r="AP66" s="1287"/>
      <c r="AQ66" s="1287"/>
      <c r="AR66" s="1287"/>
      <c r="AS66" s="1287"/>
      <c r="AT66" s="1287"/>
      <c r="AU66" s="1287"/>
      <c r="AV66" s="1287"/>
      <c r="AW66" s="1287"/>
      <c r="AX66" s="1287"/>
      <c r="AY66" s="1287"/>
      <c r="AZ66" s="1287"/>
      <c r="BA66" s="1287"/>
      <c r="BB66" s="1287"/>
      <c r="BC66" s="1287"/>
      <c r="BD66" s="1287"/>
      <c r="BE66" s="1287"/>
      <c r="BF66" s="1287"/>
      <c r="BG66" s="1287"/>
      <c r="BH66" s="1287"/>
      <c r="BI66" s="1287"/>
      <c r="BJ66" s="1287"/>
      <c r="BK66" s="1287"/>
      <c r="BL66" s="1287"/>
      <c r="BM66" s="1287"/>
      <c r="BN66" s="1287"/>
      <c r="BO66" s="1287"/>
      <c r="BP66" s="1287"/>
      <c r="BQ66" s="1287"/>
      <c r="BR66" s="1287"/>
      <c r="BS66" s="1287"/>
      <c r="BT66" s="1287"/>
      <c r="BU66" s="1282"/>
      <c r="BV66" s="1109"/>
      <c r="BW66" s="1110"/>
      <c r="BX66" s="1111"/>
      <c r="BY66" s="7"/>
      <c r="BZ66" s="2060"/>
      <c r="CA66" s="2061"/>
      <c r="CB66" s="1997"/>
      <c r="CC66" s="2097"/>
      <c r="CD66" s="2097"/>
      <c r="CE66" s="1998"/>
      <c r="CF66" s="1087"/>
      <c r="CG66" s="1088"/>
      <c r="CH66" s="1089"/>
      <c r="CI66" s="69"/>
      <c r="CJ66" s="110"/>
      <c r="CK66" s="110"/>
      <c r="CL66" s="110"/>
      <c r="CM66" s="110"/>
      <c r="CN66" s="110"/>
      <c r="CO66" s="110"/>
      <c r="CP66" s="110"/>
      <c r="CQ66" s="110"/>
      <c r="CR66" s="111"/>
      <c r="CS66" s="111"/>
      <c r="CT66" s="111"/>
      <c r="CU66" s="112"/>
      <c r="CV66" s="112"/>
      <c r="CW66" s="112"/>
      <c r="CX66" s="70"/>
      <c r="CY66" s="52"/>
      <c r="CZ66" s="209"/>
      <c r="DA66" s="209"/>
      <c r="DB66" s="209"/>
      <c r="DC66" s="209"/>
      <c r="DD66" s="200"/>
      <c r="DE66" s="200"/>
      <c r="DF66" s="200"/>
      <c r="DG66" s="200"/>
      <c r="DH66" s="200"/>
      <c r="DI66" s="200"/>
      <c r="DJ66" s="200"/>
      <c r="DK66" s="130"/>
      <c r="DL66" s="200"/>
      <c r="DM66" s="200"/>
      <c r="DN66" s="200"/>
      <c r="DO66" s="148"/>
      <c r="DP66" s="1266"/>
      <c r="DQ66" s="1267"/>
      <c r="DR66" s="7"/>
      <c r="DS66" s="7"/>
    </row>
    <row r="67" spans="2:123" ht="14.1" customHeight="1" x14ac:dyDescent="0.15">
      <c r="B67" s="1768"/>
      <c r="C67" s="1769"/>
      <c r="D67" s="2049"/>
      <c r="E67" s="2049"/>
      <c r="F67" s="2049"/>
      <c r="G67" s="2049"/>
      <c r="H67" s="2049"/>
      <c r="I67" s="2049"/>
      <c r="J67" s="2049"/>
      <c r="K67" s="2049"/>
      <c r="L67" s="2050"/>
      <c r="M67" s="2036"/>
      <c r="N67" s="1861"/>
      <c r="O67" s="1861"/>
      <c r="P67" s="2037"/>
      <c r="Q67" s="1286"/>
      <c r="R67" s="2008" t="str">
        <f>IF(OR(消費税法人・個人簡易課税!I33=0,LEN(消費税法人・個人簡易課税!I33)-13&lt;=0),"",MID(消費税法人・個人簡易課税!I33,LEN(消費税法人・個人簡易課税!I33)-13,1))</f>
        <v/>
      </c>
      <c r="S67" s="2015"/>
      <c r="T67" s="2015"/>
      <c r="U67" s="2009"/>
      <c r="V67" s="1287"/>
      <c r="W67" s="2008" t="str">
        <f>IF(OR(消費税法人・個人簡易課税!I33=0,LEN(消費税法人・個人簡易課税!I33)-12&lt;=0),"",MID(消費税法人・個人簡易課税!I33,LEN(消費税法人・個人簡易課税!I33)-12,1))</f>
        <v/>
      </c>
      <c r="X67" s="2015"/>
      <c r="Y67" s="2015"/>
      <c r="Z67" s="2009"/>
      <c r="AA67" s="1287"/>
      <c r="AB67" s="2008" t="str">
        <f>IF(OR(消費税法人・個人簡易課税!I33=0,LEN(消費税法人・個人簡易課税!I33)-11&lt;=0),"",MID(消費税法人・個人簡易課税!I33,LEN(消費税法人・個人簡易課税!I33)-11,1))</f>
        <v/>
      </c>
      <c r="AC67" s="2015"/>
      <c r="AD67" s="2015"/>
      <c r="AE67" s="2009"/>
      <c r="AF67" s="1287"/>
      <c r="AG67" s="2008" t="str">
        <f>IF(OR(消費税法人・個人簡易課税!I33=0,LEN(消費税法人・個人簡易課税!I33)-10&lt;=0),"",MID(消費税法人・個人簡易課税!I33,LEN(消費税法人・個人簡易課税!I33)-10,1))</f>
        <v/>
      </c>
      <c r="AH67" s="2015"/>
      <c r="AI67" s="2009"/>
      <c r="AJ67" s="1287"/>
      <c r="AK67" s="2008" t="str">
        <f>IF(OR(消費税法人・個人簡易課税!I33=0,LEN(消費税法人・個人簡易課税!I33)-9&lt;=0),"",MID(消費税法人・個人簡易課税!I33,LEN(消費税法人・個人簡易課税!I33)-9,1))</f>
        <v/>
      </c>
      <c r="AL67" s="2015"/>
      <c r="AM67" s="2009"/>
      <c r="AN67" s="1287"/>
      <c r="AO67" s="2008" t="str">
        <f>IF(OR(消費税法人・個人簡易課税!I33=0,LEN(消費税法人・個人簡易課税!I33)-8&lt;=0),"",MID(消費税法人・個人簡易課税!I33,LEN(消費税法人・個人簡易課税!I33)-8,1))</f>
        <v/>
      </c>
      <c r="AP67" s="2015"/>
      <c r="AQ67" s="2009"/>
      <c r="AR67" s="1287"/>
      <c r="AS67" s="2008" t="str">
        <f>IF(OR(消費税法人・個人簡易課税!I33=0,LEN(消費税法人・個人簡易課税!I33)-7&lt;=0),"",MID(消費税法人・個人簡易課税!I33,LEN(消費税法人・個人簡易課税!I33)-7,1))</f>
        <v/>
      </c>
      <c r="AT67" s="2015"/>
      <c r="AU67" s="2009"/>
      <c r="AV67" s="1287"/>
      <c r="AW67" s="2008" t="str">
        <f>IF(OR(消費税法人・個人簡易課税!I33=0,LEN(消費税法人・個人簡易課税!I33)-6&lt;=0),"",MID(消費税法人・個人簡易課税!I33,LEN(消費税法人・個人簡易課税!I33)-6,1))</f>
        <v>1</v>
      </c>
      <c r="AX67" s="2015"/>
      <c r="AY67" s="2009"/>
      <c r="AZ67" s="1287"/>
      <c r="BA67" s="2008" t="str">
        <f>IF(OR(消費税法人・個人簡易課税!I33=0,LEN(消費税法人・個人簡易課税!I33)-5&lt;=0),"",MID(消費税法人・個人簡易課税!I33,LEN(消費税法人・個人簡易課税!I33)-5,1))</f>
        <v>6</v>
      </c>
      <c r="BB67" s="2015"/>
      <c r="BC67" s="2009"/>
      <c r="BD67" s="1287"/>
      <c r="BE67" s="2008" t="str">
        <f>IF(OR(消費税法人・個人簡易課税!I33=0,LEN(消費税法人・個人簡易課税!I33)-4&lt;=0),"",MID(消費税法人・個人簡易課税!I33,LEN(消費税法人・個人簡易課税!I33)-4,1))</f>
        <v>0</v>
      </c>
      <c r="BF67" s="2015"/>
      <c r="BG67" s="2009"/>
      <c r="BH67" s="1287"/>
      <c r="BI67" s="2008" t="str">
        <f>IF(OR(消費税法人・個人簡易課税!I33=0,LEN(消費税法人・個人簡易課税!I33)-3&lt;=0),"",MID(消費税法人・個人簡易課税!I33,LEN(消費税法人・個人簡易課税!I33)-3,1))</f>
        <v>5</v>
      </c>
      <c r="BJ67" s="2015"/>
      <c r="BK67" s="2009"/>
      <c r="BL67" s="1287"/>
      <c r="BM67" s="2008" t="str">
        <f>IF(OR(消費税法人・個人簡易課税!I33=0,LEN(消費税法人・個人簡易課税!I33)-2&lt;=0),"",MID(消費税法人・個人簡易課税!I33,LEN(消費税法人・個人簡易課税!I33)-2,1))</f>
        <v>2</v>
      </c>
      <c r="BN67" s="2015"/>
      <c r="BO67" s="2009"/>
      <c r="BP67" s="1287"/>
      <c r="BQ67" s="1164" t="str">
        <f>IF(OR(消費税法人・個人簡易課税!I33=0,LEN(消費税法人・個人簡易課税!I33)-1&lt;=0),"",MID(消費税法人・個人簡易課税!I33,LEN(消費税法人・個人簡易課税!I33)-1,1))</f>
        <v>1</v>
      </c>
      <c r="BR67" s="1287"/>
      <c r="BS67" s="2008" t="str">
        <f>IF(消費税法人・個人簡易課税!I33&lt;&gt;0,RIGHT(消費税法人・個人簡易課税!I33,1),"")</f>
        <v>8</v>
      </c>
      <c r="BT67" s="2009"/>
      <c r="BU67" s="1282"/>
      <c r="BV67" s="2010"/>
      <c r="BW67" s="1803"/>
      <c r="BX67" s="2011"/>
      <c r="BY67" s="7"/>
      <c r="BZ67" s="2060"/>
      <c r="CA67" s="2061"/>
      <c r="CB67" s="1997"/>
      <c r="CC67" s="2097"/>
      <c r="CD67" s="2097"/>
      <c r="CE67" s="1998"/>
      <c r="CF67" s="2105" t="s">
        <v>265</v>
      </c>
      <c r="CG67" s="2093"/>
      <c r="CH67" s="2106"/>
      <c r="CI67" s="64"/>
      <c r="CJ67" s="2095">
        <f>消費税法人・個人簡易課税!U33</f>
        <v>23209</v>
      </c>
      <c r="CK67" s="2095"/>
      <c r="CL67" s="2095"/>
      <c r="CM67" s="2095"/>
      <c r="CN67" s="2095"/>
      <c r="CO67" s="2095"/>
      <c r="CP67" s="2095"/>
      <c r="CQ67" s="2095"/>
      <c r="CR67" s="2095"/>
      <c r="CS67" s="2095"/>
      <c r="CT67" s="2095"/>
      <c r="CU67" s="2095"/>
      <c r="CV67" s="2095"/>
      <c r="CW67" s="2095"/>
      <c r="CX67" s="71"/>
      <c r="CY67" s="44"/>
      <c r="CZ67" s="1745" t="str">
        <f>IF(OR(DY157=0,LEN(DY157)-3&lt;=0),"",MID(DY157,LEN(DY157)-3,1))</f>
        <v/>
      </c>
      <c r="DA67" s="1780"/>
      <c r="DB67" s="1781"/>
      <c r="DC67" s="207"/>
      <c r="DD67" s="1745" t="str">
        <f>IF(OR(DY157=0,LEN(DY157)-2&lt;=0),"",MID(DY157,LEN(DY157)-2,1))</f>
        <v>8</v>
      </c>
      <c r="DE67" s="1746"/>
      <c r="DF67" s="1747"/>
      <c r="DG67" s="199"/>
      <c r="DH67" s="1745" t="str">
        <f>IF(OR(DY157=0,LEN(DY157)-1&lt;=0),"",MID(DY157,LEN(DY157)-1,1))</f>
        <v>7</v>
      </c>
      <c r="DI67" s="1746"/>
      <c r="DJ67" s="1747"/>
      <c r="DK67" s="128" t="s">
        <v>263</v>
      </c>
      <c r="DL67" s="1745" t="str">
        <f>IF(DY157&lt;&gt;0,RIGHT(DY157,1),"")</f>
        <v>9</v>
      </c>
      <c r="DM67" s="1746"/>
      <c r="DN67" s="1747"/>
      <c r="DO67" s="139"/>
      <c r="DP67" s="1806">
        <v>37</v>
      </c>
      <c r="DQ67" s="1807"/>
      <c r="DR67" s="7"/>
      <c r="DS67" s="7"/>
    </row>
    <row r="68" spans="2:123" ht="2.25" customHeight="1" x14ac:dyDescent="0.15">
      <c r="B68" s="1770"/>
      <c r="C68" s="1771"/>
      <c r="D68" s="2051"/>
      <c r="E68" s="2051"/>
      <c r="F68" s="2051"/>
      <c r="G68" s="2051"/>
      <c r="H68" s="2051"/>
      <c r="I68" s="2051"/>
      <c r="J68" s="2051"/>
      <c r="K68" s="2051"/>
      <c r="L68" s="2052"/>
      <c r="M68" s="2038"/>
      <c r="N68" s="1864"/>
      <c r="O68" s="1864"/>
      <c r="P68" s="2039"/>
      <c r="Q68" s="30"/>
      <c r="R68" s="191"/>
      <c r="S68" s="191"/>
      <c r="T68" s="191"/>
      <c r="U68" s="191"/>
      <c r="V68" s="191"/>
      <c r="W68" s="191"/>
      <c r="X68" s="191"/>
      <c r="Y68" s="191"/>
      <c r="Z68" s="191"/>
      <c r="AA68" s="191"/>
      <c r="AB68" s="191"/>
      <c r="AC68" s="191"/>
      <c r="AD68" s="191"/>
      <c r="AE68" s="191"/>
      <c r="AF68" s="191"/>
      <c r="AG68" s="191"/>
      <c r="AH68" s="191"/>
      <c r="AI68" s="191"/>
      <c r="AJ68" s="191"/>
      <c r="AK68" s="191"/>
      <c r="AL68" s="191"/>
      <c r="AM68" s="191"/>
      <c r="AN68" s="191"/>
      <c r="AO68" s="191"/>
      <c r="AP68" s="191"/>
      <c r="AQ68" s="191"/>
      <c r="AR68" s="191"/>
      <c r="AS68" s="191"/>
      <c r="AT68" s="191"/>
      <c r="AU68" s="191"/>
      <c r="AV68" s="191"/>
      <c r="AW68" s="191"/>
      <c r="AX68" s="191"/>
      <c r="AY68" s="191"/>
      <c r="AZ68" s="191"/>
      <c r="BA68" s="191"/>
      <c r="BB68" s="191"/>
      <c r="BC68" s="191"/>
      <c r="BD68" s="191"/>
      <c r="BE68" s="191"/>
      <c r="BF68" s="191"/>
      <c r="BG68" s="191"/>
      <c r="BH68" s="191"/>
      <c r="BI68" s="191"/>
      <c r="BJ68" s="191"/>
      <c r="BK68" s="191"/>
      <c r="BL68" s="191"/>
      <c r="BM68" s="191"/>
      <c r="BN68" s="191"/>
      <c r="BO68" s="191"/>
      <c r="BP68" s="191"/>
      <c r="BQ68" s="191"/>
      <c r="BR68" s="191"/>
      <c r="BS68" s="191"/>
      <c r="BT68" s="191"/>
      <c r="BU68" s="31"/>
      <c r="BV68" s="1112"/>
      <c r="BW68" s="1113"/>
      <c r="BX68" s="1114"/>
      <c r="BY68" s="7"/>
      <c r="BZ68" s="2060"/>
      <c r="CA68" s="2061"/>
      <c r="CB68" s="1997"/>
      <c r="CC68" s="2097"/>
      <c r="CD68" s="2097"/>
      <c r="CE68" s="1998"/>
      <c r="CF68" s="72"/>
      <c r="CG68" s="73"/>
      <c r="CH68" s="74"/>
      <c r="CI68" s="73"/>
      <c r="CJ68" s="75"/>
      <c r="CK68" s="75"/>
      <c r="CL68" s="75"/>
      <c r="CM68" s="75"/>
      <c r="CN68" s="75"/>
      <c r="CO68" s="75"/>
      <c r="CP68" s="75"/>
      <c r="CQ68" s="75"/>
      <c r="CR68" s="113"/>
      <c r="CS68" s="113"/>
      <c r="CT68" s="113"/>
      <c r="CU68" s="114"/>
      <c r="CV68" s="114"/>
      <c r="CW68" s="114"/>
      <c r="CX68" s="76"/>
      <c r="CY68" s="73"/>
      <c r="CZ68" s="204"/>
      <c r="DA68" s="204"/>
      <c r="DB68" s="204"/>
      <c r="DC68" s="204"/>
      <c r="DD68" s="201"/>
      <c r="DE68" s="201"/>
      <c r="DF68" s="201"/>
      <c r="DG68" s="201"/>
      <c r="DH68" s="201"/>
      <c r="DI68" s="201"/>
      <c r="DJ68" s="201"/>
      <c r="DK68" s="131"/>
      <c r="DL68" s="201"/>
      <c r="DM68" s="201"/>
      <c r="DN68" s="201"/>
      <c r="DO68" s="149"/>
      <c r="DP68" s="1269"/>
      <c r="DQ68" s="1270"/>
      <c r="DR68" s="7"/>
      <c r="DS68" s="7"/>
    </row>
    <row r="69" spans="2:123" ht="2.25" customHeight="1" x14ac:dyDescent="0.15">
      <c r="B69" s="1836" t="s">
        <v>328</v>
      </c>
      <c r="C69" s="1837"/>
      <c r="D69" s="1834"/>
      <c r="E69" s="1834"/>
      <c r="F69" s="1834"/>
      <c r="G69" s="1834"/>
      <c r="H69" s="1834"/>
      <c r="I69" s="1834"/>
      <c r="J69" s="1834"/>
      <c r="K69" s="1834"/>
      <c r="L69" s="2031"/>
      <c r="M69" s="2034" t="s">
        <v>38</v>
      </c>
      <c r="N69" s="1873"/>
      <c r="O69" s="1873"/>
      <c r="P69" s="2035"/>
      <c r="Q69" s="1286"/>
      <c r="R69" s="1287"/>
      <c r="S69" s="1287"/>
      <c r="T69" s="1287"/>
      <c r="U69" s="1287"/>
      <c r="V69" s="1287"/>
      <c r="W69" s="1287"/>
      <c r="X69" s="1287"/>
      <c r="Y69" s="1287"/>
      <c r="Z69" s="1287"/>
      <c r="AA69" s="1287"/>
      <c r="AB69" s="1287"/>
      <c r="AC69" s="1287"/>
      <c r="AD69" s="1287"/>
      <c r="AE69" s="1287"/>
      <c r="AF69" s="1287"/>
      <c r="AG69" s="1287"/>
      <c r="AH69" s="1287"/>
      <c r="AI69" s="1287"/>
      <c r="AJ69" s="1287"/>
      <c r="AK69" s="1287"/>
      <c r="AL69" s="1287"/>
      <c r="AM69" s="1287"/>
      <c r="AN69" s="1287"/>
      <c r="AO69" s="1287"/>
      <c r="AP69" s="1287"/>
      <c r="AQ69" s="1287"/>
      <c r="AR69" s="1287"/>
      <c r="AS69" s="1287"/>
      <c r="AT69" s="1287"/>
      <c r="AU69" s="1287"/>
      <c r="AV69" s="1287"/>
      <c r="AW69" s="1287"/>
      <c r="AX69" s="1287"/>
      <c r="AY69" s="1287"/>
      <c r="AZ69" s="1287"/>
      <c r="BA69" s="1287"/>
      <c r="BB69" s="1287"/>
      <c r="BC69" s="1287"/>
      <c r="BD69" s="1287"/>
      <c r="BE69" s="1287"/>
      <c r="BF69" s="1287"/>
      <c r="BG69" s="1287"/>
      <c r="BH69" s="1287"/>
      <c r="BI69" s="1287"/>
      <c r="BJ69" s="1287"/>
      <c r="BK69" s="1287"/>
      <c r="BL69" s="1287"/>
      <c r="BM69" s="1287"/>
      <c r="BN69" s="1287"/>
      <c r="BO69" s="1287"/>
      <c r="BP69" s="1287"/>
      <c r="BQ69" s="1287"/>
      <c r="BR69" s="1287"/>
      <c r="BS69" s="1287"/>
      <c r="BT69" s="1287"/>
      <c r="BU69" s="1282"/>
      <c r="BV69" s="1115"/>
      <c r="BW69" s="1116"/>
      <c r="BX69" s="1117"/>
      <c r="BY69" s="7"/>
      <c r="BZ69" s="2060"/>
      <c r="CA69" s="2061"/>
      <c r="CB69" s="1997"/>
      <c r="CC69" s="2097"/>
      <c r="CD69" s="2097"/>
      <c r="CE69" s="1998"/>
      <c r="CF69" s="77"/>
      <c r="CH69" s="78"/>
      <c r="CJ69" s="79"/>
      <c r="CK69" s="79"/>
      <c r="CL69" s="79"/>
      <c r="CM69" s="79"/>
      <c r="CN69" s="79"/>
      <c r="CO69" s="79"/>
      <c r="CP69" s="79"/>
      <c r="CQ69" s="79"/>
      <c r="CR69" s="79"/>
      <c r="CS69" s="79"/>
      <c r="CT69" s="79"/>
      <c r="CU69" s="79"/>
      <c r="CV69" s="79"/>
      <c r="CW69" s="79"/>
      <c r="CX69" s="78"/>
      <c r="CZ69" s="202"/>
      <c r="DA69" s="202"/>
      <c r="DB69" s="202"/>
      <c r="DC69" s="202"/>
      <c r="DD69" s="202"/>
      <c r="DE69" s="202"/>
      <c r="DF69" s="202"/>
      <c r="DG69" s="202"/>
      <c r="DH69" s="202"/>
      <c r="DI69" s="202"/>
      <c r="DJ69" s="202"/>
      <c r="DK69" s="132"/>
      <c r="DL69" s="202"/>
      <c r="DM69" s="202"/>
      <c r="DN69" s="202"/>
      <c r="DP69" s="1264"/>
      <c r="DQ69" s="1265"/>
      <c r="DR69" s="7"/>
      <c r="DS69" s="7"/>
    </row>
    <row r="70" spans="2:123" ht="14.1" customHeight="1" x14ac:dyDescent="0.15">
      <c r="B70" s="1836"/>
      <c r="C70" s="1837"/>
      <c r="D70" s="1837"/>
      <c r="E70" s="1837"/>
      <c r="F70" s="1837"/>
      <c r="G70" s="1837"/>
      <c r="H70" s="1837"/>
      <c r="I70" s="1837"/>
      <c r="J70" s="1837"/>
      <c r="K70" s="1837"/>
      <c r="L70" s="2032"/>
      <c r="M70" s="2036"/>
      <c r="N70" s="1861"/>
      <c r="O70" s="1861"/>
      <c r="P70" s="2037"/>
      <c r="Q70" s="1286"/>
      <c r="R70" s="2008" t="str">
        <f>IF(OR(消費税法人・個人簡易課税!I35=0,LEN(消費税法人・個人簡易課税!I35)-13&lt;=0),"",MID(消費税法人・個人簡易課税!I35,LEN(消費税法人・個人簡易課税!I35)-13,1))</f>
        <v/>
      </c>
      <c r="S70" s="2015"/>
      <c r="T70" s="2015"/>
      <c r="U70" s="2009"/>
      <c r="V70" s="1287"/>
      <c r="W70" s="2008" t="str">
        <f>IF(OR(消費税法人・個人簡易課税!I35=0,LEN(消費税法人・個人簡易課税!I35)-12&lt;=0),"",MID(消費税法人・個人簡易課税!I35,LEN(消費税法人・個人簡易課税!I35)-12,1))</f>
        <v/>
      </c>
      <c r="X70" s="2015"/>
      <c r="Y70" s="2015"/>
      <c r="Z70" s="2009"/>
      <c r="AA70" s="1287"/>
      <c r="AB70" s="2008" t="str">
        <f>IF(OR(消費税法人・個人簡易課税!I35=0,LEN(消費税法人・個人簡易課税!I35)-11&lt;=0),"",MID(消費税法人・個人簡易課税!I35,LEN(消費税法人・個人簡易課税!I35)-11,1))</f>
        <v/>
      </c>
      <c r="AC70" s="2015"/>
      <c r="AD70" s="2015"/>
      <c r="AE70" s="2009"/>
      <c r="AF70" s="1287"/>
      <c r="AG70" s="2008" t="str">
        <f>IF(OR(消費税法人・個人簡易課税!I35=0,LEN(消費税法人・個人簡易課税!I35)-10&lt;=0),"",MID(消費税法人・個人簡易課税!I35,LEN(消費税法人・個人簡易課税!I35)-10,1))</f>
        <v/>
      </c>
      <c r="AH70" s="2015"/>
      <c r="AI70" s="2009"/>
      <c r="AJ70" s="1287"/>
      <c r="AK70" s="2008" t="str">
        <f>IF(OR(消費税法人・個人簡易課税!I35=0,LEN(消費税法人・個人簡易課税!I35)-9&lt;=0),"",MID(消費税法人・個人簡易課税!I35,LEN(消費税法人・個人簡易課税!I35)-9,1))</f>
        <v/>
      </c>
      <c r="AL70" s="2015"/>
      <c r="AM70" s="2009"/>
      <c r="AN70" s="1287"/>
      <c r="AO70" s="2008" t="str">
        <f>IF(OR(消費税法人・個人簡易課税!I35=0,LEN(消費税法人・個人簡易課税!I35)-8&lt;=0),"",MID(消費税法人・個人簡易課税!I35,LEN(消費税法人・個人簡易課税!I35)-8,1))</f>
        <v/>
      </c>
      <c r="AP70" s="2015"/>
      <c r="AQ70" s="2009"/>
      <c r="AR70" s="1287"/>
      <c r="AS70" s="2008" t="str">
        <f>IF(OR(消費税法人・個人簡易課税!I35=0,LEN(消費税法人・個人簡易課税!I35)-7&lt;=0),"",MID(消費税法人・個人簡易課税!I35,LEN(消費税法人・個人簡易課税!I35)-7,1))</f>
        <v/>
      </c>
      <c r="AT70" s="2015"/>
      <c r="AU70" s="2009"/>
      <c r="AV70" s="1287"/>
      <c r="AW70" s="2008" t="str">
        <f>IF(OR(消費税法人・個人簡易課税!I35=0,LEN(消費税法人・個人簡易課税!I35)-6&lt;=0),"",MID(消費税法人・個人簡易課税!I35,LEN(消費税法人・個人簡易課税!I35)-6,1))</f>
        <v/>
      </c>
      <c r="AX70" s="2015"/>
      <c r="AY70" s="2009"/>
      <c r="AZ70" s="1287"/>
      <c r="BA70" s="2008" t="str">
        <f>IF(OR(消費税法人・個人簡易課税!I35=0,LEN(消費税法人・個人簡易課税!I35)-5&lt;=0),"",MID(消費税法人・個人簡易課税!I35,LEN(消費税法人・個人簡易課税!I35)-5,1))</f>
        <v/>
      </c>
      <c r="BB70" s="2015"/>
      <c r="BC70" s="2009"/>
      <c r="BD70" s="1287"/>
      <c r="BE70" s="2008" t="str">
        <f>IF(OR(消費税法人・個人簡易課税!I35=0,LEN(消費税法人・個人簡易課税!I35)-4&lt;=0),"",MID(消費税法人・個人簡易課税!I35,LEN(消費税法人・個人簡易課税!I35)-4,1))</f>
        <v/>
      </c>
      <c r="BF70" s="2015"/>
      <c r="BG70" s="2009"/>
      <c r="BH70" s="1287"/>
      <c r="BI70" s="2008" t="str">
        <f>IF(OR(消費税法人・個人簡易課税!I35=0,LEN(消費税法人・個人簡易課税!I35)-3&lt;=0),"",MID(消費税法人・個人簡易課税!I35,LEN(消費税法人・個人簡易課税!I35)-3,1))</f>
        <v/>
      </c>
      <c r="BJ70" s="2015"/>
      <c r="BK70" s="2009"/>
      <c r="BL70" s="1287"/>
      <c r="BM70" s="2008" t="str">
        <f>IF(OR(消費税法人・個人簡易課税!I35=0,LEN(消費税法人・個人簡易課税!I35)-2&lt;=0),"",MID(消費税法人・個人簡易課税!I35,LEN(消費税法人・個人簡易課税!I35)-2,1))</f>
        <v/>
      </c>
      <c r="BN70" s="2015"/>
      <c r="BO70" s="2009"/>
      <c r="BP70" s="1287"/>
      <c r="BQ70" s="1164" t="str">
        <f>IF(OR(消費税法人・個人簡易課税!I35=0,LEN(消費税法人・個人簡易課税!I35)-1&lt;=0),"",MID(消費税法人・個人簡易課税!I35,LEN(消費税法人・個人簡易課税!I35)-1,1))</f>
        <v/>
      </c>
      <c r="BR70" s="1287"/>
      <c r="BS70" s="2008" t="str">
        <f>IF(消費税法人・個人簡易課税!I35&lt;&gt;0,RIGHT(消費税法人・個人簡易課税!I35,1),"")</f>
        <v/>
      </c>
      <c r="BT70" s="2009"/>
      <c r="BU70" s="1282"/>
      <c r="BV70" s="2010">
        <v>13</v>
      </c>
      <c r="BW70" s="1803"/>
      <c r="BX70" s="2011"/>
      <c r="BY70" s="7"/>
      <c r="BZ70" s="2060"/>
      <c r="CA70" s="2061"/>
      <c r="CB70" s="1997"/>
      <c r="CC70" s="2097"/>
      <c r="CD70" s="2097"/>
      <c r="CE70" s="1998"/>
      <c r="CF70" s="2105" t="s">
        <v>53</v>
      </c>
      <c r="CG70" s="2093"/>
      <c r="CH70" s="2106"/>
      <c r="CJ70" s="2110">
        <f>消費税法人・個人簡易課税!U35</f>
        <v>0</v>
      </c>
      <c r="CK70" s="2110"/>
      <c r="CL70" s="2110"/>
      <c r="CM70" s="2110"/>
      <c r="CN70" s="2110"/>
      <c r="CO70" s="2110"/>
      <c r="CP70" s="2110"/>
      <c r="CQ70" s="2110"/>
      <c r="CR70" s="2110"/>
      <c r="CS70" s="2110"/>
      <c r="CT70" s="2110"/>
      <c r="CU70" s="2110"/>
      <c r="CV70" s="2110"/>
      <c r="CW70" s="2110"/>
      <c r="CX70" s="78"/>
      <c r="CZ70" s="1745" t="str">
        <f>IF(OR(DY158=0,LEN(DY158)-3&lt;=0),"",MID(DY158,LEN(DY158)-3,1))</f>
        <v/>
      </c>
      <c r="DA70" s="1780"/>
      <c r="DB70" s="1781"/>
      <c r="DC70" s="207"/>
      <c r="DD70" s="1745" t="str">
        <f>IF(OR(DY158=0,LEN(DY158)-2&lt;=0),"",MID(DY158,LEN(DY158)-2,1))</f>
        <v/>
      </c>
      <c r="DE70" s="1746"/>
      <c r="DF70" s="1747"/>
      <c r="DG70" s="199"/>
      <c r="DH70" s="1745" t="str">
        <f>IF(OR(DY158=0,LEN(DY158)-1&lt;=0),"",MID(DY158,LEN(DY158)-1,1))</f>
        <v/>
      </c>
      <c r="DI70" s="1746"/>
      <c r="DJ70" s="1747"/>
      <c r="DK70" s="128" t="s">
        <v>263</v>
      </c>
      <c r="DL70" s="1745" t="str">
        <f>IF(DY158&lt;&gt;0,RIGHT(DY158,1),"")</f>
        <v/>
      </c>
      <c r="DM70" s="1746"/>
      <c r="DN70" s="1747"/>
      <c r="DP70" s="1806">
        <v>38</v>
      </c>
      <c r="DQ70" s="1807"/>
      <c r="DR70" s="7"/>
      <c r="DS70" s="7"/>
    </row>
    <row r="71" spans="2:123" ht="2.25" customHeight="1" x14ac:dyDescent="0.15">
      <c r="B71" s="1839"/>
      <c r="C71" s="1840"/>
      <c r="D71" s="1840"/>
      <c r="E71" s="1840"/>
      <c r="F71" s="1840"/>
      <c r="G71" s="1840"/>
      <c r="H71" s="1840"/>
      <c r="I71" s="1840"/>
      <c r="J71" s="1840"/>
      <c r="K71" s="1840"/>
      <c r="L71" s="2033"/>
      <c r="M71" s="2038"/>
      <c r="N71" s="1864"/>
      <c r="O71" s="1864"/>
      <c r="P71" s="2039"/>
      <c r="Q71" s="50"/>
      <c r="R71" s="194"/>
      <c r="S71" s="194"/>
      <c r="T71" s="194"/>
      <c r="U71" s="194"/>
      <c r="V71" s="194"/>
      <c r="W71" s="194"/>
      <c r="X71" s="194"/>
      <c r="Y71" s="194"/>
      <c r="Z71" s="194"/>
      <c r="AA71" s="194"/>
      <c r="AB71" s="194"/>
      <c r="AC71" s="194"/>
      <c r="AD71" s="194"/>
      <c r="AE71" s="194"/>
      <c r="AF71" s="194"/>
      <c r="AG71" s="194"/>
      <c r="AH71" s="194"/>
      <c r="AI71" s="194"/>
      <c r="AJ71" s="194"/>
      <c r="AK71" s="194"/>
      <c r="AL71" s="194"/>
      <c r="AM71" s="194"/>
      <c r="AN71" s="194"/>
      <c r="AO71" s="194"/>
      <c r="AP71" s="194"/>
      <c r="AQ71" s="194"/>
      <c r="AR71" s="194"/>
      <c r="AS71" s="194"/>
      <c r="AT71" s="194"/>
      <c r="AU71" s="194"/>
      <c r="AV71" s="194"/>
      <c r="AW71" s="194"/>
      <c r="AX71" s="194"/>
      <c r="AY71" s="194"/>
      <c r="AZ71" s="194"/>
      <c r="BA71" s="194"/>
      <c r="BB71" s="194"/>
      <c r="BC71" s="194"/>
      <c r="BD71" s="194"/>
      <c r="BE71" s="194"/>
      <c r="BF71" s="194"/>
      <c r="BG71" s="194"/>
      <c r="BH71" s="194"/>
      <c r="BI71" s="194"/>
      <c r="BJ71" s="194"/>
      <c r="BK71" s="194"/>
      <c r="BL71" s="194"/>
      <c r="BM71" s="194"/>
      <c r="BN71" s="194"/>
      <c r="BO71" s="194"/>
      <c r="BP71" s="194"/>
      <c r="BQ71" s="194"/>
      <c r="BR71" s="194"/>
      <c r="BS71" s="194"/>
      <c r="BT71" s="194"/>
      <c r="BU71" s="59"/>
      <c r="BV71" s="2107"/>
      <c r="BW71" s="2108"/>
      <c r="BX71" s="2109"/>
      <c r="BY71" s="7"/>
      <c r="BZ71" s="2060"/>
      <c r="CA71" s="2061"/>
      <c r="CB71" s="1997"/>
      <c r="CC71" s="2097"/>
      <c r="CD71" s="2097"/>
      <c r="CE71" s="1998"/>
      <c r="CF71" s="77"/>
      <c r="CH71" s="78"/>
      <c r="CJ71" s="79"/>
      <c r="CK71" s="79"/>
      <c r="CL71" s="79"/>
      <c r="CM71" s="79"/>
      <c r="CN71" s="79"/>
      <c r="CO71" s="79"/>
      <c r="CP71" s="79"/>
      <c r="CQ71" s="79"/>
      <c r="CR71" s="79"/>
      <c r="CS71" s="79"/>
      <c r="CT71" s="79"/>
      <c r="CU71" s="79"/>
      <c r="CV71" s="79"/>
      <c r="CW71" s="79"/>
      <c r="CX71" s="78"/>
      <c r="CZ71" s="202"/>
      <c r="DA71" s="202"/>
      <c r="DB71" s="202"/>
      <c r="DC71" s="202"/>
      <c r="DD71" s="202"/>
      <c r="DE71" s="202"/>
      <c r="DF71" s="202"/>
      <c r="DG71" s="202"/>
      <c r="DH71" s="202"/>
      <c r="DI71" s="202"/>
      <c r="DJ71" s="202"/>
      <c r="DK71" s="132"/>
      <c r="DL71" s="202"/>
      <c r="DM71" s="202"/>
      <c r="DN71" s="202"/>
      <c r="DP71" s="1264"/>
      <c r="DQ71" s="1265"/>
      <c r="DR71" s="7"/>
      <c r="DS71" s="7"/>
    </row>
    <row r="72" spans="2:123" ht="2.25" customHeight="1" x14ac:dyDescent="0.15">
      <c r="B72" s="1833" t="s">
        <v>327</v>
      </c>
      <c r="C72" s="1834"/>
      <c r="D72" s="1834"/>
      <c r="E72" s="1834"/>
      <c r="F72" s="1834"/>
      <c r="G72" s="1834"/>
      <c r="H72" s="1834"/>
      <c r="I72" s="1834"/>
      <c r="J72" s="1834"/>
      <c r="K72" s="1834"/>
      <c r="L72" s="2031"/>
      <c r="M72" s="2034" t="s">
        <v>39</v>
      </c>
      <c r="N72" s="1873"/>
      <c r="O72" s="1873"/>
      <c r="P72" s="2035"/>
      <c r="Q72" s="1286"/>
      <c r="R72" s="1287"/>
      <c r="S72" s="1287"/>
      <c r="T72" s="1287"/>
      <c r="U72" s="1287"/>
      <c r="V72" s="1287"/>
      <c r="W72" s="1287"/>
      <c r="X72" s="1287"/>
      <c r="Y72" s="1287"/>
      <c r="Z72" s="1287"/>
      <c r="AA72" s="1287"/>
      <c r="AB72" s="1287"/>
      <c r="AC72" s="1287"/>
      <c r="AD72" s="1287"/>
      <c r="AE72" s="1287"/>
      <c r="AF72" s="1287"/>
      <c r="AG72" s="1287"/>
      <c r="AH72" s="1287"/>
      <c r="AI72" s="1287"/>
      <c r="AJ72" s="1287"/>
      <c r="AK72" s="1287"/>
      <c r="AL72" s="1287"/>
      <c r="AM72" s="1287"/>
      <c r="AN72" s="1287"/>
      <c r="AO72" s="1287"/>
      <c r="AP72" s="1287"/>
      <c r="AQ72" s="1287"/>
      <c r="AR72" s="1287"/>
      <c r="AS72" s="1287"/>
      <c r="AT72" s="1287"/>
      <c r="AU72" s="1287"/>
      <c r="AV72" s="1287"/>
      <c r="AW72" s="1287"/>
      <c r="AX72" s="1287"/>
      <c r="AY72" s="1287"/>
      <c r="AZ72" s="1287"/>
      <c r="BA72" s="1287"/>
      <c r="BB72" s="1287"/>
      <c r="BC72" s="1287"/>
      <c r="BD72" s="1287"/>
      <c r="BE72" s="1287"/>
      <c r="BF72" s="1287"/>
      <c r="BG72" s="1287"/>
      <c r="BH72" s="1287"/>
      <c r="BI72" s="1287"/>
      <c r="BJ72" s="1287"/>
      <c r="BK72" s="1287"/>
      <c r="BL72" s="1287"/>
      <c r="BM72" s="1287"/>
      <c r="BN72" s="1287"/>
      <c r="BO72" s="1287"/>
      <c r="BP72" s="1287"/>
      <c r="BQ72" s="1287"/>
      <c r="BR72" s="1287"/>
      <c r="BS72" s="1287"/>
      <c r="BT72" s="1287"/>
      <c r="BU72" s="1282"/>
      <c r="BV72" s="1118"/>
      <c r="BW72" s="1290"/>
      <c r="BX72" s="1119"/>
      <c r="BY72" s="7"/>
      <c r="BZ72" s="2060"/>
      <c r="CA72" s="2061"/>
      <c r="CB72" s="1997"/>
      <c r="CC72" s="2097"/>
      <c r="CD72" s="2097"/>
      <c r="CE72" s="1998"/>
      <c r="CF72" s="80"/>
      <c r="CG72" s="81"/>
      <c r="CH72" s="82"/>
      <c r="CI72" s="81"/>
      <c r="CJ72" s="83"/>
      <c r="CK72" s="83"/>
      <c r="CL72" s="83"/>
      <c r="CM72" s="83"/>
      <c r="CN72" s="83"/>
      <c r="CO72" s="83"/>
      <c r="CP72" s="83"/>
      <c r="CQ72" s="83"/>
      <c r="CR72" s="83"/>
      <c r="CS72" s="83"/>
      <c r="CT72" s="83"/>
      <c r="CU72" s="83"/>
      <c r="CV72" s="83"/>
      <c r="CW72" s="83"/>
      <c r="CX72" s="82"/>
      <c r="CY72" s="81"/>
      <c r="CZ72" s="203"/>
      <c r="DA72" s="203"/>
      <c r="DB72" s="203"/>
      <c r="DC72" s="203"/>
      <c r="DD72" s="203"/>
      <c r="DE72" s="203"/>
      <c r="DF72" s="203"/>
      <c r="DG72" s="203"/>
      <c r="DH72" s="203"/>
      <c r="DI72" s="203"/>
      <c r="DJ72" s="203"/>
      <c r="DK72" s="133"/>
      <c r="DL72" s="203"/>
      <c r="DM72" s="203"/>
      <c r="DN72" s="203"/>
      <c r="DO72" s="81"/>
      <c r="DP72" s="1266"/>
      <c r="DQ72" s="1267"/>
      <c r="DR72" s="7"/>
      <c r="DS72" s="7"/>
    </row>
    <row r="73" spans="2:123" ht="15" customHeight="1" x14ac:dyDescent="0.15">
      <c r="B73" s="1836"/>
      <c r="C73" s="1837"/>
      <c r="D73" s="1837"/>
      <c r="E73" s="1837"/>
      <c r="F73" s="1837"/>
      <c r="G73" s="1837"/>
      <c r="H73" s="1837"/>
      <c r="I73" s="1837"/>
      <c r="J73" s="1837"/>
      <c r="K73" s="1837"/>
      <c r="L73" s="2032"/>
      <c r="M73" s="2036"/>
      <c r="N73" s="1861"/>
      <c r="O73" s="1861"/>
      <c r="P73" s="2037"/>
      <c r="Q73" s="1286"/>
      <c r="R73" s="2008" t="str">
        <f>IF(OR(消費税法人・個人簡易課税!I37=0,LEN(消費税法人・個人簡易課税!I37)-13&lt;=0),"",MID(消費税法人・個人簡易課税!I37,LEN(消費税法人・個人簡易課税!I37)-13,1))</f>
        <v/>
      </c>
      <c r="S73" s="2015"/>
      <c r="T73" s="2015"/>
      <c r="U73" s="2009"/>
      <c r="V73" s="1287"/>
      <c r="W73" s="2008" t="str">
        <f>IF(OR(消費税法人・個人簡易課税!I37=0,LEN(消費税法人・個人簡易課税!I37)-12&lt;=0),"",MID(消費税法人・個人簡易課税!I37,LEN(消費税法人・個人簡易課税!I37)-12,1))</f>
        <v/>
      </c>
      <c r="X73" s="2015"/>
      <c r="Y73" s="2015"/>
      <c r="Z73" s="2009"/>
      <c r="AA73" s="1287"/>
      <c r="AB73" s="2008" t="str">
        <f>IF(OR(消費税法人・個人簡易課税!I37=0,LEN(消費税法人・個人簡易課税!I37)-11&lt;=0),"",MID(消費税法人・個人簡易課税!I37,LEN(消費税法人・個人簡易課税!I37)-11,1))</f>
        <v/>
      </c>
      <c r="AC73" s="2015"/>
      <c r="AD73" s="2015"/>
      <c r="AE73" s="2009"/>
      <c r="AF73" s="1287"/>
      <c r="AG73" s="2008" t="str">
        <f>IF(OR(消費税法人・個人簡易課税!I37=0,LEN(消費税法人・個人簡易課税!I37)-10&lt;=0),"",MID(消費税法人・個人簡易課税!I37,LEN(消費税法人・個人簡易課税!I37)-10,1))</f>
        <v/>
      </c>
      <c r="AH73" s="2015"/>
      <c r="AI73" s="2009"/>
      <c r="AJ73" s="1287"/>
      <c r="AK73" s="2008" t="str">
        <f>IF(OR(消費税法人・個人簡易課税!I37=0,LEN(消費税法人・個人簡易課税!I37)-9&lt;=0),"",MID(消費税法人・個人簡易課税!I37,LEN(消費税法人・個人簡易課税!I37)-9,1))</f>
        <v/>
      </c>
      <c r="AL73" s="2015"/>
      <c r="AM73" s="2009"/>
      <c r="AN73" s="1287"/>
      <c r="AO73" s="2008" t="str">
        <f>IF(OR(消費税法人・個人簡易課税!I37=0,LEN(消費税法人・個人簡易課税!I37)-8&lt;=0),"",MID(消費税法人・個人簡易課税!I37,LEN(消費税法人・個人簡易課税!I37)-8,1))</f>
        <v/>
      </c>
      <c r="AP73" s="2015"/>
      <c r="AQ73" s="2009"/>
      <c r="AR73" s="1287"/>
      <c r="AS73" s="2008" t="str">
        <f>IF(OR(消費税法人・個人簡易課税!I37=0,LEN(消費税法人・個人簡易課税!I37)-7&lt;=0),"",MID(消費税法人・個人簡易課税!I37,LEN(消費税法人・個人簡易課税!I37)-7,1))</f>
        <v/>
      </c>
      <c r="AT73" s="2015"/>
      <c r="AU73" s="2009"/>
      <c r="AV73" s="1287"/>
      <c r="AW73" s="2008" t="str">
        <f>IF(OR(消費税法人・個人簡易課税!I37=0,LEN(消費税法人・個人簡易課税!I37)-6&lt;=0),"",MID(消費税法人・個人簡易課税!I37,LEN(消費税法人・個人簡易課税!I37)-6,1))</f>
        <v/>
      </c>
      <c r="AX73" s="2015"/>
      <c r="AY73" s="2009"/>
      <c r="AZ73" s="1287"/>
      <c r="BA73" s="2008" t="str">
        <f>IF(OR(消費税法人・個人簡易課税!I37=0,LEN(消費税法人・個人簡易課税!I37)-5&lt;=0),"",MID(消費税法人・個人簡易課税!I37,LEN(消費税法人・個人簡易課税!I37)-5,1))</f>
        <v>3</v>
      </c>
      <c r="BB73" s="2015"/>
      <c r="BC73" s="2009"/>
      <c r="BD73" s="1287"/>
      <c r="BE73" s="2008" t="str">
        <f>IF(OR(消費税法人・個人簡易課税!I37=0,LEN(消費税法人・個人簡易課税!I37)-4&lt;=0),"",MID(消費税法人・個人簡易課税!I37,LEN(消費税法人・個人簡易課税!I37)-4,1))</f>
        <v>2</v>
      </c>
      <c r="BF73" s="2015"/>
      <c r="BG73" s="2009"/>
      <c r="BH73" s="1287"/>
      <c r="BI73" s="2008" t="str">
        <f>IF(OR(消費税法人・個人簡易課税!I37=0,LEN(消費税法人・個人簡易課税!I37)-3&lt;=0),"",MID(消費税法人・個人簡易課税!I37,LEN(消費税法人・個人簡易課税!I37)-3,1))</f>
        <v>0</v>
      </c>
      <c r="BJ73" s="2015"/>
      <c r="BK73" s="2009"/>
      <c r="BL73" s="1287"/>
      <c r="BM73" s="2008" t="str">
        <f>IF(OR(消費税法人・個人簡易課税!I37=0,LEN(消費税法人・個人簡易課税!I37)-2&lt;=0),"",MID(消費税法人・個人簡易課税!I37,LEN(消費税法人・個人簡易課税!I37)-2,1))</f>
        <v>2</v>
      </c>
      <c r="BN73" s="2015"/>
      <c r="BO73" s="2009"/>
      <c r="BP73" s="1287"/>
      <c r="BQ73" s="1163" t="s">
        <v>266</v>
      </c>
      <c r="BR73" s="196"/>
      <c r="BS73" s="1800" t="s">
        <v>266</v>
      </c>
      <c r="BT73" s="1801"/>
      <c r="BU73" s="1282"/>
      <c r="BV73" s="2010">
        <v>15</v>
      </c>
      <c r="BW73" s="1803"/>
      <c r="BX73" s="2011"/>
      <c r="BY73" s="7"/>
      <c r="BZ73" s="2060"/>
      <c r="CA73" s="2061"/>
      <c r="CB73" s="1997"/>
      <c r="CC73" s="2097"/>
      <c r="CD73" s="2097"/>
      <c r="CE73" s="1998"/>
      <c r="CF73" s="2105" t="s">
        <v>54</v>
      </c>
      <c r="CG73" s="2093"/>
      <c r="CH73" s="2106"/>
      <c r="CJ73" s="2110">
        <f>消費税法人・個人簡易課税!U37</f>
        <v>3185</v>
      </c>
      <c r="CK73" s="2110"/>
      <c r="CL73" s="2110"/>
      <c r="CM73" s="2110"/>
      <c r="CN73" s="2110"/>
      <c r="CO73" s="2110"/>
      <c r="CP73" s="2110"/>
      <c r="CQ73" s="2110"/>
      <c r="CR73" s="2110"/>
      <c r="CS73" s="2110"/>
      <c r="CT73" s="2110"/>
      <c r="CU73" s="2110"/>
      <c r="CV73" s="2110"/>
      <c r="CW73" s="2110"/>
      <c r="CX73" s="78"/>
      <c r="CZ73" s="1745" t="str">
        <f>IF(OR(DY159=0,LEN(DY159)-3&lt;=0),"",MID(DY159,LEN(DY159)-3,1))</f>
        <v/>
      </c>
      <c r="DA73" s="1780"/>
      <c r="DB73" s="1781"/>
      <c r="DC73" s="207"/>
      <c r="DD73" s="1745" t="str">
        <f>IF(OR(DY159=0,LEN(DY159)-2&lt;=0),"",MID(DY159,LEN(DY159)-2,1))</f>
        <v>1</v>
      </c>
      <c r="DE73" s="1746"/>
      <c r="DF73" s="1747"/>
      <c r="DG73" s="199"/>
      <c r="DH73" s="1745" t="str">
        <f>IF(OR(DY159=0,LEN(DY159)-1&lt;=0),"",MID(DY159,LEN(DY159)-1,1))</f>
        <v>2</v>
      </c>
      <c r="DI73" s="1746"/>
      <c r="DJ73" s="1747"/>
      <c r="DK73" s="128" t="s">
        <v>263</v>
      </c>
      <c r="DL73" s="1745" t="str">
        <f>IF(DY159&lt;&gt;0,RIGHT(DY159,1),"")</f>
        <v>0</v>
      </c>
      <c r="DM73" s="1746"/>
      <c r="DN73" s="1747"/>
      <c r="DP73" s="1806">
        <v>39</v>
      </c>
      <c r="DQ73" s="1807"/>
      <c r="DR73" s="7"/>
      <c r="DS73" s="7"/>
    </row>
    <row r="74" spans="2:123" ht="2.25" customHeight="1" x14ac:dyDescent="0.15">
      <c r="B74" s="1839"/>
      <c r="C74" s="1840"/>
      <c r="D74" s="1840"/>
      <c r="E74" s="1840"/>
      <c r="F74" s="1840"/>
      <c r="G74" s="1840"/>
      <c r="H74" s="1840"/>
      <c r="I74" s="1840"/>
      <c r="J74" s="1840"/>
      <c r="K74" s="1840"/>
      <c r="L74" s="2033"/>
      <c r="M74" s="2038"/>
      <c r="N74" s="1864"/>
      <c r="O74" s="1864"/>
      <c r="P74" s="2039"/>
      <c r="Q74" s="50"/>
      <c r="R74" s="194"/>
      <c r="S74" s="194"/>
      <c r="T74" s="194"/>
      <c r="U74" s="194"/>
      <c r="V74" s="194"/>
      <c r="W74" s="194"/>
      <c r="X74" s="194"/>
      <c r="Y74" s="194"/>
      <c r="Z74" s="194"/>
      <c r="AA74" s="194"/>
      <c r="AB74" s="194"/>
      <c r="AC74" s="194"/>
      <c r="AD74" s="194"/>
      <c r="AE74" s="194"/>
      <c r="AF74" s="194"/>
      <c r="AG74" s="194"/>
      <c r="AH74" s="194"/>
      <c r="AI74" s="194"/>
      <c r="AJ74" s="194"/>
      <c r="AK74" s="194"/>
      <c r="AL74" s="194"/>
      <c r="AM74" s="194"/>
      <c r="AN74" s="194"/>
      <c r="AO74" s="194"/>
      <c r="AP74" s="194"/>
      <c r="AQ74" s="194"/>
      <c r="AR74" s="194"/>
      <c r="AS74" s="194"/>
      <c r="AT74" s="194"/>
      <c r="AU74" s="194"/>
      <c r="AV74" s="194"/>
      <c r="AW74" s="194"/>
      <c r="AX74" s="194"/>
      <c r="AY74" s="194"/>
      <c r="AZ74" s="194"/>
      <c r="BA74" s="194"/>
      <c r="BB74" s="194"/>
      <c r="BC74" s="194"/>
      <c r="BD74" s="194"/>
      <c r="BE74" s="194"/>
      <c r="BF74" s="194"/>
      <c r="BG74" s="194"/>
      <c r="BH74" s="194"/>
      <c r="BI74" s="194"/>
      <c r="BJ74" s="194"/>
      <c r="BK74" s="194"/>
      <c r="BL74" s="194"/>
      <c r="BM74" s="194"/>
      <c r="BN74" s="194"/>
      <c r="BO74" s="193"/>
      <c r="BP74" s="194"/>
      <c r="BQ74" s="194"/>
      <c r="BR74" s="194"/>
      <c r="BS74" s="194"/>
      <c r="BT74" s="194"/>
      <c r="BU74" s="59"/>
      <c r="BV74" s="2107"/>
      <c r="BW74" s="2108"/>
      <c r="BX74" s="2109"/>
      <c r="BY74" s="7"/>
      <c r="BZ74" s="2060"/>
      <c r="CA74" s="2061"/>
      <c r="CB74" s="1997"/>
      <c r="CC74" s="2097"/>
      <c r="CD74" s="2097"/>
      <c r="CE74" s="1998"/>
      <c r="CF74" s="84"/>
      <c r="CG74" s="85"/>
      <c r="CH74" s="86"/>
      <c r="CI74" s="85"/>
      <c r="CJ74" s="75"/>
      <c r="CK74" s="75"/>
      <c r="CL74" s="75"/>
      <c r="CM74" s="75"/>
      <c r="CN74" s="75"/>
      <c r="CO74" s="75"/>
      <c r="CP74" s="75"/>
      <c r="CQ74" s="75"/>
      <c r="CR74" s="75"/>
      <c r="CS74" s="75"/>
      <c r="CT74" s="75"/>
      <c r="CU74" s="75"/>
      <c r="CV74" s="75"/>
      <c r="CW74" s="75"/>
      <c r="CX74" s="86"/>
      <c r="CY74" s="85"/>
      <c r="CZ74" s="204"/>
      <c r="DA74" s="204"/>
      <c r="DB74" s="204"/>
      <c r="DC74" s="204"/>
      <c r="DD74" s="204"/>
      <c r="DE74" s="204"/>
      <c r="DF74" s="204"/>
      <c r="DG74" s="204"/>
      <c r="DH74" s="204"/>
      <c r="DI74" s="204"/>
      <c r="DJ74" s="204"/>
      <c r="DK74" s="134"/>
      <c r="DL74" s="204"/>
      <c r="DM74" s="204"/>
      <c r="DN74" s="204"/>
      <c r="DO74" s="85"/>
      <c r="DP74" s="1269"/>
      <c r="DQ74" s="1270"/>
      <c r="DR74" s="7"/>
      <c r="DS74" s="7"/>
    </row>
    <row r="75" spans="2:123" ht="2.25" customHeight="1" x14ac:dyDescent="0.15">
      <c r="B75" s="1833" t="s">
        <v>267</v>
      </c>
      <c r="C75" s="1834"/>
      <c r="D75" s="1834"/>
      <c r="E75" s="1834"/>
      <c r="F75" s="1834"/>
      <c r="G75" s="1834"/>
      <c r="H75" s="1834"/>
      <c r="I75" s="1834"/>
      <c r="J75" s="1834"/>
      <c r="K75" s="1834"/>
      <c r="L75" s="2031"/>
      <c r="M75" s="2034" t="s">
        <v>40</v>
      </c>
      <c r="N75" s="1873"/>
      <c r="O75" s="1873"/>
      <c r="P75" s="2035"/>
      <c r="Q75" s="47"/>
      <c r="R75" s="192"/>
      <c r="S75" s="192"/>
      <c r="T75" s="192"/>
      <c r="U75" s="192"/>
      <c r="V75" s="192"/>
      <c r="W75" s="192"/>
      <c r="X75" s="192"/>
      <c r="Y75" s="192"/>
      <c r="Z75" s="192"/>
      <c r="AA75" s="192"/>
      <c r="AB75" s="192"/>
      <c r="AC75" s="192"/>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c r="BD75" s="192"/>
      <c r="BE75" s="192"/>
      <c r="BF75" s="192"/>
      <c r="BG75" s="192"/>
      <c r="BH75" s="192"/>
      <c r="BI75" s="192"/>
      <c r="BJ75" s="192"/>
      <c r="BK75" s="192"/>
      <c r="BL75" s="192"/>
      <c r="BM75" s="192"/>
      <c r="BN75" s="192"/>
      <c r="BO75" s="192"/>
      <c r="BP75" s="192"/>
      <c r="BQ75" s="192"/>
      <c r="BR75" s="192"/>
      <c r="BS75" s="192"/>
      <c r="BT75" s="192"/>
      <c r="BU75" s="1281"/>
      <c r="BV75" s="1120"/>
      <c r="BW75" s="1121"/>
      <c r="BX75" s="1122"/>
      <c r="BY75" s="7"/>
      <c r="BZ75" s="2060"/>
      <c r="CA75" s="2061"/>
      <c r="CB75" s="1997"/>
      <c r="CC75" s="2097"/>
      <c r="CD75" s="2097"/>
      <c r="CE75" s="1998"/>
      <c r="CF75" s="77"/>
      <c r="CH75" s="78"/>
      <c r="CJ75" s="79"/>
      <c r="CK75" s="79"/>
      <c r="CL75" s="79"/>
      <c r="CM75" s="79"/>
      <c r="CN75" s="79"/>
      <c r="CO75" s="79"/>
      <c r="CP75" s="79"/>
      <c r="CQ75" s="79"/>
      <c r="CR75" s="79"/>
      <c r="CS75" s="79"/>
      <c r="CT75" s="79"/>
      <c r="CU75" s="79"/>
      <c r="CV75" s="79"/>
      <c r="CW75" s="79"/>
      <c r="CX75" s="78"/>
      <c r="CZ75" s="202"/>
      <c r="DA75" s="202"/>
      <c r="DB75" s="202"/>
      <c r="DC75" s="202"/>
      <c r="DD75" s="202"/>
      <c r="DE75" s="202"/>
      <c r="DF75" s="202"/>
      <c r="DG75" s="202"/>
      <c r="DH75" s="202"/>
      <c r="DI75" s="202"/>
      <c r="DJ75" s="202"/>
      <c r="DK75" s="132"/>
      <c r="DL75" s="202"/>
      <c r="DM75" s="202"/>
      <c r="DN75" s="202"/>
      <c r="DP75" s="1264"/>
      <c r="DQ75" s="1265"/>
      <c r="DR75" s="7"/>
      <c r="DS75" s="7"/>
    </row>
    <row r="76" spans="2:123" ht="14.1" customHeight="1" x14ac:dyDescent="0.15">
      <c r="B76" s="1836"/>
      <c r="C76" s="1837"/>
      <c r="D76" s="1837"/>
      <c r="E76" s="1837"/>
      <c r="F76" s="1837"/>
      <c r="G76" s="1837"/>
      <c r="H76" s="1837"/>
      <c r="I76" s="1837"/>
      <c r="J76" s="1837"/>
      <c r="K76" s="1837"/>
      <c r="L76" s="2032"/>
      <c r="M76" s="2036"/>
      <c r="N76" s="1861"/>
      <c r="O76" s="1861"/>
      <c r="P76" s="2037"/>
      <c r="Q76" s="1286"/>
      <c r="R76" s="2008" t="str">
        <f>IF(OR(消費税法人・個人簡易課税!I39=0,LEN(消費税法人・個人簡易課税!I39)-13&lt;=0),"",MID(消費税法人・個人簡易課税!I39,LEN(消費税法人・個人簡易課税!I39)-13,1))</f>
        <v/>
      </c>
      <c r="S76" s="2015"/>
      <c r="T76" s="2015"/>
      <c r="U76" s="2009"/>
      <c r="V76" s="1287"/>
      <c r="W76" s="2008" t="str">
        <f>IF(OR(消費税法人・個人簡易課税!I39=0,LEN(消費税法人・個人簡易課税!I39)-12&lt;=0),"",MID(消費税法人・個人簡易課税!I39,LEN(消費税法人・個人簡易課税!I39)-12,1))</f>
        <v/>
      </c>
      <c r="X76" s="2015"/>
      <c r="Y76" s="2015"/>
      <c r="Z76" s="2009"/>
      <c r="AA76" s="1287"/>
      <c r="AB76" s="2008" t="str">
        <f>IF(OR(消費税法人・個人簡易課税!I39=0,LEN(消費税法人・個人簡易課税!I39)-11&lt;=0),"",MID(消費税法人・個人簡易課税!I39,LEN(消費税法人・個人簡易課税!I39)-11,1))</f>
        <v/>
      </c>
      <c r="AC76" s="2015"/>
      <c r="AD76" s="2015"/>
      <c r="AE76" s="2009"/>
      <c r="AF76" s="1287"/>
      <c r="AG76" s="2008" t="str">
        <f>IF(OR(消費税法人・個人簡易課税!I39=0,LEN(消費税法人・個人簡易課税!I39)-10&lt;=0),"",MID(消費税法人・個人簡易課税!I39,LEN(消費税法人・個人簡易課税!I39)-10,1))</f>
        <v/>
      </c>
      <c r="AH76" s="2015"/>
      <c r="AI76" s="2009"/>
      <c r="AJ76" s="1287"/>
      <c r="AK76" s="2008" t="str">
        <f>IF(OR(消費税法人・個人簡易課税!I39=0,LEN(消費税法人・個人簡易課税!I39)-9&lt;=0),"",MID(消費税法人・個人簡易課税!I39,LEN(消費税法人・個人簡易課税!I39)-9,1))</f>
        <v/>
      </c>
      <c r="AL76" s="2015"/>
      <c r="AM76" s="2009"/>
      <c r="AN76" s="1287"/>
      <c r="AO76" s="2008" t="str">
        <f>IF(OR(消費税法人・個人簡易課税!I39=0,LEN(消費税法人・個人簡易課税!I39)-8&lt;=0),"",MID(消費税法人・個人簡易課税!I39,LEN(消費税法人・個人簡易課税!I39)-8,1))</f>
        <v/>
      </c>
      <c r="AP76" s="2015"/>
      <c r="AQ76" s="2009"/>
      <c r="AR76" s="1287"/>
      <c r="AS76" s="2008" t="str">
        <f>IF(OR(消費税法人・個人簡易課税!I39=0,LEN(消費税法人・個人簡易課税!I39)-7&lt;=0),"",MID(消費税法人・個人簡易課税!I39,LEN(消費税法人・個人簡易課税!I39)-7,1))</f>
        <v/>
      </c>
      <c r="AT76" s="2015"/>
      <c r="AU76" s="2009"/>
      <c r="AV76" s="1287"/>
      <c r="AW76" s="2008" t="str">
        <f>IF(OR(消費税法人・個人簡易課税!I39=0,LEN(消費税法人・個人簡易課税!I39)-6&lt;=0),"",MID(消費税法人・個人簡易課税!I39,LEN(消費税法人・個人簡易課税!I39)-6,1))</f>
        <v/>
      </c>
      <c r="AX76" s="2015"/>
      <c r="AY76" s="2009"/>
      <c r="AZ76" s="1287"/>
      <c r="BA76" s="2008" t="str">
        <f>IF(OR(消費税法人・個人簡易課税!I39=0,LEN(消費税法人・個人簡易課税!I39)-5&lt;=0),"",MID(消費税法人・個人簡易課税!I39,LEN(消費税法人・個人簡易課税!I39)-5,1))</f>
        <v/>
      </c>
      <c r="BB76" s="2015"/>
      <c r="BC76" s="2009"/>
      <c r="BD76" s="1287"/>
      <c r="BE76" s="2008" t="str">
        <f>IF(OR(消費税法人・個人簡易課税!I39=0,LEN(消費税法人・個人簡易課税!I39)-4&lt;=0),"",MID(消費税法人・個人簡易課税!I39,LEN(消費税法人・個人簡易課税!I39)-4,1))</f>
        <v/>
      </c>
      <c r="BF76" s="2015"/>
      <c r="BG76" s="2009"/>
      <c r="BH76" s="1287"/>
      <c r="BI76" s="2008" t="str">
        <f>IF(OR(消費税法人・個人簡易課税!I39=0,LEN(消費税法人・個人簡易課税!I39)-3&lt;=0),"",MID(消費税法人・個人簡易課税!I39,LEN(消費税法人・個人簡易課税!I39)-3,1))</f>
        <v/>
      </c>
      <c r="BJ76" s="2015"/>
      <c r="BK76" s="2009"/>
      <c r="BL76" s="1287"/>
      <c r="BM76" s="2008" t="str">
        <f>IF(OR(消費税法人・個人簡易課税!I39=0,LEN(消費税法人・個人簡易課税!I39)-2&lt;=0),"",MID(消費税法人・個人簡易課税!I39,LEN(消費税法人・個人簡易課税!I39)-2,1))</f>
        <v/>
      </c>
      <c r="BN76" s="2015"/>
      <c r="BO76" s="2009"/>
      <c r="BP76" s="1287"/>
      <c r="BQ76" s="1163" t="s">
        <v>268</v>
      </c>
      <c r="BR76" s="196"/>
      <c r="BS76" s="1800" t="s">
        <v>268</v>
      </c>
      <c r="BT76" s="1801"/>
      <c r="BU76" s="1282"/>
      <c r="BV76" s="2010">
        <v>16</v>
      </c>
      <c r="BW76" s="1803"/>
      <c r="BX76" s="2011"/>
      <c r="BY76" s="7"/>
      <c r="BZ76" s="2060"/>
      <c r="CA76" s="2061"/>
      <c r="CB76" s="1997"/>
      <c r="CC76" s="2097"/>
      <c r="CD76" s="2097"/>
      <c r="CE76" s="1998"/>
      <c r="CF76" s="2105" t="s">
        <v>55</v>
      </c>
      <c r="CG76" s="2093"/>
      <c r="CH76" s="2106"/>
      <c r="CJ76" s="2110">
        <f>消費税法人・個人簡易課税!U39</f>
        <v>0</v>
      </c>
      <c r="CK76" s="2110"/>
      <c r="CL76" s="2110"/>
      <c r="CM76" s="2110"/>
      <c r="CN76" s="2110"/>
      <c r="CO76" s="2110"/>
      <c r="CP76" s="2110"/>
      <c r="CQ76" s="2110"/>
      <c r="CR76" s="2110"/>
      <c r="CS76" s="2110"/>
      <c r="CT76" s="2110"/>
      <c r="CU76" s="2110"/>
      <c r="CV76" s="2110"/>
      <c r="CW76" s="2110"/>
      <c r="CX76" s="78"/>
      <c r="CZ76" s="1745" t="str">
        <f>IF(OR(DY160=0,LEN(DY160)-3&lt;=0),"",MID(DY160,LEN(DY160)-3,1))</f>
        <v/>
      </c>
      <c r="DA76" s="1780"/>
      <c r="DB76" s="1781"/>
      <c r="DC76" s="207"/>
      <c r="DD76" s="1745" t="str">
        <f>IF(OR(DY160=0,LEN(DY160)-2&lt;=0),"",MID(DY160,LEN(DY160)-2,1))</f>
        <v/>
      </c>
      <c r="DE76" s="1746"/>
      <c r="DF76" s="1747"/>
      <c r="DG76" s="199"/>
      <c r="DH76" s="1745" t="str">
        <f>IF(OR(DY160=0,LEN(DY160)-1&lt;=0),"",MID(DY160,LEN(DY160)-1,1))</f>
        <v/>
      </c>
      <c r="DI76" s="1746"/>
      <c r="DJ76" s="1747"/>
      <c r="DK76" s="128" t="s">
        <v>63</v>
      </c>
      <c r="DL76" s="1745" t="str">
        <f>IF(DY160&lt;&gt;0,RIGHT(DY160,1),"")</f>
        <v/>
      </c>
      <c r="DM76" s="1746"/>
      <c r="DN76" s="1747"/>
      <c r="DP76" s="1806">
        <v>42</v>
      </c>
      <c r="DQ76" s="1807"/>
      <c r="DR76" s="7"/>
      <c r="DS76" s="7"/>
    </row>
    <row r="77" spans="2:123" ht="2.25" customHeight="1" x14ac:dyDescent="0.15">
      <c r="B77" s="1839"/>
      <c r="C77" s="1840"/>
      <c r="D77" s="1840"/>
      <c r="E77" s="1840"/>
      <c r="F77" s="1840"/>
      <c r="G77" s="1840"/>
      <c r="H77" s="1840"/>
      <c r="I77" s="1840"/>
      <c r="J77" s="1840"/>
      <c r="K77" s="1840"/>
      <c r="L77" s="2033"/>
      <c r="M77" s="2038"/>
      <c r="N77" s="1864"/>
      <c r="O77" s="1864"/>
      <c r="P77" s="2039"/>
      <c r="Q77" s="50"/>
      <c r="R77" s="194"/>
      <c r="S77" s="194"/>
      <c r="T77" s="194"/>
      <c r="U77" s="194"/>
      <c r="V77" s="194"/>
      <c r="W77" s="194"/>
      <c r="X77" s="194"/>
      <c r="Y77" s="194"/>
      <c r="Z77" s="194"/>
      <c r="AA77" s="194"/>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c r="BK77" s="194"/>
      <c r="BL77" s="194"/>
      <c r="BM77" s="194"/>
      <c r="BN77" s="194"/>
      <c r="BO77" s="194"/>
      <c r="BP77" s="194"/>
      <c r="BQ77" s="194"/>
      <c r="BR77" s="194"/>
      <c r="BS77" s="194"/>
      <c r="BT77" s="194"/>
      <c r="BU77" s="59"/>
      <c r="BV77" s="1283"/>
      <c r="BW77" s="1284"/>
      <c r="BX77" s="1285"/>
      <c r="BY77" s="7"/>
      <c r="BZ77" s="2060"/>
      <c r="CA77" s="2061"/>
      <c r="CB77" s="1997"/>
      <c r="CC77" s="2097"/>
      <c r="CD77" s="2097"/>
      <c r="CE77" s="1998"/>
      <c r="CF77" s="77"/>
      <c r="CH77" s="78"/>
      <c r="CJ77" s="79"/>
      <c r="CK77" s="79"/>
      <c r="CL77" s="79"/>
      <c r="CM77" s="79"/>
      <c r="CN77" s="79"/>
      <c r="CO77" s="79"/>
      <c r="CP77" s="79"/>
      <c r="CQ77" s="79"/>
      <c r="CR77" s="79"/>
      <c r="CS77" s="79"/>
      <c r="CT77" s="79"/>
      <c r="CU77" s="79"/>
      <c r="CV77" s="79"/>
      <c r="CW77" s="79"/>
      <c r="CX77" s="78"/>
      <c r="CZ77" s="205"/>
      <c r="DA77" s="205"/>
      <c r="DB77" s="205"/>
      <c r="DC77" s="205"/>
      <c r="DD77" s="205"/>
      <c r="DE77" s="205"/>
      <c r="DF77" s="205"/>
      <c r="DG77" s="205"/>
      <c r="DH77" s="205"/>
      <c r="DI77" s="205"/>
      <c r="DJ77" s="205"/>
      <c r="DL77" s="205"/>
      <c r="DM77" s="205"/>
      <c r="DN77" s="205"/>
      <c r="DP77" s="1264"/>
      <c r="DQ77" s="1265"/>
      <c r="DR77" s="7"/>
      <c r="DS77" s="7"/>
    </row>
    <row r="78" spans="2:123" ht="2.25" customHeight="1" x14ac:dyDescent="0.15">
      <c r="B78" s="1833" t="s">
        <v>329</v>
      </c>
      <c r="C78" s="1834"/>
      <c r="D78" s="1834"/>
      <c r="E78" s="1834"/>
      <c r="F78" s="1834"/>
      <c r="G78" s="1834"/>
      <c r="H78" s="1834"/>
      <c r="I78" s="1834"/>
      <c r="J78" s="1834"/>
      <c r="K78" s="1834"/>
      <c r="L78" s="2031"/>
      <c r="M78" s="2034" t="s">
        <v>269</v>
      </c>
      <c r="N78" s="1873"/>
      <c r="O78" s="1873"/>
      <c r="P78" s="2035"/>
      <c r="Q78" s="47"/>
      <c r="R78" s="192"/>
      <c r="S78" s="192"/>
      <c r="T78" s="192"/>
      <c r="U78" s="192"/>
      <c r="V78" s="192"/>
      <c r="W78" s="192"/>
      <c r="X78" s="192"/>
      <c r="Y78" s="192"/>
      <c r="Z78" s="192"/>
      <c r="AA78" s="192"/>
      <c r="AB78" s="192"/>
      <c r="AC78" s="192"/>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c r="BD78" s="192"/>
      <c r="BE78" s="192"/>
      <c r="BF78" s="192"/>
      <c r="BG78" s="192"/>
      <c r="BH78" s="192"/>
      <c r="BI78" s="192"/>
      <c r="BJ78" s="192"/>
      <c r="BK78" s="192"/>
      <c r="BL78" s="192"/>
      <c r="BM78" s="192"/>
      <c r="BN78" s="192"/>
      <c r="BO78" s="192"/>
      <c r="BP78" s="192"/>
      <c r="BQ78" s="192"/>
      <c r="BR78" s="192"/>
      <c r="BS78" s="192"/>
      <c r="BT78" s="192"/>
      <c r="BU78" s="1281"/>
      <c r="BV78" s="1120"/>
      <c r="BW78" s="1121"/>
      <c r="BX78" s="1122"/>
      <c r="BY78" s="12"/>
      <c r="BZ78" s="2060"/>
      <c r="CA78" s="2061"/>
      <c r="CB78" s="1997"/>
      <c r="CC78" s="2097"/>
      <c r="CD78" s="2097"/>
      <c r="CE78" s="1998"/>
      <c r="CF78" s="80"/>
      <c r="CG78" s="81"/>
      <c r="CH78" s="82"/>
      <c r="CI78" s="81"/>
      <c r="CJ78" s="83"/>
      <c r="CK78" s="83"/>
      <c r="CL78" s="83"/>
      <c r="CM78" s="83"/>
      <c r="CN78" s="83"/>
      <c r="CO78" s="83"/>
      <c r="CP78" s="83"/>
      <c r="CQ78" s="83"/>
      <c r="CR78" s="83"/>
      <c r="CS78" s="83"/>
      <c r="CT78" s="83"/>
      <c r="CU78" s="83"/>
      <c r="CV78" s="83"/>
      <c r="CW78" s="83"/>
      <c r="CX78" s="82"/>
      <c r="CY78" s="80"/>
      <c r="CZ78" s="206"/>
      <c r="DA78" s="206"/>
      <c r="DB78" s="206"/>
      <c r="DC78" s="206"/>
      <c r="DD78" s="206"/>
      <c r="DE78" s="206"/>
      <c r="DF78" s="206"/>
      <c r="DG78" s="206"/>
      <c r="DH78" s="206"/>
      <c r="DI78" s="206"/>
      <c r="DJ78" s="206"/>
      <c r="DK78" s="81"/>
      <c r="DL78" s="206"/>
      <c r="DM78" s="206"/>
      <c r="DN78" s="206"/>
      <c r="DO78" s="82"/>
      <c r="DP78" s="1266"/>
      <c r="DQ78" s="1267"/>
      <c r="DR78" s="7"/>
      <c r="DS78" s="7"/>
    </row>
    <row r="79" spans="2:123" ht="14.1" customHeight="1" x14ac:dyDescent="0.15">
      <c r="B79" s="1836"/>
      <c r="C79" s="1837"/>
      <c r="D79" s="1837"/>
      <c r="E79" s="1837"/>
      <c r="F79" s="1837"/>
      <c r="G79" s="1837"/>
      <c r="H79" s="1837"/>
      <c r="I79" s="1837"/>
      <c r="J79" s="1837"/>
      <c r="K79" s="1837"/>
      <c r="L79" s="2032"/>
      <c r="M79" s="2036"/>
      <c r="N79" s="1861"/>
      <c r="O79" s="1861"/>
      <c r="P79" s="2037"/>
      <c r="Q79" s="1286"/>
      <c r="R79" s="2008" t="str">
        <f>IF(OR(消費税法人・個人簡易課税!I40=0,LEN(消費税法人・個人簡易課税!I40)-13&lt;=0),"",MID(消費税法人・個人簡易課税!I40,LEN(消費税法人・個人簡易課税!I40)-13,1))</f>
        <v/>
      </c>
      <c r="S79" s="2015"/>
      <c r="T79" s="2015"/>
      <c r="U79" s="2009"/>
      <c r="V79" s="1287"/>
      <c r="W79" s="2008" t="str">
        <f>IF(OR(消費税法人・個人簡易課税!I40=0,LEN(消費税法人・個人簡易課税!I40)-12&lt;=0),"",MID(消費税法人・個人簡易課税!I40,LEN(消費税法人・個人簡易課税!I40)-12,1))</f>
        <v/>
      </c>
      <c r="X79" s="2015"/>
      <c r="Y79" s="2015"/>
      <c r="Z79" s="2009"/>
      <c r="AA79" s="1287"/>
      <c r="AB79" s="2008" t="str">
        <f>IF(OR(消費税法人・個人簡易課税!I40=0,LEN(消費税法人・個人簡易課税!I40)-11&lt;=0),"",MID(消費税法人・個人簡易課税!I40,LEN(消費税法人・個人簡易課税!I40)-11,1))</f>
        <v/>
      </c>
      <c r="AC79" s="2015"/>
      <c r="AD79" s="2015"/>
      <c r="AE79" s="2009"/>
      <c r="AF79" s="1287"/>
      <c r="AG79" s="2008" t="str">
        <f>IF(OR(消費税法人・個人簡易課税!I40=0,LEN(消費税法人・個人簡易課税!I40)-10&lt;=0),"",MID(消費税法人・個人簡易課税!I40,LEN(消費税法人・個人簡易課税!I40)-10,1))</f>
        <v/>
      </c>
      <c r="AH79" s="2015"/>
      <c r="AI79" s="2009"/>
      <c r="AJ79" s="1287"/>
      <c r="AK79" s="2008" t="str">
        <f>IF(OR(消費税法人・個人簡易課税!I40=0,LEN(消費税法人・個人簡易課税!I40)-9&lt;=0),"",MID(消費税法人・個人簡易課税!I40,LEN(消費税法人・個人簡易課税!I40)-9,1))</f>
        <v/>
      </c>
      <c r="AL79" s="2015"/>
      <c r="AM79" s="2009"/>
      <c r="AN79" s="1287"/>
      <c r="AO79" s="2008" t="str">
        <f>IF(OR(消費税法人・個人簡易課税!I40=0,LEN(消費税法人・個人簡易課税!I40)-8&lt;=0),"",MID(消費税法人・個人簡易課税!I40,LEN(消費税法人・個人簡易課税!I40)-8,1))</f>
        <v/>
      </c>
      <c r="AP79" s="2015"/>
      <c r="AQ79" s="2009"/>
      <c r="AR79" s="1287"/>
      <c r="AS79" s="2008" t="str">
        <f>IF(OR(消費税法人・個人簡易課税!I40=0,LEN(消費税法人・個人簡易課税!I40)-7&lt;=0),"",MID(消費税法人・個人簡易課税!I40,LEN(消費税法人・個人簡易課税!I40)-7,1))</f>
        <v/>
      </c>
      <c r="AT79" s="2015"/>
      <c r="AU79" s="2009"/>
      <c r="AV79" s="1287"/>
      <c r="AW79" s="2008" t="str">
        <f>IF(OR(消費税法人・個人簡易課税!I40=0,LEN(消費税法人・個人簡易課税!I40)-6&lt;=0),"",MID(消費税法人・個人簡易課税!I40,LEN(消費税法人・個人簡易課税!I40)-6,1))</f>
        <v/>
      </c>
      <c r="AX79" s="2015"/>
      <c r="AY79" s="2009"/>
      <c r="AZ79" s="1287"/>
      <c r="BA79" s="2008" t="str">
        <f>IF(OR(消費税法人・個人簡易課税!I40=0,LEN(消費税法人・個人簡易課税!I40)-5&lt;=0),"",MID(消費税法人・個人簡易課税!I40,LEN(消費税法人・個人簡易課税!I40)-5,1))</f>
        <v>3</v>
      </c>
      <c r="BB79" s="2015"/>
      <c r="BC79" s="2009"/>
      <c r="BD79" s="1287"/>
      <c r="BE79" s="2008" t="str">
        <f>IF(OR(消費税法人・個人簡易課税!I40=0,LEN(消費税法人・個人簡易課税!I40)-4&lt;=0),"",MID(消費税法人・個人簡易課税!I40,LEN(消費税法人・個人簡易課税!I40)-4,1))</f>
        <v>2</v>
      </c>
      <c r="BF79" s="2015"/>
      <c r="BG79" s="2009"/>
      <c r="BH79" s="1287"/>
      <c r="BI79" s="2008" t="str">
        <f>IF(OR(消費税法人・個人簡易課税!I40=0,LEN(消費税法人・個人簡易課税!I40)-3&lt;=0),"",MID(消費税法人・個人簡易課税!I40,LEN(消費税法人・個人簡易課税!I40)-3,1))</f>
        <v>0</v>
      </c>
      <c r="BJ79" s="2015"/>
      <c r="BK79" s="2009"/>
      <c r="BL79" s="1287"/>
      <c r="BM79" s="2008" t="str">
        <f>IF(OR(消費税法人・個人簡易課税!I40=0,LEN(消費税法人・個人簡易課税!I40)-2&lt;=0),"",MID(消費税法人・個人簡易課税!I40,LEN(消費税法人・個人簡易課税!I40)-2,1))</f>
        <v>2</v>
      </c>
      <c r="BN79" s="2015"/>
      <c r="BO79" s="2009"/>
      <c r="BP79" s="1287"/>
      <c r="BQ79" s="1163" t="s">
        <v>270</v>
      </c>
      <c r="BR79" s="196"/>
      <c r="BS79" s="1800" t="s">
        <v>270</v>
      </c>
      <c r="BT79" s="1801"/>
      <c r="BU79" s="1282"/>
      <c r="BV79" s="2010">
        <v>17</v>
      </c>
      <c r="BW79" s="1803"/>
      <c r="BX79" s="2011"/>
      <c r="BY79" s="12"/>
      <c r="BZ79" s="2060"/>
      <c r="CA79" s="2061"/>
      <c r="CB79" s="1997"/>
      <c r="CC79" s="2097"/>
      <c r="CD79" s="2097"/>
      <c r="CE79" s="1998"/>
      <c r="CF79" s="2105" t="s">
        <v>732</v>
      </c>
      <c r="CG79" s="2093"/>
      <c r="CH79" s="2106"/>
      <c r="CJ79" s="2110">
        <f>消費税法人・個人簡易課税!U40</f>
        <v>0</v>
      </c>
      <c r="CK79" s="2110"/>
      <c r="CL79" s="2110"/>
      <c r="CM79" s="2110"/>
      <c r="CN79" s="2110"/>
      <c r="CO79" s="2110"/>
      <c r="CP79" s="2110"/>
      <c r="CQ79" s="2110"/>
      <c r="CR79" s="2110"/>
      <c r="CS79" s="2110"/>
      <c r="CT79" s="2110"/>
      <c r="CU79" s="2110"/>
      <c r="CV79" s="2110"/>
      <c r="CW79" s="2110"/>
      <c r="CX79" s="78"/>
      <c r="CY79" s="77"/>
      <c r="CZ79" s="1745" t="str">
        <f>IF(OR(DY161=0,LEN(DY161)-3&lt;=0),"",MID(DY161,LEN(DY161)-3,1))</f>
        <v/>
      </c>
      <c r="DA79" s="1780"/>
      <c r="DB79" s="1781"/>
      <c r="DC79" s="207"/>
      <c r="DD79" s="1745" t="str">
        <f>IF(OR(DY161=0,LEN(DY161)-2&lt;=0),"",MID(DY161,LEN(DY161)-2,1))</f>
        <v/>
      </c>
      <c r="DE79" s="1746"/>
      <c r="DF79" s="1747"/>
      <c r="DG79" s="199"/>
      <c r="DH79" s="1745" t="str">
        <f>IF(OR(DY161=0,LEN(DY161)-1&lt;=0),"",MID(DY161,LEN(DY161)-1,1))</f>
        <v/>
      </c>
      <c r="DI79" s="1746"/>
      <c r="DJ79" s="1747"/>
      <c r="DK79" s="128" t="s">
        <v>292</v>
      </c>
      <c r="DL79" s="1745" t="str">
        <f>IF(DY161&lt;&gt;0,RIGHT(DY161,1),"")</f>
        <v/>
      </c>
      <c r="DM79" s="1746"/>
      <c r="DN79" s="1747"/>
      <c r="DO79" s="78"/>
      <c r="DP79" s="1806">
        <v>43</v>
      </c>
      <c r="DQ79" s="1807"/>
      <c r="DR79" s="7"/>
      <c r="DS79" s="7"/>
    </row>
    <row r="80" spans="2:123" ht="2.25" customHeight="1" x14ac:dyDescent="0.15">
      <c r="B80" s="1839"/>
      <c r="C80" s="1840"/>
      <c r="D80" s="1840"/>
      <c r="E80" s="1840"/>
      <c r="F80" s="1840"/>
      <c r="G80" s="1840"/>
      <c r="H80" s="1840"/>
      <c r="I80" s="1840"/>
      <c r="J80" s="1840"/>
      <c r="K80" s="1840"/>
      <c r="L80" s="2033"/>
      <c r="M80" s="2038"/>
      <c r="N80" s="1864"/>
      <c r="O80" s="1864"/>
      <c r="P80" s="2039"/>
      <c r="Q80" s="30"/>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191"/>
      <c r="BK80" s="191"/>
      <c r="BL80" s="191"/>
      <c r="BM80" s="191"/>
      <c r="BN80" s="191"/>
      <c r="BO80" s="191"/>
      <c r="BP80" s="191"/>
      <c r="BQ80" s="191"/>
      <c r="BR80" s="191"/>
      <c r="BS80" s="191"/>
      <c r="BT80" s="191"/>
      <c r="BU80" s="31"/>
      <c r="BV80" s="1123"/>
      <c r="BW80" s="1290"/>
      <c r="BX80" s="1119"/>
      <c r="BY80" s="7"/>
      <c r="BZ80" s="2060"/>
      <c r="CA80" s="2061"/>
      <c r="CB80" s="1999"/>
      <c r="CC80" s="2098"/>
      <c r="CD80" s="2098"/>
      <c r="CE80" s="2000"/>
      <c r="CF80" s="84"/>
      <c r="CG80" s="85"/>
      <c r="CH80" s="86"/>
      <c r="CI80" s="85"/>
      <c r="CJ80" s="85"/>
      <c r="CK80" s="85"/>
      <c r="CL80" s="85"/>
      <c r="CM80" s="85"/>
      <c r="CN80" s="85"/>
      <c r="CO80" s="85"/>
      <c r="CP80" s="85"/>
      <c r="CQ80" s="85"/>
      <c r="CR80" s="85"/>
      <c r="CS80" s="85"/>
      <c r="CT80" s="85"/>
      <c r="CU80" s="85"/>
      <c r="CV80" s="85"/>
      <c r="CW80" s="85"/>
      <c r="CX80" s="86"/>
      <c r="CY80" s="84"/>
      <c r="CZ80" s="85"/>
      <c r="DA80" s="85"/>
      <c r="DB80" s="85"/>
      <c r="DC80" s="85"/>
      <c r="DD80" s="85"/>
      <c r="DE80" s="85"/>
      <c r="DF80" s="85"/>
      <c r="DG80" s="85"/>
      <c r="DH80" s="85"/>
      <c r="DI80" s="85"/>
      <c r="DJ80" s="85"/>
      <c r="DK80" s="85"/>
      <c r="DL80" s="85"/>
      <c r="DM80" s="85"/>
      <c r="DN80" s="85"/>
      <c r="DO80" s="86"/>
      <c r="DP80" s="1269"/>
      <c r="DQ80" s="1270"/>
      <c r="DR80" s="7"/>
      <c r="DS80" s="7"/>
    </row>
    <row r="81" spans="2:123" ht="2.25" customHeight="1" x14ac:dyDescent="0.15">
      <c r="B81" s="1833" t="s">
        <v>314</v>
      </c>
      <c r="C81" s="1834"/>
      <c r="D81" s="1834"/>
      <c r="E81" s="1834"/>
      <c r="F81" s="1834"/>
      <c r="G81" s="1834"/>
      <c r="H81" s="1834"/>
      <c r="I81" s="1834"/>
      <c r="J81" s="1834"/>
      <c r="K81" s="1834"/>
      <c r="L81" s="2031"/>
      <c r="M81" s="2034" t="s">
        <v>271</v>
      </c>
      <c r="N81" s="1873"/>
      <c r="O81" s="1873"/>
      <c r="P81" s="2035"/>
      <c r="Q81" s="47"/>
      <c r="R81" s="192"/>
      <c r="S81" s="192"/>
      <c r="T81" s="192"/>
      <c r="U81" s="192"/>
      <c r="V81" s="192"/>
      <c r="W81" s="192"/>
      <c r="X81" s="192"/>
      <c r="Y81" s="192"/>
      <c r="Z81" s="192"/>
      <c r="AA81" s="192"/>
      <c r="AB81" s="192"/>
      <c r="AC81" s="192"/>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c r="BD81" s="192"/>
      <c r="BE81" s="192"/>
      <c r="BF81" s="192"/>
      <c r="BG81" s="192"/>
      <c r="BH81" s="192"/>
      <c r="BI81" s="192"/>
      <c r="BJ81" s="192"/>
      <c r="BK81" s="192"/>
      <c r="BL81" s="192"/>
      <c r="BM81" s="192"/>
      <c r="BN81" s="192"/>
      <c r="BO81" s="192"/>
      <c r="BP81" s="192"/>
      <c r="BQ81" s="192"/>
      <c r="BR81" s="192"/>
      <c r="BS81" s="192"/>
      <c r="BT81" s="192"/>
      <c r="BU81" s="1281"/>
      <c r="BV81" s="1120"/>
      <c r="BW81" s="1121"/>
      <c r="BX81" s="1122"/>
      <c r="BY81" s="12"/>
      <c r="BZ81" s="2060"/>
      <c r="CA81" s="2061"/>
      <c r="CB81" s="80"/>
      <c r="CC81" s="81"/>
      <c r="CD81" s="81"/>
      <c r="CE81" s="81"/>
      <c r="CF81" s="81"/>
      <c r="CG81" s="81"/>
      <c r="CH81" s="81"/>
      <c r="CI81" s="81"/>
      <c r="CJ81" s="81"/>
      <c r="CK81" s="81"/>
      <c r="CL81" s="81"/>
      <c r="CM81" s="81"/>
      <c r="CN81" s="81"/>
      <c r="CO81" s="81"/>
      <c r="CP81" s="81"/>
      <c r="CQ81" s="81"/>
      <c r="CR81" s="81"/>
      <c r="CS81" s="81"/>
      <c r="CT81" s="81"/>
      <c r="CU81" s="81"/>
      <c r="CV81" s="81"/>
      <c r="CW81" s="81"/>
      <c r="CX81" s="82"/>
      <c r="DD81" s="77"/>
      <c r="DF81" s="78"/>
      <c r="DL81" s="80"/>
      <c r="DO81" s="78"/>
      <c r="DP81" s="1130"/>
      <c r="DQ81" s="1267"/>
      <c r="DR81" s="7"/>
      <c r="DS81" s="7"/>
    </row>
    <row r="82" spans="2:123" ht="14.1" customHeight="1" x14ac:dyDescent="0.15">
      <c r="B82" s="1836"/>
      <c r="C82" s="1837"/>
      <c r="D82" s="1837"/>
      <c r="E82" s="1837"/>
      <c r="F82" s="1837"/>
      <c r="G82" s="1837"/>
      <c r="H82" s="1837"/>
      <c r="I82" s="1837"/>
      <c r="J82" s="1837"/>
      <c r="K82" s="1837"/>
      <c r="L82" s="2032"/>
      <c r="M82" s="2036"/>
      <c r="N82" s="1861"/>
      <c r="O82" s="1861"/>
      <c r="P82" s="2037"/>
      <c r="Q82" s="1286"/>
      <c r="R82" s="2008" t="str">
        <f>IF(OR(消費税法人・個人簡易課税!I42=0,LEN(消費税法人・個人簡易課税!I42)-13&lt;=0),"",MID(消費税法人・個人簡易課税!I42,LEN(消費税法人・個人簡易課税!I42)-13,1))</f>
        <v/>
      </c>
      <c r="S82" s="2015"/>
      <c r="T82" s="2015"/>
      <c r="U82" s="2009"/>
      <c r="V82" s="1287"/>
      <c r="W82" s="2008" t="str">
        <f>IF(OR(消費税法人・個人簡易課税!I42=0,LEN(消費税法人・個人簡易課税!I42)-12&lt;=0),"",MID(消費税法人・個人簡易課税!I42,LEN(消費税法人・個人簡易課税!I42)-12,1))</f>
        <v/>
      </c>
      <c r="X82" s="2015"/>
      <c r="Y82" s="2015"/>
      <c r="Z82" s="2009"/>
      <c r="AA82" s="1287"/>
      <c r="AB82" s="2008" t="str">
        <f>IF(OR(消費税法人・個人簡易課税!I42=0,LEN(消費税法人・個人簡易課税!I42)-11&lt;=0),"",MID(消費税法人・個人簡易課税!I42,LEN(消費税法人・個人簡易課税!I42)-11,1))</f>
        <v/>
      </c>
      <c r="AC82" s="2015"/>
      <c r="AD82" s="2015"/>
      <c r="AE82" s="2009"/>
      <c r="AF82" s="1287"/>
      <c r="AG82" s="2008" t="str">
        <f>IF(OR(消費税法人・個人簡易課税!I42=0,LEN(消費税法人・個人簡易課税!I42)-10&lt;=0),"",MID(消費税法人・個人簡易課税!I42,LEN(消費税法人・個人簡易課税!I42)-10,1))</f>
        <v/>
      </c>
      <c r="AH82" s="2015"/>
      <c r="AI82" s="2009"/>
      <c r="AJ82" s="1287"/>
      <c r="AK82" s="2008" t="str">
        <f>IF(OR(消費税法人・個人簡易課税!I42=0,LEN(消費税法人・個人簡易課税!I42)-9&lt;=0),"",MID(消費税法人・個人簡易課税!I42,LEN(消費税法人・個人簡易課税!I42)-9,1))</f>
        <v/>
      </c>
      <c r="AL82" s="2015"/>
      <c r="AM82" s="2009"/>
      <c r="AN82" s="1287"/>
      <c r="AO82" s="2008" t="str">
        <f>IF(OR(消費税法人・個人簡易課税!I42=0,LEN(消費税法人・個人簡易課税!I42)-8&lt;=0),"",MID(消費税法人・個人簡易課税!I42,LEN(消費税法人・個人簡易課税!I42)-8,1))</f>
        <v/>
      </c>
      <c r="AP82" s="2015"/>
      <c r="AQ82" s="2009"/>
      <c r="AR82" s="1287"/>
      <c r="AS82" s="2008" t="str">
        <f>IF(OR(消費税法人・個人簡易課税!I42=0,LEN(消費税法人・個人簡易課税!I42)-7&lt;=0),"",MID(消費税法人・個人簡易課税!I42,LEN(消費税法人・個人簡易課税!I42)-7,1))</f>
        <v/>
      </c>
      <c r="AT82" s="2015"/>
      <c r="AU82" s="2009"/>
      <c r="AV82" s="1287"/>
      <c r="AW82" s="2008" t="str">
        <f>IF(OR(消費税法人・個人簡易課税!I42=0,LEN(消費税法人・個人簡易課税!I42)-6&lt;=0),"",MID(消費税法人・個人簡易課税!I42,LEN(消費税法人・個人簡易課税!I42)-6,1))</f>
        <v/>
      </c>
      <c r="AX82" s="2015"/>
      <c r="AY82" s="2009"/>
      <c r="AZ82" s="1287"/>
      <c r="BA82" s="2008" t="str">
        <f>IF(OR(消費税法人・個人簡易課税!I42=0,LEN(消費税法人・個人簡易課税!I42)-5&lt;=0),"",MID(消費税法人・個人簡易課税!I42,LEN(消費税法人・個人簡易課税!I42)-5,1))</f>
        <v/>
      </c>
      <c r="BB82" s="2015"/>
      <c r="BC82" s="2009"/>
      <c r="BD82" s="1287"/>
      <c r="BE82" s="2008" t="str">
        <f>IF(OR(消費税法人・個人簡易課税!I42=0,LEN(消費税法人・個人簡易課税!I42)-4&lt;=0),"",MID(消費税法人・個人簡易課税!I42,LEN(消費税法人・個人簡易課税!I42)-4,1))</f>
        <v/>
      </c>
      <c r="BF82" s="2015"/>
      <c r="BG82" s="2009"/>
      <c r="BH82" s="1287"/>
      <c r="BI82" s="2008" t="str">
        <f>IF(OR(消費税法人・個人簡易課税!I42=0,LEN(消費税法人・個人簡易課税!I42)-3&lt;=0),"",MID(消費税法人・個人簡易課税!I42,LEN(消費税法人・個人簡易課税!I42)-3,1))</f>
        <v/>
      </c>
      <c r="BJ82" s="2015"/>
      <c r="BK82" s="2009"/>
      <c r="BL82" s="1287"/>
      <c r="BM82" s="2008" t="str">
        <f>IF(OR(消費税法人・個人簡易課税!I42=0,LEN(消費税法人・個人簡易課税!I42)-2&lt;=0),"",MID(消費税法人・個人簡易課税!I42,LEN(消費税法人・個人簡易課税!I42)-2,1))</f>
        <v/>
      </c>
      <c r="BN82" s="2015"/>
      <c r="BO82" s="2009"/>
      <c r="BP82" s="1287"/>
      <c r="BQ82" s="1163" t="s">
        <v>272</v>
      </c>
      <c r="BR82" s="196"/>
      <c r="BS82" s="1800" t="s">
        <v>272</v>
      </c>
      <c r="BT82" s="1801"/>
      <c r="BU82" s="1282"/>
      <c r="BV82" s="2010">
        <v>18</v>
      </c>
      <c r="BW82" s="1803"/>
      <c r="BX82" s="2011"/>
      <c r="BY82" s="7"/>
      <c r="BZ82" s="2060"/>
      <c r="CA82" s="2061"/>
      <c r="CB82" s="77"/>
      <c r="CC82" s="2111" t="s">
        <v>56</v>
      </c>
      <c r="CD82" s="2111"/>
      <c r="CE82" s="2111"/>
      <c r="CF82" s="2111"/>
      <c r="CG82" s="2111"/>
      <c r="CH82" s="2111"/>
      <c r="CI82" s="2111"/>
      <c r="CJ82" s="2111"/>
      <c r="CK82" s="2111"/>
      <c r="CL82" s="2111"/>
      <c r="CM82" s="2111"/>
      <c r="CN82" s="2111"/>
      <c r="CO82" s="2111"/>
      <c r="CP82" s="2111"/>
      <c r="CQ82" s="2111"/>
      <c r="CR82" s="2111"/>
      <c r="CS82" s="2111"/>
      <c r="CT82" s="2111"/>
      <c r="CU82" s="2111"/>
      <c r="CV82" s="2111"/>
      <c r="CW82" s="2111"/>
      <c r="CX82" s="187"/>
      <c r="CY82" s="79"/>
      <c r="CZ82" s="2055" t="str">
        <f>消費税法人・個人簡易課税!Y42</f>
        <v>〇</v>
      </c>
      <c r="DA82" s="2056"/>
      <c r="DB82" s="2057"/>
      <c r="DC82" s="7"/>
      <c r="DD82" s="2185" t="s">
        <v>57</v>
      </c>
      <c r="DE82" s="2186"/>
      <c r="DF82" s="2187"/>
      <c r="DG82" s="7"/>
      <c r="DH82" s="2055" t="str">
        <f>消費税法人・個人簡易課税!AA42</f>
        <v/>
      </c>
      <c r="DI82" s="2056"/>
      <c r="DJ82" s="2057"/>
      <c r="DK82" s="7"/>
      <c r="DL82" s="2185" t="s">
        <v>58</v>
      </c>
      <c r="DM82" s="2186"/>
      <c r="DN82" s="2186"/>
      <c r="DO82" s="2187"/>
      <c r="DP82" s="2112">
        <v>40</v>
      </c>
      <c r="DQ82" s="1807"/>
      <c r="DR82" s="7"/>
      <c r="DS82" s="7"/>
    </row>
    <row r="83" spans="2:123" ht="2.25" customHeight="1" thickBot="1" x14ac:dyDescent="0.2">
      <c r="B83" s="2131"/>
      <c r="C83" s="2132"/>
      <c r="D83" s="2132"/>
      <c r="E83" s="2132"/>
      <c r="F83" s="2132"/>
      <c r="G83" s="2132"/>
      <c r="H83" s="2132"/>
      <c r="I83" s="2132"/>
      <c r="J83" s="2132"/>
      <c r="K83" s="2132"/>
      <c r="L83" s="2133"/>
      <c r="M83" s="2036"/>
      <c r="N83" s="1861"/>
      <c r="O83" s="1861"/>
      <c r="P83" s="2037"/>
      <c r="Q83" s="87"/>
      <c r="R83" s="197"/>
      <c r="S83" s="197"/>
      <c r="T83" s="197"/>
      <c r="U83" s="197"/>
      <c r="V83" s="197"/>
      <c r="W83" s="197"/>
      <c r="X83" s="197"/>
      <c r="Y83" s="197"/>
      <c r="Z83" s="197"/>
      <c r="AA83" s="197"/>
      <c r="AB83" s="197"/>
      <c r="AC83" s="197"/>
      <c r="AD83" s="197"/>
      <c r="AE83" s="197"/>
      <c r="AF83" s="197"/>
      <c r="AG83" s="197"/>
      <c r="AH83" s="197"/>
      <c r="AI83" s="197"/>
      <c r="AJ83" s="197"/>
      <c r="AK83" s="197"/>
      <c r="AL83" s="197"/>
      <c r="AM83" s="197"/>
      <c r="AN83" s="197"/>
      <c r="AO83" s="197"/>
      <c r="AP83" s="197"/>
      <c r="AQ83" s="197"/>
      <c r="AR83" s="197"/>
      <c r="AS83" s="197"/>
      <c r="AT83" s="197"/>
      <c r="AU83" s="197"/>
      <c r="AV83" s="197"/>
      <c r="AW83" s="197"/>
      <c r="AX83" s="197"/>
      <c r="AY83" s="197"/>
      <c r="AZ83" s="197"/>
      <c r="BA83" s="197"/>
      <c r="BB83" s="197"/>
      <c r="BC83" s="197"/>
      <c r="BD83" s="197"/>
      <c r="BE83" s="197"/>
      <c r="BF83" s="197"/>
      <c r="BG83" s="197"/>
      <c r="BH83" s="197"/>
      <c r="BI83" s="197"/>
      <c r="BJ83" s="197"/>
      <c r="BK83" s="197"/>
      <c r="BL83" s="197"/>
      <c r="BM83" s="197"/>
      <c r="BN83" s="197"/>
      <c r="BO83" s="197"/>
      <c r="BP83" s="197"/>
      <c r="BQ83" s="197"/>
      <c r="BR83" s="197"/>
      <c r="BS83" s="197"/>
      <c r="BT83" s="197"/>
      <c r="BU83" s="88"/>
      <c r="BV83" s="1279"/>
      <c r="BW83" s="1262"/>
      <c r="BX83" s="1280"/>
      <c r="BY83" s="7"/>
      <c r="BZ83" s="2062"/>
      <c r="CA83" s="2063"/>
      <c r="CB83" s="1173"/>
      <c r="CX83" s="1174"/>
      <c r="DD83" s="1173"/>
      <c r="DF83" s="1174"/>
      <c r="DL83" s="1173"/>
      <c r="DO83" s="1174"/>
      <c r="DP83" s="1131"/>
      <c r="DQ83" s="1132"/>
      <c r="DR83" s="7"/>
      <c r="DS83" s="7"/>
    </row>
    <row r="84" spans="2:123" ht="2.25" customHeight="1" x14ac:dyDescent="0.15">
      <c r="B84" s="2113" t="s">
        <v>273</v>
      </c>
      <c r="C84" s="2114"/>
      <c r="D84" s="2115"/>
      <c r="E84" s="1782" t="s">
        <v>302</v>
      </c>
      <c r="F84" s="1783"/>
      <c r="G84" s="1783"/>
      <c r="H84" s="1783"/>
      <c r="I84" s="1783"/>
      <c r="J84" s="1783"/>
      <c r="K84" s="1783"/>
      <c r="L84" s="1784"/>
      <c r="M84" s="2122" t="s">
        <v>274</v>
      </c>
      <c r="N84" s="1858"/>
      <c r="O84" s="1858"/>
      <c r="P84" s="2123"/>
      <c r="Q84" s="89"/>
      <c r="R84" s="198"/>
      <c r="S84" s="198"/>
      <c r="T84" s="198"/>
      <c r="U84" s="198"/>
      <c r="V84" s="198"/>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198"/>
      <c r="AV84" s="198"/>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0"/>
      <c r="BV84" s="1124"/>
      <c r="BW84" s="1125"/>
      <c r="BX84" s="1126"/>
      <c r="BY84" s="12"/>
      <c r="BZ84" s="1175"/>
      <c r="CA84" s="1176"/>
      <c r="CB84" s="1176"/>
      <c r="CC84" s="1176"/>
      <c r="CD84" s="1177"/>
      <c r="CE84" s="1178"/>
      <c r="CF84" s="1176"/>
      <c r="CG84" s="1176"/>
      <c r="CH84" s="1176"/>
      <c r="CI84" s="1176"/>
      <c r="CJ84" s="1176"/>
      <c r="CK84" s="1176"/>
      <c r="CL84" s="1176"/>
      <c r="CM84" s="1176"/>
      <c r="CN84" s="1176"/>
      <c r="CO84" s="1176"/>
      <c r="CP84" s="1176"/>
      <c r="CQ84" s="1176"/>
      <c r="CR84" s="1176"/>
      <c r="CS84" s="1176"/>
      <c r="CT84" s="1176"/>
      <c r="CU84" s="1176"/>
      <c r="CV84" s="1176"/>
      <c r="CW84" s="1176"/>
      <c r="CX84" s="1176"/>
      <c r="CY84" s="1176"/>
      <c r="CZ84" s="1176"/>
      <c r="DA84" s="1176"/>
      <c r="DB84" s="1176"/>
      <c r="DC84" s="1176"/>
      <c r="DD84" s="1176"/>
      <c r="DE84" s="1176"/>
      <c r="DF84" s="1176"/>
      <c r="DG84" s="1176"/>
      <c r="DH84" s="1176"/>
      <c r="DI84" s="1176"/>
      <c r="DJ84" s="1176"/>
      <c r="DK84" s="1176"/>
      <c r="DL84" s="1176"/>
      <c r="DM84" s="1176"/>
      <c r="DN84" s="1176"/>
      <c r="DO84" s="1179"/>
      <c r="DP84" s="1133"/>
      <c r="DQ84" s="1134"/>
      <c r="DR84" s="7"/>
      <c r="DS84" s="7"/>
    </row>
    <row r="85" spans="2:123" ht="7.5" customHeight="1" x14ac:dyDescent="0.15">
      <c r="B85" s="2116"/>
      <c r="C85" s="2117"/>
      <c r="D85" s="2118"/>
      <c r="E85" s="1785"/>
      <c r="F85" s="1786"/>
      <c r="G85" s="1786"/>
      <c r="H85" s="1786"/>
      <c r="I85" s="1786"/>
      <c r="J85" s="1786"/>
      <c r="K85" s="1786"/>
      <c r="L85" s="1787"/>
      <c r="M85" s="2036"/>
      <c r="N85" s="1861"/>
      <c r="O85" s="1861"/>
      <c r="P85" s="2037"/>
      <c r="Q85" s="1286"/>
      <c r="R85" s="2083" t="str">
        <f>IF(OR(消費税法人・個人簡易課税!I44=0,LEN(消費税法人・個人簡易課税!I44)-13&lt;=0),"",MID(消費税法人・個人簡易課税!I44,LEN(消費税法人・個人簡易課税!I44)-13,1))</f>
        <v/>
      </c>
      <c r="S85" s="2084"/>
      <c r="T85" s="2084"/>
      <c r="U85" s="2085"/>
      <c r="V85" s="1287"/>
      <c r="W85" s="2083" t="str">
        <f>IF(OR(消費税法人・個人簡易課税!I44=0,LEN(消費税法人・個人簡易課税!I44)-12&lt;=0),"",MID(消費税法人・個人簡易課税!I44,LEN(消費税法人・個人簡易課税!I44)-12,1))</f>
        <v/>
      </c>
      <c r="X85" s="2084"/>
      <c r="Y85" s="2084"/>
      <c r="Z85" s="2085"/>
      <c r="AA85" s="1287"/>
      <c r="AB85" s="2083" t="str">
        <f>IF(OR(消費税法人・個人簡易課税!I44=0,LEN(消費税法人・個人簡易課税!I44)-11&lt;=0),"",MID(消費税法人・個人簡易課税!I44,LEN(消費税法人・個人簡易課税!I44)-11,1))</f>
        <v/>
      </c>
      <c r="AC85" s="2084"/>
      <c r="AD85" s="2084"/>
      <c r="AE85" s="2085"/>
      <c r="AF85" s="1287"/>
      <c r="AG85" s="2083" t="str">
        <f>IF(OR(消費税法人・個人簡易課税!I44=0,LEN(消費税法人・個人簡易課税!I44)-10&lt;=0),"",MID(消費税法人・個人簡易課税!I44,LEN(消費税法人・個人簡易課税!I44)-10,1))</f>
        <v/>
      </c>
      <c r="AH85" s="2084"/>
      <c r="AI85" s="2085"/>
      <c r="AJ85" s="1287"/>
      <c r="AK85" s="2083" t="str">
        <f>IF(OR(消費税法人・個人簡易課税!I44=0,LEN(消費税法人・個人簡易課税!I44)-9&lt;=0),"",MID(消費税法人・個人簡易課税!I44,LEN(消費税法人・個人簡易課税!I44)-9,1))</f>
        <v/>
      </c>
      <c r="AL85" s="2084"/>
      <c r="AM85" s="2085"/>
      <c r="AN85" s="1287"/>
      <c r="AO85" s="2083" t="str">
        <f>IF(OR(消費税法人・個人簡易課税!I44=0,LEN(消費税法人・個人簡易課税!I44)-8&lt;=0),"",MID(消費税法人・個人簡易課税!I44,LEN(消費税法人・個人簡易課税!I44)-8,1))</f>
        <v/>
      </c>
      <c r="AP85" s="2084"/>
      <c r="AQ85" s="2085"/>
      <c r="AR85" s="1287"/>
      <c r="AS85" s="2083" t="str">
        <f>IF(OR(消費税法人・個人簡易課税!I44=0,LEN(消費税法人・個人簡易課税!I44)-7&lt;=0),"",MID(消費税法人・個人簡易課税!I44,LEN(消費税法人・個人簡易課税!I44)-7,1))</f>
        <v/>
      </c>
      <c r="AT85" s="2084"/>
      <c r="AU85" s="2085"/>
      <c r="AV85" s="1287"/>
      <c r="AW85" s="2083" t="str">
        <f>IF(OR(消費税法人・個人簡易課税!I44=0,LEN(消費税法人・個人簡易課税!I44)-6&lt;=0),"",MID(消費税法人・個人簡易課税!I44,LEN(消費税法人・個人簡易課税!I44)-6,1))</f>
        <v/>
      </c>
      <c r="AX85" s="2084"/>
      <c r="AY85" s="2085"/>
      <c r="AZ85" s="1287"/>
      <c r="BA85" s="2083" t="str">
        <f>IF(OR(消費税法人・個人簡易課税!I44=0,LEN(消費税法人・個人簡易課税!I44)-5&lt;=0),"",MID(消費税法人・個人簡易課税!I44,LEN(消費税法人・個人簡易課税!I44)-5,1))</f>
        <v/>
      </c>
      <c r="BB85" s="2084"/>
      <c r="BC85" s="2085"/>
      <c r="BD85" s="1287"/>
      <c r="BE85" s="2083" t="str">
        <f>IF(OR(消費税法人・個人簡易課税!I44=0,LEN(消費税法人・個人簡易課税!I44)-4&lt;=0),"",MID(消費税法人・個人簡易課税!I44,LEN(消費税法人・個人簡易課税!I44)-4,1))</f>
        <v/>
      </c>
      <c r="BF85" s="2084"/>
      <c r="BG85" s="2085"/>
      <c r="BH85" s="1287"/>
      <c r="BI85" s="2083" t="str">
        <f>IF(OR(消費税法人・個人簡易課税!I44=0,LEN(消費税法人・個人簡易課税!I44)-3&lt;=0),"",MID(消費税法人・個人簡易課税!I44,LEN(消費税法人・個人簡易課税!I44)-3,1))</f>
        <v/>
      </c>
      <c r="BJ85" s="2084"/>
      <c r="BK85" s="2085"/>
      <c r="BL85" s="1287"/>
      <c r="BM85" s="2083" t="str">
        <f>IF(OR(消費税法人・個人簡易課税!I44=0,LEN(消費税法人・個人簡易課税!I44)-2&lt;=0),"",MID(消費税法人・個人簡易課税!I44,LEN(消費税法人・個人簡易課税!I44)-2,1))</f>
        <v/>
      </c>
      <c r="BN85" s="2084"/>
      <c r="BO85" s="2085"/>
      <c r="BP85" s="1287"/>
      <c r="BQ85" s="2089" t="str">
        <f>IF(OR(消費税法人・個人簡易課税!I44=0,LEN(消費税法人・個人簡易課税!I44)-1&lt;=0),"",MID(消費税法人・個人簡易課税!I44,LEN(消費税法人・個人簡易課税!I44)-1,1))</f>
        <v/>
      </c>
      <c r="BR85" s="1287"/>
      <c r="BS85" s="2083" t="str">
        <f>IF(消費税法人・個人簡易課税!I44&lt;&gt;0,RIGHT(消費税法人・個人簡易課税!I44,1),"")</f>
        <v/>
      </c>
      <c r="BT85" s="2085"/>
      <c r="BU85" s="1282"/>
      <c r="BV85" s="2010">
        <v>19</v>
      </c>
      <c r="BW85" s="1803"/>
      <c r="BX85" s="2011"/>
      <c r="BY85" s="7"/>
      <c r="BZ85" s="1180"/>
      <c r="CA85" s="2194" t="str">
        <f>消費税法人・個人簡易課税!R44</f>
        <v/>
      </c>
      <c r="CB85" s="2195"/>
      <c r="CC85" s="2196"/>
      <c r="CD85" s="1181"/>
      <c r="CE85" s="1182"/>
      <c r="CF85" s="1786" t="s">
        <v>725</v>
      </c>
      <c r="CG85" s="1786"/>
      <c r="CH85" s="1786"/>
      <c r="CI85" s="1786"/>
      <c r="CJ85" s="1786"/>
      <c r="CK85" s="1786"/>
      <c r="CL85" s="1786"/>
      <c r="CM85" s="1786"/>
      <c r="CN85" s="1786"/>
      <c r="CO85" s="1786"/>
      <c r="CP85" s="1786"/>
      <c r="CQ85" s="1786"/>
      <c r="CR85" s="1786"/>
      <c r="CS85" s="1786"/>
      <c r="CT85" s="1786"/>
      <c r="CU85" s="1786"/>
      <c r="CV85" s="1786"/>
      <c r="CW85" s="1786"/>
      <c r="CX85" s="1786"/>
      <c r="CY85" s="1786"/>
      <c r="CZ85" s="1786"/>
      <c r="DA85" s="1786"/>
      <c r="DB85" s="1786"/>
      <c r="DC85" s="1786"/>
      <c r="DD85" s="1786"/>
      <c r="DE85" s="1786"/>
      <c r="DF85" s="1786"/>
      <c r="DG85" s="1786"/>
      <c r="DH85" s="1786"/>
      <c r="DI85" s="1786"/>
      <c r="DJ85" s="1786"/>
      <c r="DK85" s="1786"/>
      <c r="DL85" s="1786"/>
      <c r="DM85" s="1786"/>
      <c r="DN85" s="1786"/>
      <c r="DO85" s="1183"/>
      <c r="DP85" s="2112">
        <v>44</v>
      </c>
      <c r="DQ85" s="1807"/>
      <c r="DR85" s="7"/>
      <c r="DS85" s="7"/>
    </row>
    <row r="86" spans="2:123" ht="7.5" customHeight="1" x14ac:dyDescent="0.15">
      <c r="B86" s="2116"/>
      <c r="C86" s="2117"/>
      <c r="D86" s="2118"/>
      <c r="E86" s="1785"/>
      <c r="F86" s="1786"/>
      <c r="G86" s="1786"/>
      <c r="H86" s="1786"/>
      <c r="I86" s="1786"/>
      <c r="J86" s="1786"/>
      <c r="K86" s="1786"/>
      <c r="L86" s="1787"/>
      <c r="M86" s="2036"/>
      <c r="N86" s="1861"/>
      <c r="O86" s="1861"/>
      <c r="P86" s="2037"/>
      <c r="Q86" s="1286"/>
      <c r="R86" s="2086"/>
      <c r="S86" s="2087"/>
      <c r="T86" s="2087"/>
      <c r="U86" s="2088"/>
      <c r="V86" s="1287"/>
      <c r="W86" s="2127"/>
      <c r="X86" s="2128"/>
      <c r="Y86" s="2128"/>
      <c r="Z86" s="2129"/>
      <c r="AA86" s="1287"/>
      <c r="AB86" s="2127"/>
      <c r="AC86" s="2128"/>
      <c r="AD86" s="2128"/>
      <c r="AE86" s="2129"/>
      <c r="AF86" s="1287"/>
      <c r="AG86" s="2086"/>
      <c r="AH86" s="2087"/>
      <c r="AI86" s="2088"/>
      <c r="AJ86" s="1287"/>
      <c r="AK86" s="2086"/>
      <c r="AL86" s="2087"/>
      <c r="AM86" s="2088"/>
      <c r="AN86" s="1287"/>
      <c r="AO86" s="2086"/>
      <c r="AP86" s="2087"/>
      <c r="AQ86" s="2088"/>
      <c r="AR86" s="1287"/>
      <c r="AS86" s="2086"/>
      <c r="AT86" s="2087"/>
      <c r="AU86" s="2088"/>
      <c r="AV86" s="1287"/>
      <c r="AW86" s="2086"/>
      <c r="AX86" s="2087"/>
      <c r="AY86" s="2088"/>
      <c r="AZ86" s="1287"/>
      <c r="BA86" s="2086"/>
      <c r="BB86" s="2087"/>
      <c r="BC86" s="2088"/>
      <c r="BD86" s="1287"/>
      <c r="BE86" s="2086"/>
      <c r="BF86" s="2087"/>
      <c r="BG86" s="2088"/>
      <c r="BH86" s="1287"/>
      <c r="BI86" s="2086"/>
      <c r="BJ86" s="2087"/>
      <c r="BK86" s="2088"/>
      <c r="BL86" s="1287"/>
      <c r="BM86" s="2086"/>
      <c r="BN86" s="2087"/>
      <c r="BO86" s="2088"/>
      <c r="BP86" s="1287"/>
      <c r="BQ86" s="2130"/>
      <c r="BR86" s="1287"/>
      <c r="BS86" s="2127"/>
      <c r="BT86" s="2129"/>
      <c r="BU86" s="1282"/>
      <c r="BV86" s="2010"/>
      <c r="BW86" s="1803"/>
      <c r="BX86" s="2011"/>
      <c r="BY86" s="7"/>
      <c r="BZ86" s="1180"/>
      <c r="CA86" s="2197"/>
      <c r="CB86" s="2198"/>
      <c r="CC86" s="2199"/>
      <c r="CD86" s="1181"/>
      <c r="CE86" s="1182"/>
      <c r="CF86" s="1786"/>
      <c r="CG86" s="1786"/>
      <c r="CH86" s="1786"/>
      <c r="CI86" s="1786"/>
      <c r="CJ86" s="1786"/>
      <c r="CK86" s="1786"/>
      <c r="CL86" s="1786"/>
      <c r="CM86" s="1786"/>
      <c r="CN86" s="1786"/>
      <c r="CO86" s="1786"/>
      <c r="CP86" s="1786"/>
      <c r="CQ86" s="1786"/>
      <c r="CR86" s="1786"/>
      <c r="CS86" s="1786"/>
      <c r="CT86" s="1786"/>
      <c r="CU86" s="1786"/>
      <c r="CV86" s="1786"/>
      <c r="CW86" s="1786"/>
      <c r="CX86" s="1786"/>
      <c r="CY86" s="1786"/>
      <c r="CZ86" s="1786"/>
      <c r="DA86" s="1786"/>
      <c r="DB86" s="1786"/>
      <c r="DC86" s="1786"/>
      <c r="DD86" s="1786"/>
      <c r="DE86" s="1786"/>
      <c r="DF86" s="1786"/>
      <c r="DG86" s="1786"/>
      <c r="DH86" s="1786"/>
      <c r="DI86" s="1786"/>
      <c r="DJ86" s="1786"/>
      <c r="DK86" s="1786"/>
      <c r="DL86" s="1786"/>
      <c r="DM86" s="1786"/>
      <c r="DN86" s="1786"/>
      <c r="DO86" s="1183"/>
      <c r="DP86" s="2112"/>
      <c r="DQ86" s="1807"/>
      <c r="DR86" s="7"/>
      <c r="DS86" s="7"/>
    </row>
    <row r="87" spans="2:123" ht="2.25" customHeight="1" thickBot="1" x14ac:dyDescent="0.2">
      <c r="B87" s="2116"/>
      <c r="C87" s="2117"/>
      <c r="D87" s="2118"/>
      <c r="E87" s="1788"/>
      <c r="F87" s="1789"/>
      <c r="G87" s="1789"/>
      <c r="H87" s="1789"/>
      <c r="I87" s="1789"/>
      <c r="J87" s="1789"/>
      <c r="K87" s="1789"/>
      <c r="L87" s="1790"/>
      <c r="M87" s="2124"/>
      <c r="N87" s="2125"/>
      <c r="O87" s="2125"/>
      <c r="P87" s="2126"/>
      <c r="Q87" s="87"/>
      <c r="R87" s="197"/>
      <c r="S87" s="197"/>
      <c r="T87" s="197"/>
      <c r="U87" s="197"/>
      <c r="V87" s="197"/>
      <c r="W87" s="197"/>
      <c r="X87" s="197"/>
      <c r="Y87" s="197"/>
      <c r="Z87" s="197"/>
      <c r="AA87" s="197"/>
      <c r="AB87" s="197"/>
      <c r="AC87" s="197"/>
      <c r="AD87" s="197"/>
      <c r="AE87" s="197"/>
      <c r="AF87" s="197"/>
      <c r="AG87" s="197"/>
      <c r="AH87" s="197"/>
      <c r="AI87" s="197"/>
      <c r="AJ87" s="197"/>
      <c r="AK87" s="197"/>
      <c r="AL87" s="197"/>
      <c r="AM87" s="197"/>
      <c r="AN87" s="197"/>
      <c r="AO87" s="197"/>
      <c r="AP87" s="197"/>
      <c r="AQ87" s="197"/>
      <c r="AR87" s="197"/>
      <c r="AS87" s="197"/>
      <c r="AT87" s="197"/>
      <c r="AU87" s="197"/>
      <c r="AV87" s="197"/>
      <c r="AW87" s="197"/>
      <c r="AX87" s="197"/>
      <c r="AY87" s="197"/>
      <c r="AZ87" s="197"/>
      <c r="BA87" s="197"/>
      <c r="BB87" s="197"/>
      <c r="BC87" s="197"/>
      <c r="BD87" s="197"/>
      <c r="BE87" s="197"/>
      <c r="BF87" s="197"/>
      <c r="BG87" s="197"/>
      <c r="BH87" s="197"/>
      <c r="BI87" s="197"/>
      <c r="BJ87" s="197"/>
      <c r="BK87" s="197"/>
      <c r="BL87" s="197"/>
      <c r="BM87" s="197"/>
      <c r="BN87" s="197"/>
      <c r="BO87" s="197"/>
      <c r="BP87" s="197"/>
      <c r="BQ87" s="197"/>
      <c r="BR87" s="197"/>
      <c r="BS87" s="197"/>
      <c r="BT87" s="197"/>
      <c r="BU87" s="88"/>
      <c r="BV87" s="1127"/>
      <c r="BW87" s="1128"/>
      <c r="BX87" s="1129"/>
      <c r="BY87" s="7"/>
      <c r="BZ87" s="1184"/>
      <c r="CA87" s="1329"/>
      <c r="CB87" s="1330"/>
      <c r="CC87" s="1331"/>
      <c r="CD87" s="1185"/>
      <c r="CE87" s="1186"/>
      <c r="CF87" s="1187"/>
      <c r="CG87" s="1187"/>
      <c r="CH87" s="1187"/>
      <c r="CI87" s="1187"/>
      <c r="CJ87" s="1187"/>
      <c r="CK87" s="1187"/>
      <c r="CL87" s="1187"/>
      <c r="CM87" s="1187"/>
      <c r="CN87" s="1187"/>
      <c r="CO87" s="1187"/>
      <c r="CP87" s="1187"/>
      <c r="CQ87" s="1187"/>
      <c r="CR87" s="1187"/>
      <c r="CS87" s="1187"/>
      <c r="CT87" s="1187"/>
      <c r="CU87" s="1187"/>
      <c r="CV87" s="1187"/>
      <c r="CW87" s="1187"/>
      <c r="CX87" s="1187"/>
      <c r="CY87" s="1187"/>
      <c r="CZ87" s="1187"/>
      <c r="DA87" s="1187"/>
      <c r="DB87" s="1187"/>
      <c r="DC87" s="1187"/>
      <c r="DD87" s="1187"/>
      <c r="DE87" s="1187"/>
      <c r="DF87" s="1187"/>
      <c r="DG87" s="1187"/>
      <c r="DH87" s="1187"/>
      <c r="DI87" s="1187"/>
      <c r="DJ87" s="1187"/>
      <c r="DK87" s="1187"/>
      <c r="DL87" s="1187"/>
      <c r="DM87" s="1187"/>
      <c r="DN87" s="1187"/>
      <c r="DO87" s="1188"/>
      <c r="DP87" s="1172"/>
      <c r="DQ87" s="1273"/>
      <c r="DR87" s="7"/>
      <c r="DS87" s="7"/>
    </row>
    <row r="88" spans="2:123" ht="2.25" customHeight="1" x14ac:dyDescent="0.15">
      <c r="B88" s="2116"/>
      <c r="C88" s="2117"/>
      <c r="D88" s="2118"/>
      <c r="E88" s="1671" t="s">
        <v>303</v>
      </c>
      <c r="F88" s="1672"/>
      <c r="G88" s="1672"/>
      <c r="H88" s="1672"/>
      <c r="I88" s="1672"/>
      <c r="J88" s="1672"/>
      <c r="K88" s="1672"/>
      <c r="L88" s="1673"/>
      <c r="M88" s="2036" t="s">
        <v>275</v>
      </c>
      <c r="N88" s="1861"/>
      <c r="O88" s="1861"/>
      <c r="P88" s="2037"/>
      <c r="Q88" s="1286"/>
      <c r="R88" s="1287"/>
      <c r="S88" s="1287"/>
      <c r="T88" s="1287"/>
      <c r="U88" s="1287"/>
      <c r="V88" s="1287"/>
      <c r="W88" s="1287"/>
      <c r="X88" s="1287"/>
      <c r="Y88" s="1287"/>
      <c r="Z88" s="1287"/>
      <c r="AA88" s="1287"/>
      <c r="AB88" s="1287"/>
      <c r="AC88" s="1287"/>
      <c r="AD88" s="1287"/>
      <c r="AE88" s="1287"/>
      <c r="AF88" s="1287"/>
      <c r="AG88" s="1287"/>
      <c r="AH88" s="1287"/>
      <c r="AI88" s="1287"/>
      <c r="AJ88" s="1287"/>
      <c r="AK88" s="1287"/>
      <c r="AL88" s="1287"/>
      <c r="AM88" s="1287"/>
      <c r="AN88" s="1287"/>
      <c r="AO88" s="1287"/>
      <c r="AP88" s="1287"/>
      <c r="AQ88" s="1287"/>
      <c r="AR88" s="1287"/>
      <c r="AS88" s="1287"/>
      <c r="AT88" s="1287"/>
      <c r="AU88" s="1287"/>
      <c r="AV88" s="1287"/>
      <c r="AW88" s="1287"/>
      <c r="AX88" s="1287"/>
      <c r="AY88" s="1287"/>
      <c r="AZ88" s="1287"/>
      <c r="BA88" s="1287"/>
      <c r="BB88" s="1287"/>
      <c r="BC88" s="1287"/>
      <c r="BD88" s="1287"/>
      <c r="BE88" s="1287"/>
      <c r="BF88" s="1287"/>
      <c r="BG88" s="1287"/>
      <c r="BH88" s="1287"/>
      <c r="BI88" s="1287"/>
      <c r="BJ88" s="1287"/>
      <c r="BK88" s="1287"/>
      <c r="BL88" s="1287"/>
      <c r="BM88" s="1287"/>
      <c r="BN88" s="1287"/>
      <c r="BO88" s="1287"/>
      <c r="BP88" s="1287"/>
      <c r="BQ88" s="1287"/>
      <c r="BR88" s="1287"/>
      <c r="BS88" s="1287"/>
      <c r="BT88" s="1287"/>
      <c r="BU88" s="1282"/>
      <c r="BV88" s="1279"/>
      <c r="BW88" s="1262"/>
      <c r="BX88" s="1280"/>
      <c r="BY88" s="7"/>
      <c r="BZ88" s="2246" t="s">
        <v>716</v>
      </c>
      <c r="CA88" s="2247"/>
      <c r="CB88" s="2252" t="str">
        <f>消費税法人・個人簡易課税!S46</f>
        <v>関西アーバン</v>
      </c>
      <c r="CC88" s="2253"/>
      <c r="CD88" s="2253"/>
      <c r="CE88" s="2253"/>
      <c r="CF88" s="2253"/>
      <c r="CG88" s="2253"/>
      <c r="CH88" s="2253"/>
      <c r="CI88" s="2253"/>
      <c r="CJ88" s="2253"/>
      <c r="CK88" s="2253"/>
      <c r="CL88" s="2253"/>
      <c r="CM88" s="2239" t="s">
        <v>480</v>
      </c>
      <c r="CN88" s="2239"/>
      <c r="CO88" s="2239"/>
      <c r="CP88" s="2239"/>
      <c r="CQ88" s="2239"/>
      <c r="CR88" s="2239"/>
      <c r="CS88" s="2239"/>
      <c r="CT88" s="2239"/>
      <c r="CU88" s="2025">
        <f>消費税法人・個人簡易課税!X46</f>
        <v>0</v>
      </c>
      <c r="CV88" s="2025"/>
      <c r="CW88" s="2025"/>
      <c r="CX88" s="2025"/>
      <c r="CY88" s="2025"/>
      <c r="CZ88" s="2025"/>
      <c r="DA88" s="2025"/>
      <c r="DB88" s="2025"/>
      <c r="DC88" s="2025"/>
      <c r="DD88" s="2025"/>
      <c r="DE88" s="2025"/>
      <c r="DF88" s="2025"/>
      <c r="DG88" s="2025"/>
      <c r="DH88" s="2241" t="s">
        <v>336</v>
      </c>
      <c r="DI88" s="2241"/>
      <c r="DJ88" s="2241"/>
      <c r="DK88" s="2241"/>
      <c r="DL88" s="2241"/>
      <c r="DM88" s="2241"/>
      <c r="DN88" s="2241"/>
      <c r="DO88" s="2242"/>
      <c r="DP88" s="1275"/>
      <c r="DQ88" s="1277"/>
      <c r="DR88" s="7"/>
      <c r="DS88" s="7"/>
    </row>
    <row r="89" spans="2:123" ht="7.5" customHeight="1" x14ac:dyDescent="0.15">
      <c r="B89" s="2116"/>
      <c r="C89" s="2117"/>
      <c r="D89" s="2118"/>
      <c r="E89" s="1674"/>
      <c r="F89" s="1675"/>
      <c r="G89" s="1675"/>
      <c r="H89" s="1675"/>
      <c r="I89" s="1675"/>
      <c r="J89" s="1675"/>
      <c r="K89" s="1675"/>
      <c r="L89" s="1676"/>
      <c r="M89" s="2036"/>
      <c r="N89" s="1861"/>
      <c r="O89" s="1861"/>
      <c r="P89" s="2037"/>
      <c r="Q89" s="1286"/>
      <c r="R89" s="2083" t="str">
        <f>IF(OR(消費税法人・個人簡易課税!I46=0,LEN(消費税法人・個人簡易課税!I46)-13&lt;=0),"",MID(消費税法人・個人簡易課税!I46,LEN(消費税法人・個人簡易課税!I46)-13,1))</f>
        <v/>
      </c>
      <c r="S89" s="2084"/>
      <c r="T89" s="2084"/>
      <c r="U89" s="2085"/>
      <c r="V89" s="1287"/>
      <c r="W89" s="2083" t="str">
        <f>IF(OR(消費税法人・個人簡易課税!I46=0,LEN(消費税法人・個人簡易課税!I46)-12&lt;=0),"",MID(消費税法人・個人簡易課税!I46,LEN(消費税法人・個人簡易課税!I46)-12,1))</f>
        <v/>
      </c>
      <c r="X89" s="2084"/>
      <c r="Y89" s="2084"/>
      <c r="Z89" s="2085"/>
      <c r="AA89" s="1287"/>
      <c r="AB89" s="2083" t="str">
        <f>IF(OR(消費税法人・個人簡易課税!I46=0,LEN(消費税法人・個人簡易課税!I46)-11&lt;=0),"",MID(消費税法人・個人簡易課税!I46,LEN(消費税法人・個人簡易課税!I46)-11,1))</f>
        <v/>
      </c>
      <c r="AC89" s="2084"/>
      <c r="AD89" s="2084"/>
      <c r="AE89" s="2085"/>
      <c r="AF89" s="1287"/>
      <c r="AG89" s="2083" t="str">
        <f>IF(OR(消費税法人・個人簡易課税!I46=0,LEN(消費税法人・個人簡易課税!I46)-10&lt;=0),"",MID(消費税法人・個人簡易課税!I46,LEN(消費税法人・個人簡易課税!I46)-10,1))</f>
        <v/>
      </c>
      <c r="AH89" s="2084"/>
      <c r="AI89" s="2085"/>
      <c r="AJ89" s="1287"/>
      <c r="AK89" s="2083" t="str">
        <f>IF(OR(消費税法人・個人簡易課税!I46=0,LEN(消費税法人・個人簡易課税!I46)-9&lt;=0),"",MID(消費税法人・個人簡易課税!I46,LEN(消費税法人・個人簡易課税!I46)-9,1))</f>
        <v/>
      </c>
      <c r="AL89" s="2084"/>
      <c r="AM89" s="2085"/>
      <c r="AN89" s="1287"/>
      <c r="AO89" s="2083" t="str">
        <f>IF(OR(消費税法人・個人簡易課税!I46=0,LEN(消費税法人・個人簡易課税!I46)-8&lt;=0),"",MID(消費税法人・個人簡易課税!I46,LEN(消費税法人・個人簡易課税!I46)-8,1))</f>
        <v/>
      </c>
      <c r="AP89" s="2084"/>
      <c r="AQ89" s="2085"/>
      <c r="AR89" s="1287"/>
      <c r="AS89" s="2083" t="str">
        <f>IF(OR(消費税法人・個人簡易課税!I46=0,LEN(消費税法人・個人簡易課税!I46)-7&lt;=0),"",MID(消費税法人・個人簡易課税!I46,LEN(消費税法人・個人簡易課税!I46)-7,1))</f>
        <v/>
      </c>
      <c r="AT89" s="2084"/>
      <c r="AU89" s="2085"/>
      <c r="AV89" s="1287"/>
      <c r="AW89" s="2083" t="str">
        <f>IF(OR(消費税法人・個人簡易課税!I46=0,LEN(消費税法人・個人簡易課税!I46)-6&lt;=0),"",MID(消費税法人・個人簡易課税!I46,LEN(消費税法人・個人簡易課税!I46)-6,1))</f>
        <v/>
      </c>
      <c r="AX89" s="2084"/>
      <c r="AY89" s="2085"/>
      <c r="AZ89" s="1287"/>
      <c r="BA89" s="2083" t="str">
        <f>IF(OR(消費税法人・個人簡易課税!I46=0,LEN(消費税法人・個人簡易課税!I46)-5&lt;=0),"",MID(消費税法人・個人簡易課税!I46,LEN(消費税法人・個人簡易課税!I46)-5,1))</f>
        <v/>
      </c>
      <c r="BB89" s="2084"/>
      <c r="BC89" s="2085"/>
      <c r="BD89" s="1287"/>
      <c r="BE89" s="2083" t="str">
        <f>IF(OR(消費税法人・個人簡易課税!I46=0,LEN(消費税法人・個人簡易課税!I46)-4&lt;=0),"",MID(消費税法人・個人簡易課税!I46,LEN(消費税法人・個人簡易課税!I46)-4,1))</f>
        <v/>
      </c>
      <c r="BF89" s="2084"/>
      <c r="BG89" s="2085"/>
      <c r="BH89" s="1287"/>
      <c r="BI89" s="2083" t="str">
        <f>IF(OR(消費税法人・個人簡易課税!I46=0,LEN(消費税法人・個人簡易課税!I46)-3&lt;=0),"",MID(消費税法人・個人簡易課税!I46,LEN(消費税法人・個人簡易課税!I46)-3,1))</f>
        <v/>
      </c>
      <c r="BJ89" s="2084"/>
      <c r="BK89" s="2085"/>
      <c r="BL89" s="1287"/>
      <c r="BM89" s="2083" t="str">
        <f>IF(OR(消費税法人・個人簡易課税!I46=0,LEN(消費税法人・個人簡易課税!I46)-2&lt;=0),"",MID(消費税法人・個人簡易課税!I46,LEN(消費税法人・個人簡易課税!I46)-2,1))</f>
        <v/>
      </c>
      <c r="BN89" s="2084"/>
      <c r="BO89" s="2085"/>
      <c r="BP89" s="1287"/>
      <c r="BQ89" s="2134" t="s">
        <v>276</v>
      </c>
      <c r="BR89" s="196"/>
      <c r="BS89" s="2136" t="s">
        <v>276</v>
      </c>
      <c r="BT89" s="2137"/>
      <c r="BU89" s="1282"/>
      <c r="BV89" s="2010">
        <v>20</v>
      </c>
      <c r="BW89" s="1803"/>
      <c r="BX89" s="2011"/>
      <c r="BY89" s="7"/>
      <c r="BZ89" s="2248"/>
      <c r="CA89" s="2249"/>
      <c r="CB89" s="2254"/>
      <c r="CC89" s="2253"/>
      <c r="CD89" s="2253"/>
      <c r="CE89" s="2253"/>
      <c r="CF89" s="2253"/>
      <c r="CG89" s="2253"/>
      <c r="CH89" s="2253"/>
      <c r="CI89" s="2253"/>
      <c r="CJ89" s="2253"/>
      <c r="CK89" s="2253"/>
      <c r="CL89" s="2253"/>
      <c r="CM89" s="2239"/>
      <c r="CN89" s="2239"/>
      <c r="CO89" s="2239"/>
      <c r="CP89" s="2239"/>
      <c r="CQ89" s="2239"/>
      <c r="CR89" s="2239"/>
      <c r="CS89" s="2239"/>
      <c r="CT89" s="2239"/>
      <c r="CU89" s="2025"/>
      <c r="CV89" s="2025"/>
      <c r="CW89" s="2025"/>
      <c r="CX89" s="2025"/>
      <c r="CY89" s="2025"/>
      <c r="CZ89" s="2025"/>
      <c r="DA89" s="2025"/>
      <c r="DB89" s="2025"/>
      <c r="DC89" s="2025"/>
      <c r="DD89" s="2025"/>
      <c r="DE89" s="2025"/>
      <c r="DF89" s="2025"/>
      <c r="DG89" s="2025"/>
      <c r="DH89" s="2241"/>
      <c r="DI89" s="2241"/>
      <c r="DJ89" s="2241"/>
      <c r="DK89" s="2241"/>
      <c r="DL89" s="2241"/>
      <c r="DM89" s="2241"/>
      <c r="DN89" s="2241"/>
      <c r="DO89" s="2243"/>
      <c r="DP89" s="1275"/>
      <c r="DQ89" s="1277"/>
      <c r="DR89" s="7"/>
      <c r="DS89" s="7"/>
    </row>
    <row r="90" spans="2:123" ht="7.5" customHeight="1" x14ac:dyDescent="0.15">
      <c r="B90" s="2116"/>
      <c r="C90" s="2117"/>
      <c r="D90" s="2118"/>
      <c r="E90" s="1674"/>
      <c r="F90" s="1675"/>
      <c r="G90" s="1675"/>
      <c r="H90" s="1675"/>
      <c r="I90" s="1675"/>
      <c r="J90" s="1675"/>
      <c r="K90" s="1675"/>
      <c r="L90" s="1676"/>
      <c r="M90" s="2036"/>
      <c r="N90" s="1861"/>
      <c r="O90" s="1861"/>
      <c r="P90" s="2037"/>
      <c r="Q90" s="1286"/>
      <c r="R90" s="2086"/>
      <c r="S90" s="2087"/>
      <c r="T90" s="2087"/>
      <c r="U90" s="2088"/>
      <c r="V90" s="1287"/>
      <c r="W90" s="2086"/>
      <c r="X90" s="2087"/>
      <c r="Y90" s="2087"/>
      <c r="Z90" s="2088"/>
      <c r="AA90" s="1287"/>
      <c r="AB90" s="2086"/>
      <c r="AC90" s="2087"/>
      <c r="AD90" s="2087"/>
      <c r="AE90" s="2088"/>
      <c r="AF90" s="1287"/>
      <c r="AG90" s="2086"/>
      <c r="AH90" s="2087"/>
      <c r="AI90" s="2088"/>
      <c r="AJ90" s="1287"/>
      <c r="AK90" s="2086"/>
      <c r="AL90" s="2087"/>
      <c r="AM90" s="2088"/>
      <c r="AN90" s="1287"/>
      <c r="AO90" s="2086"/>
      <c r="AP90" s="2087"/>
      <c r="AQ90" s="2088"/>
      <c r="AR90" s="1287"/>
      <c r="AS90" s="2086"/>
      <c r="AT90" s="2087"/>
      <c r="AU90" s="2088"/>
      <c r="AV90" s="1287"/>
      <c r="AW90" s="2086"/>
      <c r="AX90" s="2087"/>
      <c r="AY90" s="2088"/>
      <c r="AZ90" s="1287"/>
      <c r="BA90" s="2086"/>
      <c r="BB90" s="2087"/>
      <c r="BC90" s="2088"/>
      <c r="BD90" s="1287"/>
      <c r="BE90" s="2086"/>
      <c r="BF90" s="2087"/>
      <c r="BG90" s="2088"/>
      <c r="BH90" s="1287"/>
      <c r="BI90" s="2086"/>
      <c r="BJ90" s="2087"/>
      <c r="BK90" s="2088"/>
      <c r="BL90" s="1287"/>
      <c r="BM90" s="2086"/>
      <c r="BN90" s="2087"/>
      <c r="BO90" s="2088"/>
      <c r="BP90" s="1287"/>
      <c r="BQ90" s="2135"/>
      <c r="BR90" s="196"/>
      <c r="BS90" s="2138"/>
      <c r="BT90" s="2139"/>
      <c r="BU90" s="1282"/>
      <c r="BV90" s="2010"/>
      <c r="BW90" s="1803"/>
      <c r="BX90" s="2011"/>
      <c r="BY90" s="7"/>
      <c r="BZ90" s="2248"/>
      <c r="CA90" s="2249"/>
      <c r="CB90" s="2254"/>
      <c r="CC90" s="2253"/>
      <c r="CD90" s="2253"/>
      <c r="CE90" s="2253"/>
      <c r="CF90" s="2253"/>
      <c r="CG90" s="2253"/>
      <c r="CH90" s="2253"/>
      <c r="CI90" s="2253"/>
      <c r="CJ90" s="2253"/>
      <c r="CK90" s="2253"/>
      <c r="CL90" s="2253"/>
      <c r="CM90" s="2239"/>
      <c r="CN90" s="2239"/>
      <c r="CO90" s="2239"/>
      <c r="CP90" s="2239"/>
      <c r="CQ90" s="2239"/>
      <c r="CR90" s="2239"/>
      <c r="CS90" s="2239"/>
      <c r="CT90" s="2239"/>
      <c r="CU90" s="2025"/>
      <c r="CV90" s="2025"/>
      <c r="CW90" s="2025"/>
      <c r="CX90" s="2025"/>
      <c r="CY90" s="2025"/>
      <c r="CZ90" s="2025"/>
      <c r="DA90" s="2025"/>
      <c r="DB90" s="2025"/>
      <c r="DC90" s="2025"/>
      <c r="DD90" s="2025"/>
      <c r="DE90" s="2025"/>
      <c r="DF90" s="2025"/>
      <c r="DG90" s="2025"/>
      <c r="DH90" s="2241"/>
      <c r="DI90" s="2241"/>
      <c r="DJ90" s="2241"/>
      <c r="DK90" s="2241"/>
      <c r="DL90" s="2241"/>
      <c r="DM90" s="2241"/>
      <c r="DN90" s="2241"/>
      <c r="DO90" s="2243"/>
      <c r="DP90" s="1275"/>
      <c r="DQ90" s="1277"/>
      <c r="DR90" s="7"/>
      <c r="DS90" s="7"/>
    </row>
    <row r="91" spans="2:123" ht="2.25" customHeight="1" x14ac:dyDescent="0.15">
      <c r="B91" s="2119"/>
      <c r="C91" s="2120"/>
      <c r="D91" s="2121"/>
      <c r="E91" s="1677"/>
      <c r="F91" s="1678"/>
      <c r="G91" s="1678"/>
      <c r="H91" s="1678"/>
      <c r="I91" s="1678"/>
      <c r="J91" s="1678"/>
      <c r="K91" s="1678"/>
      <c r="L91" s="1679"/>
      <c r="M91" s="2038"/>
      <c r="N91" s="1864"/>
      <c r="O91" s="1864"/>
      <c r="P91" s="2039"/>
      <c r="Q91" s="50"/>
      <c r="R91" s="194"/>
      <c r="S91" s="194"/>
      <c r="T91" s="194"/>
      <c r="U91" s="194"/>
      <c r="V91" s="194"/>
      <c r="W91" s="194"/>
      <c r="X91" s="194"/>
      <c r="Y91" s="194"/>
      <c r="Z91" s="194"/>
      <c r="AA91" s="194"/>
      <c r="AB91" s="194"/>
      <c r="AC91" s="194"/>
      <c r="AD91" s="194"/>
      <c r="AE91" s="194"/>
      <c r="AF91" s="194"/>
      <c r="AG91" s="194"/>
      <c r="AH91" s="194"/>
      <c r="AI91" s="194"/>
      <c r="AJ91" s="194"/>
      <c r="AK91" s="194"/>
      <c r="AL91" s="194"/>
      <c r="AM91" s="194"/>
      <c r="AN91" s="194"/>
      <c r="AO91" s="194"/>
      <c r="AP91" s="194"/>
      <c r="AQ91" s="194"/>
      <c r="AR91" s="194"/>
      <c r="AS91" s="194"/>
      <c r="AT91" s="194"/>
      <c r="AU91" s="194"/>
      <c r="AV91" s="194"/>
      <c r="AW91" s="194"/>
      <c r="AX91" s="194"/>
      <c r="AY91" s="194"/>
      <c r="AZ91" s="194"/>
      <c r="BA91" s="194"/>
      <c r="BB91" s="194"/>
      <c r="BC91" s="194"/>
      <c r="BD91" s="194"/>
      <c r="BE91" s="194"/>
      <c r="BF91" s="194"/>
      <c r="BG91" s="194"/>
      <c r="BH91" s="194"/>
      <c r="BI91" s="194"/>
      <c r="BJ91" s="194"/>
      <c r="BK91" s="194"/>
      <c r="BL91" s="194"/>
      <c r="BM91" s="194"/>
      <c r="BN91" s="194"/>
      <c r="BO91" s="194"/>
      <c r="BP91" s="194"/>
      <c r="BQ91" s="194"/>
      <c r="BR91" s="194"/>
      <c r="BS91" s="194"/>
      <c r="BT91" s="194"/>
      <c r="BU91" s="59"/>
      <c r="BV91" s="1283"/>
      <c r="BW91" s="1284"/>
      <c r="BX91" s="1285"/>
      <c r="BY91" s="7"/>
      <c r="BZ91" s="2248"/>
      <c r="CA91" s="2249"/>
      <c r="CB91" s="2254"/>
      <c r="CC91" s="2253"/>
      <c r="CD91" s="2253"/>
      <c r="CE91" s="2253"/>
      <c r="CF91" s="2253"/>
      <c r="CG91" s="2253"/>
      <c r="CH91" s="2253"/>
      <c r="CI91" s="2253"/>
      <c r="CJ91" s="2253"/>
      <c r="CK91" s="2253"/>
      <c r="CL91" s="2253"/>
      <c r="CM91" s="2239"/>
      <c r="CN91" s="2239"/>
      <c r="CO91" s="2239"/>
      <c r="CP91" s="2239"/>
      <c r="CQ91" s="2239"/>
      <c r="CR91" s="2239"/>
      <c r="CS91" s="2239"/>
      <c r="CT91" s="2239"/>
      <c r="CU91" s="2025"/>
      <c r="CV91" s="2025"/>
      <c r="CW91" s="2025"/>
      <c r="CX91" s="2025"/>
      <c r="CY91" s="2025"/>
      <c r="CZ91" s="2025"/>
      <c r="DA91" s="2025"/>
      <c r="DB91" s="2025"/>
      <c r="DC91" s="2025"/>
      <c r="DD91" s="2025"/>
      <c r="DE91" s="2025"/>
      <c r="DF91" s="2025"/>
      <c r="DG91" s="2025"/>
      <c r="DH91" s="2241"/>
      <c r="DI91" s="2241"/>
      <c r="DJ91" s="2241"/>
      <c r="DK91" s="2241"/>
      <c r="DL91" s="2241"/>
      <c r="DM91" s="2241"/>
      <c r="DN91" s="2241"/>
      <c r="DO91" s="2243"/>
      <c r="DP91" s="1275"/>
      <c r="DQ91" s="1277"/>
      <c r="DR91" s="7"/>
      <c r="DS91" s="7"/>
    </row>
    <row r="92" spans="2:123" ht="2.25" customHeight="1" x14ac:dyDescent="0.15">
      <c r="B92" s="2149" t="s">
        <v>65</v>
      </c>
      <c r="C92" s="2150"/>
      <c r="D92" s="2150"/>
      <c r="E92" s="2150"/>
      <c r="F92" s="2150"/>
      <c r="G92" s="2150"/>
      <c r="H92" s="2150"/>
      <c r="I92" s="2150"/>
      <c r="J92" s="2150"/>
      <c r="K92" s="2150"/>
      <c r="L92" s="2151"/>
      <c r="M92" s="2034" t="s">
        <v>277</v>
      </c>
      <c r="N92" s="1873"/>
      <c r="O92" s="1873"/>
      <c r="P92" s="2035"/>
      <c r="Q92" s="47"/>
      <c r="R92" s="192"/>
      <c r="S92" s="192"/>
      <c r="T92" s="192"/>
      <c r="U92" s="192"/>
      <c r="V92" s="192"/>
      <c r="W92" s="192"/>
      <c r="X92" s="192"/>
      <c r="Y92" s="192"/>
      <c r="Z92" s="192"/>
      <c r="AA92" s="192"/>
      <c r="AB92" s="192"/>
      <c r="AC92" s="192"/>
      <c r="AD92" s="192"/>
      <c r="AE92" s="192"/>
      <c r="AF92" s="192"/>
      <c r="AG92" s="192"/>
      <c r="AH92" s="192"/>
      <c r="AI92" s="192"/>
      <c r="AJ92" s="192"/>
      <c r="AK92" s="192"/>
      <c r="AL92" s="192"/>
      <c r="AM92" s="192"/>
      <c r="AN92" s="192"/>
      <c r="AO92" s="192"/>
      <c r="AP92" s="192"/>
      <c r="AQ92" s="192"/>
      <c r="AR92" s="192"/>
      <c r="AS92" s="192"/>
      <c r="AT92" s="192"/>
      <c r="AU92" s="192"/>
      <c r="AV92" s="192"/>
      <c r="AW92" s="192"/>
      <c r="AX92" s="192"/>
      <c r="AY92" s="192"/>
      <c r="AZ92" s="192"/>
      <c r="BA92" s="192"/>
      <c r="BB92" s="192"/>
      <c r="BC92" s="192"/>
      <c r="BD92" s="192"/>
      <c r="BE92" s="192"/>
      <c r="BF92" s="192"/>
      <c r="BG92" s="192"/>
      <c r="BH92" s="192"/>
      <c r="BI92" s="192"/>
      <c r="BJ92" s="192"/>
      <c r="BK92" s="192"/>
      <c r="BL92" s="192"/>
      <c r="BM92" s="192"/>
      <c r="BN92" s="192"/>
      <c r="BO92" s="192"/>
      <c r="BP92" s="192"/>
      <c r="BQ92" s="192"/>
      <c r="BR92" s="192"/>
      <c r="BS92" s="192"/>
      <c r="BT92" s="192"/>
      <c r="BU92" s="1281"/>
      <c r="BV92" s="1120"/>
      <c r="BW92" s="1121"/>
      <c r="BX92" s="1122"/>
      <c r="BY92" s="7"/>
      <c r="BZ92" s="2248"/>
      <c r="CA92" s="2249"/>
      <c r="CB92" s="2254"/>
      <c r="CC92" s="2253"/>
      <c r="CD92" s="2253"/>
      <c r="CE92" s="2253"/>
      <c r="CF92" s="2253"/>
      <c r="CG92" s="2253"/>
      <c r="CH92" s="2253"/>
      <c r="CI92" s="2253"/>
      <c r="CJ92" s="2253"/>
      <c r="CK92" s="2253"/>
      <c r="CL92" s="2253"/>
      <c r="CM92" s="2239"/>
      <c r="CN92" s="2239"/>
      <c r="CO92" s="2239"/>
      <c r="CP92" s="2239"/>
      <c r="CQ92" s="2239"/>
      <c r="CR92" s="2239"/>
      <c r="CS92" s="2239"/>
      <c r="CT92" s="2239"/>
      <c r="CU92" s="2025"/>
      <c r="CV92" s="2025"/>
      <c r="CW92" s="2025"/>
      <c r="CX92" s="2025"/>
      <c r="CY92" s="2025"/>
      <c r="CZ92" s="2025"/>
      <c r="DA92" s="2025"/>
      <c r="DB92" s="2025"/>
      <c r="DC92" s="2025"/>
      <c r="DD92" s="2025"/>
      <c r="DE92" s="2025"/>
      <c r="DF92" s="2025"/>
      <c r="DG92" s="2025"/>
      <c r="DH92" s="2241"/>
      <c r="DI92" s="2241"/>
      <c r="DJ92" s="2241"/>
      <c r="DK92" s="2241"/>
      <c r="DL92" s="2241"/>
      <c r="DM92" s="2241"/>
      <c r="DN92" s="2241"/>
      <c r="DO92" s="2243"/>
      <c r="DP92" s="1275"/>
      <c r="DQ92" s="1277"/>
      <c r="DR92" s="7"/>
      <c r="DS92" s="7"/>
    </row>
    <row r="93" spans="2:123" ht="5.25" customHeight="1" x14ac:dyDescent="0.15">
      <c r="B93" s="2149"/>
      <c r="C93" s="2150"/>
      <c r="D93" s="2150"/>
      <c r="E93" s="2150"/>
      <c r="F93" s="2150"/>
      <c r="G93" s="2150"/>
      <c r="H93" s="2150"/>
      <c r="I93" s="2150"/>
      <c r="J93" s="2150"/>
      <c r="K93" s="2150"/>
      <c r="L93" s="2151"/>
      <c r="M93" s="2036"/>
      <c r="N93" s="1861"/>
      <c r="O93" s="1861"/>
      <c r="P93" s="2037"/>
      <c r="Q93" s="1286"/>
      <c r="R93" s="2083" t="str">
        <f>IF(OR(消費税法人・個人簡易課税!I48=0,LEN(消費税法人・個人簡易課税!I48)-13&lt;=0),"",MID(消費税法人・個人簡易課税!I48,LEN(消費税法人・個人簡易課税!I48)-13,1))</f>
        <v/>
      </c>
      <c r="S93" s="2084"/>
      <c r="T93" s="2084"/>
      <c r="U93" s="2085"/>
      <c r="V93" s="1287"/>
      <c r="W93" s="2083" t="str">
        <f>IF(OR(消費税法人・個人簡易課税!I48=0,LEN(消費税法人・個人簡易課税!I48)-12&lt;=0),"",MID(消費税法人・個人簡易課税!I48,LEN(消費税法人・個人簡易課税!I48)-12,1))</f>
        <v/>
      </c>
      <c r="X93" s="2084"/>
      <c r="Y93" s="2084"/>
      <c r="Z93" s="2085"/>
      <c r="AA93" s="1287"/>
      <c r="AB93" s="2083" t="str">
        <f>IF(OR(消費税法人・個人簡易課税!I48=0,LEN(消費税法人・個人簡易課税!I48)-11&lt;=0),"",MID(消費税法人・個人簡易課税!I48,LEN(消費税法人・個人簡易課税!I48)-11,1))</f>
        <v/>
      </c>
      <c r="AC93" s="2084"/>
      <c r="AD93" s="2084"/>
      <c r="AE93" s="2085"/>
      <c r="AF93" s="1287"/>
      <c r="AG93" s="2083" t="str">
        <f>IF(OR(消費税法人・個人簡易課税!I48=0,LEN(消費税法人・個人簡易課税!I48)-10&lt;=0),"",MID(消費税法人・個人簡易課税!I48,LEN(消費税法人・個人簡易課税!I48)-10,1))</f>
        <v/>
      </c>
      <c r="AH93" s="2084"/>
      <c r="AI93" s="2085"/>
      <c r="AJ93" s="1287"/>
      <c r="AK93" s="2083" t="str">
        <f>IF(OR(消費税法人・個人簡易課税!I48=0,LEN(消費税法人・個人簡易課税!I48)-9&lt;=0),"",MID(消費税法人・個人簡易課税!I48,LEN(消費税法人・個人簡易課税!I48)-9,1))</f>
        <v/>
      </c>
      <c r="AL93" s="2084"/>
      <c r="AM93" s="2085"/>
      <c r="AN93" s="1287"/>
      <c r="AO93" s="2083" t="str">
        <f>IF(OR(消費税法人・個人簡易課税!I48=0,LEN(消費税法人・個人簡易課税!I48)-8&lt;=0),"",MID(消費税法人・個人簡易課税!I48,LEN(消費税法人・個人簡易課税!I48)-8,1))</f>
        <v/>
      </c>
      <c r="AP93" s="2084"/>
      <c r="AQ93" s="2085"/>
      <c r="AR93" s="1287"/>
      <c r="AS93" s="2083" t="str">
        <f>IF(OR(消費税法人・個人簡易課税!I48=0,LEN(消費税法人・個人簡易課税!I48)-7&lt;=0),"",MID(消費税法人・個人簡易課税!I48,LEN(消費税法人・個人簡易課税!I48)-7,1))</f>
        <v>2</v>
      </c>
      <c r="AT93" s="2084"/>
      <c r="AU93" s="2085"/>
      <c r="AV93" s="1287"/>
      <c r="AW93" s="2083" t="str">
        <f>IF(OR(消費税法人・個人簡易課税!I48=0,LEN(消費税法人・個人簡易課税!I48)-6&lt;=0),"",MID(消費税法人・個人簡易課税!I48,LEN(消費税法人・個人簡易課税!I48)-6,1))</f>
        <v>7</v>
      </c>
      <c r="AX93" s="2084"/>
      <c r="AY93" s="2085"/>
      <c r="AZ93" s="1287"/>
      <c r="BA93" s="2083" t="str">
        <f>IF(OR(消費税法人・個人簡易課税!I48=0,LEN(消費税法人・個人簡易課税!I48)-5&lt;=0),"",MID(消費税法人・個人簡易課税!I48,LEN(消費税法人・個人簡易課税!I48)-5,1))</f>
        <v>4</v>
      </c>
      <c r="BB93" s="2084"/>
      <c r="BC93" s="2085"/>
      <c r="BD93" s="1287"/>
      <c r="BE93" s="2083" t="str">
        <f>IF(OR(消費税法人・個人簡易課税!I48=0,LEN(消費税法人・個人簡易課税!I48)-4&lt;=0),"",MID(消費税法人・個人簡易課税!I48,LEN(消費税法人・個人簡易課税!I48)-4,1))</f>
        <v>9</v>
      </c>
      <c r="BF93" s="2084"/>
      <c r="BG93" s="2085"/>
      <c r="BH93" s="1287"/>
      <c r="BI93" s="2083" t="str">
        <f>IF(OR(消費税法人・個人簡易課税!I48=0,LEN(消費税法人・個人簡易課税!I48)-3&lt;=0),"",MID(消費税法人・個人簡易課税!I48,LEN(消費税法人・個人簡易課税!I48)-3,1))</f>
        <v>4</v>
      </c>
      <c r="BJ93" s="2084"/>
      <c r="BK93" s="2085"/>
      <c r="BL93" s="1287"/>
      <c r="BM93" s="2083" t="str">
        <f>IF(OR(消費税法人・個人簡易課税!I48=0,LEN(消費税法人・個人簡易課税!I48)-2&lt;=0),"",MID(消費税法人・個人簡易課税!I48,LEN(消費税法人・個人簡易課税!I48)-2,1))</f>
        <v>7</v>
      </c>
      <c r="BN93" s="2084"/>
      <c r="BO93" s="2085"/>
      <c r="BP93" s="1287"/>
      <c r="BQ93" s="2089" t="str">
        <f>IF(OR(消費税法人・個人簡易課税!I48=0,LEN(消費税法人・個人簡易課税!I48)-1&lt;=0),"",MID(消費税法人・個人簡易課税!I48,LEN(消費税法人・個人簡易課税!I48)-1,1))</f>
        <v>8</v>
      </c>
      <c r="BR93" s="1287"/>
      <c r="BS93" s="2083" t="str">
        <f>IF(消費税法人・個人簡易課税!I48&lt;&gt;0,RIGHT(消費税法人・個人簡易課税!I48,1),"")</f>
        <v>1</v>
      </c>
      <c r="BT93" s="2085"/>
      <c r="BU93" s="1282"/>
      <c r="BV93" s="2010">
        <v>21</v>
      </c>
      <c r="BW93" s="1803"/>
      <c r="BX93" s="2011"/>
      <c r="BY93" s="7"/>
      <c r="BZ93" s="2248"/>
      <c r="CA93" s="2249"/>
      <c r="CB93" s="2254"/>
      <c r="CC93" s="2253"/>
      <c r="CD93" s="2253"/>
      <c r="CE93" s="2253"/>
      <c r="CF93" s="2253"/>
      <c r="CG93" s="2253"/>
      <c r="CH93" s="2253"/>
      <c r="CI93" s="2253"/>
      <c r="CJ93" s="2253"/>
      <c r="CK93" s="2253"/>
      <c r="CL93" s="2253"/>
      <c r="CM93" s="2239"/>
      <c r="CN93" s="2239"/>
      <c r="CO93" s="2239"/>
      <c r="CP93" s="2239"/>
      <c r="CQ93" s="2239"/>
      <c r="CR93" s="2239"/>
      <c r="CS93" s="2239"/>
      <c r="CT93" s="2239"/>
      <c r="CU93" s="2025"/>
      <c r="CV93" s="2025"/>
      <c r="CW93" s="2025"/>
      <c r="CX93" s="2025"/>
      <c r="CY93" s="2025"/>
      <c r="CZ93" s="2025"/>
      <c r="DA93" s="2025"/>
      <c r="DB93" s="2025"/>
      <c r="DC93" s="2025"/>
      <c r="DD93" s="2025"/>
      <c r="DE93" s="2025"/>
      <c r="DF93" s="2025"/>
      <c r="DG93" s="2025"/>
      <c r="DH93" s="2241"/>
      <c r="DI93" s="2241"/>
      <c r="DJ93" s="2241"/>
      <c r="DK93" s="2241"/>
      <c r="DL93" s="2241"/>
      <c r="DM93" s="2241"/>
      <c r="DN93" s="2241"/>
      <c r="DO93" s="2243"/>
      <c r="DP93" s="1275"/>
      <c r="DQ93" s="1277"/>
      <c r="DR93" s="7"/>
      <c r="DS93" s="7"/>
    </row>
    <row r="94" spans="2:123" ht="9.75" customHeight="1" x14ac:dyDescent="0.15">
      <c r="B94" s="2149"/>
      <c r="C94" s="2150"/>
      <c r="D94" s="2150"/>
      <c r="E94" s="2150"/>
      <c r="F94" s="2150"/>
      <c r="G94" s="2150"/>
      <c r="H94" s="2150"/>
      <c r="I94" s="2150"/>
      <c r="J94" s="2150"/>
      <c r="K94" s="2150"/>
      <c r="L94" s="2151"/>
      <c r="M94" s="2036"/>
      <c r="N94" s="1861"/>
      <c r="O94" s="1861"/>
      <c r="P94" s="2037"/>
      <c r="Q94" s="1286"/>
      <c r="R94" s="2086"/>
      <c r="S94" s="2087"/>
      <c r="T94" s="2087"/>
      <c r="U94" s="2088"/>
      <c r="V94" s="1287"/>
      <c r="W94" s="2086"/>
      <c r="X94" s="2087"/>
      <c r="Y94" s="2087"/>
      <c r="Z94" s="2088"/>
      <c r="AA94" s="1287"/>
      <c r="AB94" s="2086"/>
      <c r="AC94" s="2087"/>
      <c r="AD94" s="2087"/>
      <c r="AE94" s="2088"/>
      <c r="AF94" s="1287"/>
      <c r="AG94" s="2086"/>
      <c r="AH94" s="2087"/>
      <c r="AI94" s="2088"/>
      <c r="AJ94" s="1287"/>
      <c r="AK94" s="2086"/>
      <c r="AL94" s="2087"/>
      <c r="AM94" s="2088"/>
      <c r="AN94" s="1287"/>
      <c r="AO94" s="2086"/>
      <c r="AP94" s="2087"/>
      <c r="AQ94" s="2088"/>
      <c r="AR94" s="1287"/>
      <c r="AS94" s="2086"/>
      <c r="AT94" s="2087"/>
      <c r="AU94" s="2088"/>
      <c r="AV94" s="1287"/>
      <c r="AW94" s="2086"/>
      <c r="AX94" s="2087"/>
      <c r="AY94" s="2088"/>
      <c r="AZ94" s="1287"/>
      <c r="BA94" s="2086"/>
      <c r="BB94" s="2087"/>
      <c r="BC94" s="2088"/>
      <c r="BD94" s="1287"/>
      <c r="BE94" s="2086"/>
      <c r="BF94" s="2087"/>
      <c r="BG94" s="2088"/>
      <c r="BH94" s="1287"/>
      <c r="BI94" s="2086"/>
      <c r="BJ94" s="2087"/>
      <c r="BK94" s="2088"/>
      <c r="BL94" s="1287"/>
      <c r="BM94" s="2086"/>
      <c r="BN94" s="2087"/>
      <c r="BO94" s="2088"/>
      <c r="BP94" s="1287"/>
      <c r="BQ94" s="2090"/>
      <c r="BR94" s="1287"/>
      <c r="BS94" s="2086"/>
      <c r="BT94" s="2088"/>
      <c r="BU94" s="1282"/>
      <c r="BV94" s="2010"/>
      <c r="BW94" s="1803"/>
      <c r="BX94" s="2011"/>
      <c r="BY94" s="7"/>
      <c r="BZ94" s="2248"/>
      <c r="CA94" s="2249"/>
      <c r="CB94" s="2254"/>
      <c r="CC94" s="2253"/>
      <c r="CD94" s="2253"/>
      <c r="CE94" s="2253"/>
      <c r="CF94" s="2253"/>
      <c r="CG94" s="2253"/>
      <c r="CH94" s="2253"/>
      <c r="CI94" s="2253"/>
      <c r="CJ94" s="2253"/>
      <c r="CK94" s="2253"/>
      <c r="CL94" s="2253"/>
      <c r="CM94" s="2239"/>
      <c r="CN94" s="2239"/>
      <c r="CO94" s="2239"/>
      <c r="CP94" s="2239"/>
      <c r="CQ94" s="2239"/>
      <c r="CR94" s="2239"/>
      <c r="CS94" s="2239"/>
      <c r="CT94" s="2239"/>
      <c r="CU94" s="2025"/>
      <c r="CV94" s="2025"/>
      <c r="CW94" s="2025"/>
      <c r="CX94" s="2025"/>
      <c r="CY94" s="2025"/>
      <c r="CZ94" s="2025"/>
      <c r="DA94" s="2025"/>
      <c r="DB94" s="2025"/>
      <c r="DC94" s="2025"/>
      <c r="DD94" s="2025"/>
      <c r="DE94" s="2025"/>
      <c r="DF94" s="2025"/>
      <c r="DG94" s="2025"/>
      <c r="DH94" s="2241"/>
      <c r="DI94" s="2241"/>
      <c r="DJ94" s="2241"/>
      <c r="DK94" s="2241"/>
      <c r="DL94" s="2241"/>
      <c r="DM94" s="2241"/>
      <c r="DN94" s="2241"/>
      <c r="DO94" s="2243"/>
      <c r="DP94" s="1275"/>
      <c r="DQ94" s="1277"/>
      <c r="DR94" s="7"/>
      <c r="DS94" s="7"/>
    </row>
    <row r="95" spans="2:123" ht="2.25" customHeight="1" x14ac:dyDescent="0.15">
      <c r="B95" s="2149"/>
      <c r="C95" s="2150"/>
      <c r="D95" s="2150"/>
      <c r="E95" s="2150"/>
      <c r="F95" s="2150"/>
      <c r="G95" s="2150"/>
      <c r="H95" s="2150"/>
      <c r="I95" s="2150"/>
      <c r="J95" s="2150"/>
      <c r="K95" s="2150"/>
      <c r="L95" s="2151"/>
      <c r="M95" s="2036"/>
      <c r="N95" s="1861"/>
      <c r="O95" s="1861"/>
      <c r="P95" s="2037"/>
      <c r="Q95" s="87"/>
      <c r="R95" s="197"/>
      <c r="S95" s="197"/>
      <c r="T95" s="197"/>
      <c r="U95" s="197"/>
      <c r="V95" s="197"/>
      <c r="W95" s="197"/>
      <c r="X95" s="197"/>
      <c r="Y95" s="197"/>
      <c r="Z95" s="197"/>
      <c r="AA95" s="197"/>
      <c r="AB95" s="197"/>
      <c r="AC95" s="197"/>
      <c r="AD95" s="197"/>
      <c r="AE95" s="197"/>
      <c r="AF95" s="197"/>
      <c r="AG95" s="197"/>
      <c r="AH95" s="197"/>
      <c r="AI95" s="197"/>
      <c r="AJ95" s="197"/>
      <c r="AK95" s="197"/>
      <c r="AL95" s="197"/>
      <c r="AM95" s="197"/>
      <c r="AN95" s="197"/>
      <c r="AO95" s="197"/>
      <c r="AP95" s="197"/>
      <c r="AQ95" s="197"/>
      <c r="AR95" s="197"/>
      <c r="AS95" s="197"/>
      <c r="AT95" s="197"/>
      <c r="AU95" s="197"/>
      <c r="AV95" s="197"/>
      <c r="AW95" s="197"/>
      <c r="AX95" s="197"/>
      <c r="AY95" s="197"/>
      <c r="AZ95" s="197"/>
      <c r="BA95" s="197"/>
      <c r="BB95" s="197"/>
      <c r="BC95" s="197"/>
      <c r="BD95" s="197"/>
      <c r="BE95" s="197"/>
      <c r="BF95" s="197"/>
      <c r="BG95" s="197"/>
      <c r="BH95" s="197"/>
      <c r="BI95" s="197"/>
      <c r="BJ95" s="197"/>
      <c r="BK95" s="197"/>
      <c r="BL95" s="197"/>
      <c r="BM95" s="197"/>
      <c r="BN95" s="197"/>
      <c r="BO95" s="197"/>
      <c r="BP95" s="197"/>
      <c r="BQ95" s="197"/>
      <c r="BR95" s="197"/>
      <c r="BS95" s="197"/>
      <c r="BT95" s="197"/>
      <c r="BU95" s="88"/>
      <c r="BV95" s="1279"/>
      <c r="BW95" s="1262"/>
      <c r="BX95" s="1280"/>
      <c r="BY95" s="7"/>
      <c r="BZ95" s="2248"/>
      <c r="CA95" s="2249"/>
      <c r="CB95" s="2254"/>
      <c r="CC95" s="2253"/>
      <c r="CD95" s="2253"/>
      <c r="CE95" s="2253"/>
      <c r="CF95" s="2253"/>
      <c r="CG95" s="2253"/>
      <c r="CH95" s="2253"/>
      <c r="CI95" s="2253"/>
      <c r="CJ95" s="2253"/>
      <c r="CK95" s="2253"/>
      <c r="CL95" s="2253"/>
      <c r="CM95" s="2239"/>
      <c r="CN95" s="2239"/>
      <c r="CO95" s="2239"/>
      <c r="CP95" s="2239"/>
      <c r="CQ95" s="2239"/>
      <c r="CR95" s="2239"/>
      <c r="CS95" s="2239"/>
      <c r="CT95" s="2239"/>
      <c r="CU95" s="2025"/>
      <c r="CV95" s="2025"/>
      <c r="CW95" s="2025"/>
      <c r="CX95" s="2025"/>
      <c r="CY95" s="2025"/>
      <c r="CZ95" s="2025"/>
      <c r="DA95" s="2025"/>
      <c r="DB95" s="2025"/>
      <c r="DC95" s="2025"/>
      <c r="DD95" s="2025"/>
      <c r="DE95" s="2025"/>
      <c r="DF95" s="2025"/>
      <c r="DG95" s="2025"/>
      <c r="DH95" s="2241"/>
      <c r="DI95" s="2241"/>
      <c r="DJ95" s="2241"/>
      <c r="DK95" s="2241"/>
      <c r="DL95" s="2241"/>
      <c r="DM95" s="2241"/>
      <c r="DN95" s="2241"/>
      <c r="DO95" s="2243"/>
      <c r="DP95" s="1275"/>
      <c r="DQ95" s="1277"/>
      <c r="DR95" s="7"/>
      <c r="DS95" s="7"/>
    </row>
    <row r="96" spans="2:123" ht="2.25" customHeight="1" x14ac:dyDescent="0.15">
      <c r="B96" s="2140" t="s">
        <v>66</v>
      </c>
      <c r="C96" s="2141"/>
      <c r="D96" s="2141"/>
      <c r="E96" s="2141"/>
      <c r="F96" s="2141"/>
      <c r="G96" s="2141"/>
      <c r="H96" s="2141"/>
      <c r="I96" s="2141"/>
      <c r="J96" s="2141"/>
      <c r="K96" s="2141"/>
      <c r="L96" s="2142"/>
      <c r="M96" s="1857" t="s">
        <v>278</v>
      </c>
      <c r="N96" s="1858"/>
      <c r="O96" s="1858"/>
      <c r="P96" s="2123"/>
      <c r="Q96" s="89"/>
      <c r="R96" s="198"/>
      <c r="S96" s="198"/>
      <c r="T96" s="198"/>
      <c r="U96" s="198"/>
      <c r="V96" s="198"/>
      <c r="W96" s="198"/>
      <c r="X96" s="198"/>
      <c r="Y96" s="198"/>
      <c r="Z96" s="198"/>
      <c r="AA96" s="198"/>
      <c r="AB96" s="198"/>
      <c r="AC96" s="198"/>
      <c r="AD96" s="198"/>
      <c r="AE96" s="198"/>
      <c r="AF96" s="198"/>
      <c r="AG96" s="198"/>
      <c r="AH96" s="198"/>
      <c r="AI96" s="198"/>
      <c r="AJ96" s="198"/>
      <c r="AK96" s="198"/>
      <c r="AL96" s="198"/>
      <c r="AM96" s="198"/>
      <c r="AN96" s="198"/>
      <c r="AO96" s="198"/>
      <c r="AP96" s="198"/>
      <c r="AQ96" s="198"/>
      <c r="AR96" s="198"/>
      <c r="AS96" s="198"/>
      <c r="AT96" s="198"/>
      <c r="AU96" s="198"/>
      <c r="AV96" s="198"/>
      <c r="AW96" s="198"/>
      <c r="AX96" s="198"/>
      <c r="AY96" s="198"/>
      <c r="AZ96" s="198"/>
      <c r="BA96" s="198"/>
      <c r="BB96" s="198"/>
      <c r="BC96" s="198"/>
      <c r="BD96" s="198"/>
      <c r="BE96" s="198"/>
      <c r="BF96" s="198"/>
      <c r="BG96" s="198"/>
      <c r="BH96" s="198"/>
      <c r="BI96" s="198"/>
      <c r="BJ96" s="198"/>
      <c r="BK96" s="198"/>
      <c r="BL96" s="198"/>
      <c r="BM96" s="198"/>
      <c r="BN96" s="198"/>
      <c r="BO96" s="198"/>
      <c r="BP96" s="198"/>
      <c r="BQ96" s="198"/>
      <c r="BR96" s="198"/>
      <c r="BS96" s="198"/>
      <c r="BT96" s="198"/>
      <c r="BU96" s="90"/>
      <c r="BV96" s="1124"/>
      <c r="BW96" s="1125"/>
      <c r="BX96" s="1126"/>
      <c r="BY96" s="12"/>
      <c r="BZ96" s="2248"/>
      <c r="CA96" s="2249"/>
      <c r="CB96" s="2255"/>
      <c r="CC96" s="2256"/>
      <c r="CD96" s="2256"/>
      <c r="CE96" s="2256"/>
      <c r="CF96" s="2256"/>
      <c r="CG96" s="2256"/>
      <c r="CH96" s="2256"/>
      <c r="CI96" s="2256"/>
      <c r="CJ96" s="2256"/>
      <c r="CK96" s="2256"/>
      <c r="CL96" s="2256"/>
      <c r="CM96" s="2240"/>
      <c r="CN96" s="2240"/>
      <c r="CO96" s="2240"/>
      <c r="CP96" s="2240"/>
      <c r="CQ96" s="2240"/>
      <c r="CR96" s="2240"/>
      <c r="CS96" s="2240"/>
      <c r="CT96" s="2240"/>
      <c r="CU96" s="2203"/>
      <c r="CV96" s="2203"/>
      <c r="CW96" s="2203"/>
      <c r="CX96" s="2203"/>
      <c r="CY96" s="2203"/>
      <c r="CZ96" s="2203"/>
      <c r="DA96" s="2203"/>
      <c r="DB96" s="2203"/>
      <c r="DC96" s="2203"/>
      <c r="DD96" s="2203"/>
      <c r="DE96" s="2203"/>
      <c r="DF96" s="2203"/>
      <c r="DG96" s="2203"/>
      <c r="DH96" s="2244"/>
      <c r="DI96" s="2244"/>
      <c r="DJ96" s="2244"/>
      <c r="DK96" s="2244"/>
      <c r="DL96" s="2244"/>
      <c r="DM96" s="2244"/>
      <c r="DN96" s="2244"/>
      <c r="DO96" s="2245"/>
      <c r="DP96" s="1275"/>
      <c r="DQ96" s="1277"/>
      <c r="DR96" s="7"/>
      <c r="DS96" s="7"/>
    </row>
    <row r="97" spans="2:123" ht="6.95" customHeight="1" x14ac:dyDescent="0.15">
      <c r="B97" s="2143"/>
      <c r="C97" s="1675"/>
      <c r="D97" s="1675"/>
      <c r="E97" s="1675"/>
      <c r="F97" s="1675"/>
      <c r="G97" s="1675"/>
      <c r="H97" s="1675"/>
      <c r="I97" s="1675"/>
      <c r="J97" s="1675"/>
      <c r="K97" s="1675"/>
      <c r="L97" s="2144"/>
      <c r="M97" s="1860"/>
      <c r="N97" s="1861"/>
      <c r="O97" s="1861"/>
      <c r="P97" s="2037"/>
      <c r="Q97" s="2148"/>
      <c r="R97" s="2083" t="str">
        <f>IF(OR(消費税法人・個人簡易課税!I50=0,LEN(消費税法人・個人簡易課税!I50)-13&lt;=0),"",MID(消費税法人・個人簡易課税!I50,LEN(消費税法人・個人簡易課税!I50)-13,1))</f>
        <v/>
      </c>
      <c r="S97" s="2084"/>
      <c r="T97" s="2084"/>
      <c r="U97" s="2085"/>
      <c r="V97" s="1287"/>
      <c r="W97" s="2083" t="str">
        <f>IF(OR(消費税法人・個人簡易課税!I50=0,LEN(消費税法人・個人簡易課税!I50)-12&lt;=0),"",MID(消費税法人・個人簡易課税!I50,LEN(消費税法人・個人簡易課税!I50)-12,1))</f>
        <v/>
      </c>
      <c r="X97" s="2084"/>
      <c r="Y97" s="2084"/>
      <c r="Z97" s="2085"/>
      <c r="AA97" s="1287"/>
      <c r="AB97" s="2083" t="str">
        <f>IF(OR(消費税法人・個人簡易課税!I50=0,LEN(消費税法人・個人簡易課税!I50)-11&lt;=0),"",MID(消費税法人・個人簡易課税!I50,LEN(消費税法人・個人簡易課税!I50)-11,1))</f>
        <v/>
      </c>
      <c r="AC97" s="2084"/>
      <c r="AD97" s="2084"/>
      <c r="AE97" s="2085"/>
      <c r="AF97" s="1287"/>
      <c r="AG97" s="2083" t="str">
        <f>IF(OR(消費税法人・個人簡易課税!I50=0,LEN(消費税法人・個人簡易課税!I50)-10&lt;=0),"",MID(消費税法人・個人簡易課税!I50,LEN(消費税法人・個人簡易課税!I50)-10,1))</f>
        <v/>
      </c>
      <c r="AH97" s="2084"/>
      <c r="AI97" s="2085"/>
      <c r="AJ97" s="1287"/>
      <c r="AK97" s="2083" t="str">
        <f>IF(OR(消費税法人・個人簡易課税!I50=0,LEN(消費税法人・個人簡易課税!I50)-9&lt;=0),"",MID(消費税法人・個人簡易課税!I50,LEN(消費税法人・個人簡易課税!I50)-9,1))</f>
        <v/>
      </c>
      <c r="AL97" s="2084"/>
      <c r="AM97" s="2085"/>
      <c r="AN97" s="2152"/>
      <c r="AO97" s="2083" t="str">
        <f>IF(OR(消費税法人・個人簡易課税!I50=0,LEN(消費税法人・個人簡易課税!I50)-8&lt;=0),"",MID(消費税法人・個人簡易課税!I50,LEN(消費税法人・個人簡易課税!I50)-8,1))</f>
        <v/>
      </c>
      <c r="AP97" s="2084"/>
      <c r="AQ97" s="2085"/>
      <c r="AR97" s="1287"/>
      <c r="AS97" s="2083" t="str">
        <f>IF(OR(消費税法人・個人簡易課税!I50=0,LEN(消費税法人・個人簡易課税!I50)-7&lt;=0),"",MID(消費税法人・個人簡易課税!I50,LEN(消費税法人・個人簡易課税!I50)-7,1))</f>
        <v>3</v>
      </c>
      <c r="AT97" s="2084"/>
      <c r="AU97" s="2085"/>
      <c r="AV97" s="1287"/>
      <c r="AW97" s="2083" t="str">
        <f>IF(OR(消費税法人・個人簡易課税!I50=0,LEN(消費税法人・個人簡易課税!I50)-6&lt;=0),"",MID(消費税法人・個人簡易課税!I50,LEN(消費税法人・個人簡易課税!I50)-6,1))</f>
        <v>0</v>
      </c>
      <c r="AX97" s="2084"/>
      <c r="AY97" s="2085"/>
      <c r="AZ97" s="1287"/>
      <c r="BA97" s="2083" t="str">
        <f>IF(OR(消費税法人・個人簡易課税!I50=0,LEN(消費税法人・個人簡易課税!I50)-5&lt;=0),"",MID(消費税法人・個人簡易課税!I50,LEN(消費税法人・個人簡易課税!I50)-5,1))</f>
        <v>0</v>
      </c>
      <c r="BB97" s="2084"/>
      <c r="BC97" s="2085"/>
      <c r="BD97" s="1287"/>
      <c r="BE97" s="2083" t="str">
        <f>IF(OR(消費税法人・個人簡易課税!I50=0,LEN(消費税法人・個人簡易課税!I50)-4&lt;=0),"",MID(消費税法人・個人簡易課税!I50,LEN(消費税法人・個人簡易課税!I50)-4,1))</f>
        <v>0</v>
      </c>
      <c r="BF97" s="2084"/>
      <c r="BG97" s="2085"/>
      <c r="BH97" s="1287"/>
      <c r="BI97" s="2083" t="str">
        <f>IF(OR(消費税法人・個人簡易課税!I50=0,LEN(消費税法人・個人簡易課税!I50)-3&lt;=0),"",MID(消費税法人・個人簡易課税!I50,LEN(消費税法人・個人簡易課税!I50)-3,1))</f>
        <v>0</v>
      </c>
      <c r="BJ97" s="2084"/>
      <c r="BK97" s="2085"/>
      <c r="BL97" s="1287"/>
      <c r="BM97" s="2083" t="str">
        <f>IF(OR(消費税法人・個人簡易課税!I50=0,LEN(消費税法人・個人簡易課税!I50)-2&lt;=0),"",MID(消費税法人・個人簡易課税!I50,LEN(消費税法人・個人簡易課税!I50)-2,1))</f>
        <v>0</v>
      </c>
      <c r="BN97" s="2084"/>
      <c r="BO97" s="2085"/>
      <c r="BP97" s="1287"/>
      <c r="BQ97" s="2089" t="str">
        <f>IF(OR(消費税法人・個人簡易課税!I50=0,LEN(消費税法人・個人簡易課税!I50)-1&lt;=0),"",MID(消費税法人・個人簡易課税!I50,LEN(消費税法人・個人簡易課税!I50)-1,1))</f>
        <v>0</v>
      </c>
      <c r="BR97" s="1287"/>
      <c r="BS97" s="2083" t="str">
        <f>IF(消費税法人・個人簡易課税!I50&lt;&gt;0,RIGHT(消費税法人・個人簡易課税!I50,1),"")</f>
        <v>0</v>
      </c>
      <c r="BT97" s="2085"/>
      <c r="BU97" s="2025"/>
      <c r="BV97" s="2010">
        <v>22</v>
      </c>
      <c r="BW97" s="1803"/>
      <c r="BX97" s="2011"/>
      <c r="BY97" s="7"/>
      <c r="BZ97" s="2248"/>
      <c r="CA97" s="2249"/>
      <c r="CB97" s="1774">
        <f>消費税法人・個人簡易課税!S50</f>
        <v>0</v>
      </c>
      <c r="CC97" s="1775"/>
      <c r="CD97" s="1775"/>
      <c r="CE97" s="1775"/>
      <c r="CF97" s="1775"/>
      <c r="CG97" s="1775"/>
      <c r="CH97" s="1775"/>
      <c r="CI97" s="1712" t="s">
        <v>48</v>
      </c>
      <c r="CJ97" s="1712"/>
      <c r="CK97" s="1712"/>
      <c r="CL97" s="1712"/>
      <c r="CM97" s="1712"/>
      <c r="CN97" s="1715" t="s">
        <v>47</v>
      </c>
      <c r="CO97" s="1716"/>
      <c r="CP97" s="1716"/>
      <c r="CQ97" s="1716"/>
      <c r="CR97" s="1716"/>
      <c r="CS97" s="1716"/>
      <c r="CT97" s="1716"/>
      <c r="CU97" s="1716"/>
      <c r="CV97" s="1717"/>
      <c r="CW97" s="1724">
        <f>消費税法人・個人簡易課税!Y50</f>
        <v>0</v>
      </c>
      <c r="CX97" s="1724"/>
      <c r="CY97" s="1724"/>
      <c r="CZ97" s="1724"/>
      <c r="DA97" s="1724"/>
      <c r="DB97" s="1724"/>
      <c r="DC97" s="1724"/>
      <c r="DD97" s="1724"/>
      <c r="DE97" s="1724"/>
      <c r="DF97" s="1724"/>
      <c r="DG97" s="1724"/>
      <c r="DH97" s="1724"/>
      <c r="DI97" s="1724"/>
      <c r="DJ97" s="1724"/>
      <c r="DK97" s="1724"/>
      <c r="DL97" s="1724"/>
      <c r="DM97" s="1724"/>
      <c r="DN97" s="1724"/>
      <c r="DO97" s="1725"/>
      <c r="DP97" s="1275"/>
      <c r="DQ97" s="1277"/>
      <c r="DR97" s="7"/>
      <c r="DS97" s="7"/>
    </row>
    <row r="98" spans="2:123" ht="6.95" customHeight="1" x14ac:dyDescent="0.15">
      <c r="B98" s="2143"/>
      <c r="C98" s="1675"/>
      <c r="D98" s="1675"/>
      <c r="E98" s="1675"/>
      <c r="F98" s="1675"/>
      <c r="G98" s="1675"/>
      <c r="H98" s="1675"/>
      <c r="I98" s="1675"/>
      <c r="J98" s="1675"/>
      <c r="K98" s="1675"/>
      <c r="L98" s="2144"/>
      <c r="M98" s="1860"/>
      <c r="N98" s="1861"/>
      <c r="O98" s="1861"/>
      <c r="P98" s="2037"/>
      <c r="Q98" s="2148"/>
      <c r="R98" s="2086"/>
      <c r="S98" s="2087"/>
      <c r="T98" s="2087"/>
      <c r="U98" s="2088"/>
      <c r="V98" s="1287"/>
      <c r="W98" s="2086"/>
      <c r="X98" s="2087"/>
      <c r="Y98" s="2087"/>
      <c r="Z98" s="2088"/>
      <c r="AA98" s="1287"/>
      <c r="AB98" s="2086"/>
      <c r="AC98" s="2087"/>
      <c r="AD98" s="2087"/>
      <c r="AE98" s="2088"/>
      <c r="AF98" s="1287"/>
      <c r="AG98" s="2086"/>
      <c r="AH98" s="2087"/>
      <c r="AI98" s="2088"/>
      <c r="AJ98" s="1287"/>
      <c r="AK98" s="2086"/>
      <c r="AL98" s="2087"/>
      <c r="AM98" s="2088"/>
      <c r="AN98" s="2152"/>
      <c r="AO98" s="2086"/>
      <c r="AP98" s="2087"/>
      <c r="AQ98" s="2088"/>
      <c r="AR98" s="1287"/>
      <c r="AS98" s="2086"/>
      <c r="AT98" s="2087"/>
      <c r="AU98" s="2088"/>
      <c r="AV98" s="1287"/>
      <c r="AW98" s="2086"/>
      <c r="AX98" s="2087"/>
      <c r="AY98" s="2088"/>
      <c r="AZ98" s="1287"/>
      <c r="BA98" s="2086"/>
      <c r="BB98" s="2087"/>
      <c r="BC98" s="2088"/>
      <c r="BD98" s="1287"/>
      <c r="BE98" s="2086"/>
      <c r="BF98" s="2087"/>
      <c r="BG98" s="2088"/>
      <c r="BH98" s="1287"/>
      <c r="BI98" s="2086"/>
      <c r="BJ98" s="2087"/>
      <c r="BK98" s="2088"/>
      <c r="BL98" s="1287"/>
      <c r="BM98" s="2086"/>
      <c r="BN98" s="2087"/>
      <c r="BO98" s="2088"/>
      <c r="BP98" s="1287"/>
      <c r="BQ98" s="2090"/>
      <c r="BR98" s="1287"/>
      <c r="BS98" s="2086"/>
      <c r="BT98" s="2088"/>
      <c r="BU98" s="2025"/>
      <c r="BV98" s="2010"/>
      <c r="BW98" s="1803"/>
      <c r="BX98" s="2011"/>
      <c r="BY98" s="7"/>
      <c r="BZ98" s="2248"/>
      <c r="CA98" s="2249"/>
      <c r="CB98" s="1776"/>
      <c r="CC98" s="1777"/>
      <c r="CD98" s="1777"/>
      <c r="CE98" s="1777"/>
      <c r="CF98" s="1777"/>
      <c r="CG98" s="1777"/>
      <c r="CH98" s="1777"/>
      <c r="CI98" s="1713"/>
      <c r="CJ98" s="1713"/>
      <c r="CK98" s="1713"/>
      <c r="CL98" s="1713"/>
      <c r="CM98" s="1713"/>
      <c r="CN98" s="1718"/>
      <c r="CO98" s="1719"/>
      <c r="CP98" s="1719"/>
      <c r="CQ98" s="1719"/>
      <c r="CR98" s="1719"/>
      <c r="CS98" s="1719"/>
      <c r="CT98" s="1719"/>
      <c r="CU98" s="1719"/>
      <c r="CV98" s="1720"/>
      <c r="CW98" s="1726"/>
      <c r="CX98" s="1726"/>
      <c r="CY98" s="1726"/>
      <c r="CZ98" s="1726"/>
      <c r="DA98" s="1726"/>
      <c r="DB98" s="1726"/>
      <c r="DC98" s="1726"/>
      <c r="DD98" s="1726"/>
      <c r="DE98" s="1726"/>
      <c r="DF98" s="1726"/>
      <c r="DG98" s="1726"/>
      <c r="DH98" s="1726"/>
      <c r="DI98" s="1726"/>
      <c r="DJ98" s="1726"/>
      <c r="DK98" s="1726"/>
      <c r="DL98" s="1726"/>
      <c r="DM98" s="1726"/>
      <c r="DN98" s="1726"/>
      <c r="DO98" s="1727"/>
      <c r="DP98" s="1275"/>
      <c r="DQ98" s="1277"/>
      <c r="DR98" s="7"/>
      <c r="DS98" s="7"/>
    </row>
    <row r="99" spans="2:123" ht="2.25" customHeight="1" x14ac:dyDescent="0.15">
      <c r="B99" s="2145"/>
      <c r="C99" s="1678"/>
      <c r="D99" s="1678"/>
      <c r="E99" s="1678"/>
      <c r="F99" s="1678"/>
      <c r="G99" s="1678"/>
      <c r="H99" s="1678"/>
      <c r="I99" s="1678"/>
      <c r="J99" s="1678"/>
      <c r="K99" s="1678"/>
      <c r="L99" s="2146"/>
      <c r="M99" s="2147"/>
      <c r="N99" s="2125"/>
      <c r="O99" s="2125"/>
      <c r="P99" s="2126"/>
      <c r="Q99" s="91"/>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92"/>
      <c r="BV99" s="93"/>
      <c r="BW99" s="94"/>
      <c r="BX99" s="95"/>
      <c r="BY99" s="7"/>
      <c r="BZ99" s="2248"/>
      <c r="CA99" s="2249"/>
      <c r="CB99" s="1776"/>
      <c r="CC99" s="1777"/>
      <c r="CD99" s="1777"/>
      <c r="CE99" s="1777"/>
      <c r="CF99" s="1777"/>
      <c r="CG99" s="1777"/>
      <c r="CH99" s="1777"/>
      <c r="CI99" s="1713"/>
      <c r="CJ99" s="1713"/>
      <c r="CK99" s="1713"/>
      <c r="CL99" s="1713"/>
      <c r="CM99" s="1713"/>
      <c r="CN99" s="1718"/>
      <c r="CO99" s="1719"/>
      <c r="CP99" s="1719"/>
      <c r="CQ99" s="1719"/>
      <c r="CR99" s="1719"/>
      <c r="CS99" s="1719"/>
      <c r="CT99" s="1719"/>
      <c r="CU99" s="1719"/>
      <c r="CV99" s="1720"/>
      <c r="CW99" s="1726"/>
      <c r="CX99" s="1726"/>
      <c r="CY99" s="1726"/>
      <c r="CZ99" s="1726"/>
      <c r="DA99" s="1726"/>
      <c r="DB99" s="1726"/>
      <c r="DC99" s="1726"/>
      <c r="DD99" s="1726"/>
      <c r="DE99" s="1726"/>
      <c r="DF99" s="1726"/>
      <c r="DG99" s="1726"/>
      <c r="DH99" s="1726"/>
      <c r="DI99" s="1726"/>
      <c r="DJ99" s="1726"/>
      <c r="DK99" s="1726"/>
      <c r="DL99" s="1726"/>
      <c r="DM99" s="1726"/>
      <c r="DN99" s="1726"/>
      <c r="DO99" s="1727"/>
      <c r="DP99" s="1275"/>
      <c r="DQ99" s="1277"/>
      <c r="DR99" s="7"/>
      <c r="DS99" s="7"/>
    </row>
    <row r="100" spans="2:123" ht="8.1" customHeight="1" x14ac:dyDescent="0.15">
      <c r="B100" s="1791" t="s">
        <v>42</v>
      </c>
      <c r="C100" s="1792"/>
      <c r="D100" s="1792"/>
      <c r="E100" s="1792"/>
      <c r="F100" s="1792"/>
      <c r="G100" s="1792"/>
      <c r="H100" s="1792"/>
      <c r="I100" s="1792"/>
      <c r="J100" s="1792"/>
      <c r="K100" s="1792"/>
      <c r="L100" s="1792"/>
      <c r="M100" s="2200"/>
      <c r="N100" s="2200"/>
      <c r="O100" s="2200"/>
      <c r="P100" s="2200"/>
      <c r="Q100" s="2200"/>
      <c r="R100" s="2200"/>
      <c r="S100" s="2200"/>
      <c r="T100" s="2200"/>
      <c r="U100" s="2200"/>
      <c r="V100" s="2200"/>
      <c r="W100" s="2200"/>
      <c r="X100" s="2200"/>
      <c r="Y100" s="2200"/>
      <c r="Z100" s="2200"/>
      <c r="AA100" s="2200"/>
      <c r="AB100" s="2200"/>
      <c r="AC100" s="2200"/>
      <c r="AD100" s="2200"/>
      <c r="AE100" s="2200"/>
      <c r="AF100" s="2200"/>
      <c r="AG100" s="2200"/>
      <c r="AH100" s="2200"/>
      <c r="AI100" s="2200"/>
      <c r="AJ100" s="2200"/>
      <c r="AK100" s="2200"/>
      <c r="AL100" s="2200"/>
      <c r="AM100" s="2200"/>
      <c r="AN100" s="2200"/>
      <c r="AO100" s="2200"/>
      <c r="AP100" s="2200"/>
      <c r="AQ100" s="2200"/>
      <c r="AR100" s="2200"/>
      <c r="AS100" s="2200"/>
      <c r="AT100" s="2200"/>
      <c r="AU100" s="2200"/>
      <c r="AV100" s="2200"/>
      <c r="AW100" s="2200"/>
      <c r="AX100" s="2200"/>
      <c r="AY100" s="2200"/>
      <c r="AZ100" s="2200"/>
      <c r="BA100" s="2200"/>
      <c r="BB100" s="2200"/>
      <c r="BC100" s="2200"/>
      <c r="BD100" s="2200"/>
      <c r="BE100" s="2200"/>
      <c r="BF100" s="2200"/>
      <c r="BG100" s="2200"/>
      <c r="BH100" s="2200"/>
      <c r="BI100" s="2200"/>
      <c r="BJ100" s="2200"/>
      <c r="BK100" s="2200"/>
      <c r="BL100" s="2200"/>
      <c r="BM100" s="2200"/>
      <c r="BN100" s="2200"/>
      <c r="BO100" s="2200"/>
      <c r="BP100" s="2200"/>
      <c r="BQ100" s="2200"/>
      <c r="BR100" s="2200"/>
      <c r="BS100" s="2200"/>
      <c r="BT100" s="2200"/>
      <c r="BU100" s="2200"/>
      <c r="BV100" s="2200"/>
      <c r="BW100" s="2200"/>
      <c r="BX100" s="2201"/>
      <c r="BY100" s="7"/>
      <c r="BZ100" s="2248"/>
      <c r="CA100" s="2249"/>
      <c r="CB100" s="1778"/>
      <c r="CC100" s="1779"/>
      <c r="CD100" s="1779"/>
      <c r="CE100" s="1779"/>
      <c r="CF100" s="1779"/>
      <c r="CG100" s="1779"/>
      <c r="CH100" s="1779"/>
      <c r="CI100" s="1714"/>
      <c r="CJ100" s="1714"/>
      <c r="CK100" s="1714"/>
      <c r="CL100" s="1714"/>
      <c r="CM100" s="1714"/>
      <c r="CN100" s="1721"/>
      <c r="CO100" s="1722"/>
      <c r="CP100" s="1722"/>
      <c r="CQ100" s="1722"/>
      <c r="CR100" s="1722"/>
      <c r="CS100" s="1722"/>
      <c r="CT100" s="1722"/>
      <c r="CU100" s="1722"/>
      <c r="CV100" s="1723"/>
      <c r="CW100" s="1728"/>
      <c r="CX100" s="1728"/>
      <c r="CY100" s="1728"/>
      <c r="CZ100" s="1728"/>
      <c r="DA100" s="1728"/>
      <c r="DB100" s="1728"/>
      <c r="DC100" s="1728"/>
      <c r="DD100" s="1728"/>
      <c r="DE100" s="1728"/>
      <c r="DF100" s="1728"/>
      <c r="DG100" s="1728"/>
      <c r="DH100" s="1728"/>
      <c r="DI100" s="1728"/>
      <c r="DJ100" s="1728"/>
      <c r="DK100" s="1728"/>
      <c r="DL100" s="1728"/>
      <c r="DM100" s="1728"/>
      <c r="DN100" s="1728"/>
      <c r="DO100" s="1729"/>
      <c r="DP100" s="1275"/>
      <c r="DQ100" s="1277"/>
      <c r="DR100" s="7"/>
      <c r="DS100" s="7"/>
    </row>
    <row r="101" spans="2:123" ht="9" customHeight="1" x14ac:dyDescent="0.15">
      <c r="B101" s="2202"/>
      <c r="C101" s="2200"/>
      <c r="D101" s="2200"/>
      <c r="E101" s="2200"/>
      <c r="F101" s="2200"/>
      <c r="G101" s="2200"/>
      <c r="H101" s="2200"/>
      <c r="I101" s="2200"/>
      <c r="J101" s="2200"/>
      <c r="K101" s="2200"/>
      <c r="L101" s="2200"/>
      <c r="M101" s="2200"/>
      <c r="N101" s="2200"/>
      <c r="O101" s="2200"/>
      <c r="P101" s="2200"/>
      <c r="Q101" s="2200"/>
      <c r="R101" s="2200"/>
      <c r="S101" s="2200"/>
      <c r="T101" s="2200"/>
      <c r="U101" s="2200"/>
      <c r="V101" s="2200"/>
      <c r="W101" s="2200"/>
      <c r="X101" s="2200"/>
      <c r="Y101" s="2200"/>
      <c r="Z101" s="2200"/>
      <c r="AA101" s="2200"/>
      <c r="AB101" s="2200"/>
      <c r="AC101" s="2200"/>
      <c r="AD101" s="2200"/>
      <c r="AE101" s="2200"/>
      <c r="AF101" s="2200"/>
      <c r="AG101" s="2200"/>
      <c r="AH101" s="2200"/>
      <c r="AI101" s="2200"/>
      <c r="AJ101" s="2200"/>
      <c r="AK101" s="2200"/>
      <c r="AL101" s="2200"/>
      <c r="AM101" s="2200"/>
      <c r="AN101" s="2200"/>
      <c r="AO101" s="2200"/>
      <c r="AP101" s="2200"/>
      <c r="AQ101" s="2200"/>
      <c r="AR101" s="2200"/>
      <c r="AS101" s="2200"/>
      <c r="AT101" s="2200"/>
      <c r="AU101" s="2200"/>
      <c r="AV101" s="2200"/>
      <c r="AW101" s="2200"/>
      <c r="AX101" s="2200"/>
      <c r="AY101" s="2200"/>
      <c r="AZ101" s="2200"/>
      <c r="BA101" s="2200"/>
      <c r="BB101" s="2200"/>
      <c r="BC101" s="2200"/>
      <c r="BD101" s="2200"/>
      <c r="BE101" s="2200"/>
      <c r="BF101" s="2200"/>
      <c r="BG101" s="2200"/>
      <c r="BH101" s="2200"/>
      <c r="BI101" s="2200"/>
      <c r="BJ101" s="2200"/>
      <c r="BK101" s="2200"/>
      <c r="BL101" s="2200"/>
      <c r="BM101" s="2200"/>
      <c r="BN101" s="2200"/>
      <c r="BO101" s="2200"/>
      <c r="BP101" s="2200"/>
      <c r="BQ101" s="2200"/>
      <c r="BR101" s="2200"/>
      <c r="BS101" s="2200"/>
      <c r="BT101" s="2200"/>
      <c r="BU101" s="2200"/>
      <c r="BV101" s="2200"/>
      <c r="BW101" s="2200"/>
      <c r="BX101" s="2201"/>
      <c r="BY101" s="7"/>
      <c r="BZ101" s="2248"/>
      <c r="CA101" s="2249"/>
      <c r="CB101" s="1730" t="s">
        <v>337</v>
      </c>
      <c r="CC101" s="1731"/>
      <c r="CD101" s="1731"/>
      <c r="CE101" s="1731"/>
      <c r="CF101" s="1731"/>
      <c r="CG101" s="1731"/>
      <c r="CH101" s="1731"/>
      <c r="CI101" s="1731"/>
      <c r="CJ101" s="1731"/>
      <c r="CK101" s="1731"/>
      <c r="CL101" s="1731"/>
      <c r="CM101" s="1732"/>
      <c r="CN101" s="1724">
        <f>消費税法人・個人簡易課税!V52</f>
        <v>0</v>
      </c>
      <c r="CO101" s="1724"/>
      <c r="CP101" s="1724"/>
      <c r="CQ101" s="1724"/>
      <c r="CR101" s="1724"/>
      <c r="CS101" s="1724"/>
      <c r="CT101" s="1724"/>
      <c r="CU101" s="1724"/>
      <c r="CV101" s="1724"/>
      <c r="CW101" s="1724"/>
      <c r="CX101" s="1724"/>
      <c r="CY101" s="1724"/>
      <c r="CZ101" s="1739" t="s">
        <v>338</v>
      </c>
      <c r="DA101" s="1739"/>
      <c r="DB101" s="1724">
        <f>消費税法人・個人簡易課税!Z52</f>
        <v>0</v>
      </c>
      <c r="DC101" s="1724"/>
      <c r="DD101" s="1724"/>
      <c r="DE101" s="1724"/>
      <c r="DF101" s="1724"/>
      <c r="DG101" s="1724"/>
      <c r="DH101" s="1724"/>
      <c r="DI101" s="1724"/>
      <c r="DJ101" s="1724"/>
      <c r="DK101" s="1724"/>
      <c r="DL101" s="1724"/>
      <c r="DM101" s="1724"/>
      <c r="DN101" s="1724"/>
      <c r="DO101" s="1725"/>
      <c r="DP101" s="1275"/>
      <c r="DQ101" s="1277"/>
      <c r="DR101" s="7"/>
      <c r="DS101" s="7"/>
    </row>
    <row r="102" spans="2:123" ht="2.25" customHeight="1" x14ac:dyDescent="0.15">
      <c r="B102" s="1848" t="s">
        <v>747</v>
      </c>
      <c r="C102" s="1849"/>
      <c r="D102" s="1850"/>
      <c r="E102" s="1680" t="s">
        <v>304</v>
      </c>
      <c r="F102" s="1681"/>
      <c r="G102" s="1681"/>
      <c r="H102" s="1681"/>
      <c r="I102" s="1681"/>
      <c r="J102" s="1681"/>
      <c r="K102" s="1681"/>
      <c r="L102" s="1682"/>
      <c r="M102" s="1857" t="s">
        <v>279</v>
      </c>
      <c r="N102" s="1858"/>
      <c r="O102" s="1858"/>
      <c r="P102" s="1859"/>
      <c r="Q102" s="6"/>
      <c r="R102" s="1079"/>
      <c r="S102" s="1079"/>
      <c r="T102" s="1079"/>
      <c r="U102" s="1079"/>
      <c r="V102" s="6"/>
      <c r="W102" s="1079"/>
      <c r="X102" s="1079"/>
      <c r="Y102" s="1079"/>
      <c r="Z102" s="1079"/>
      <c r="AA102" s="6"/>
      <c r="AB102" s="1079"/>
      <c r="AC102" s="1079"/>
      <c r="AD102" s="1079"/>
      <c r="AE102" s="1079"/>
      <c r="AF102" s="6"/>
      <c r="AG102" s="1079"/>
      <c r="AH102" s="1079"/>
      <c r="AI102" s="1079"/>
      <c r="AJ102" s="6"/>
      <c r="AK102" s="1079"/>
      <c r="AL102" s="1079"/>
      <c r="AM102" s="1079"/>
      <c r="AN102" s="6"/>
      <c r="AO102" s="1079"/>
      <c r="AP102" s="1079"/>
      <c r="AQ102" s="1079"/>
      <c r="AR102" s="6"/>
      <c r="AS102" s="1079"/>
      <c r="AT102" s="1079"/>
      <c r="AU102" s="1079"/>
      <c r="AV102" s="6"/>
      <c r="AW102" s="1079"/>
      <c r="AX102" s="1079"/>
      <c r="AY102" s="1079"/>
      <c r="AZ102" s="6"/>
      <c r="BA102" s="1079"/>
      <c r="BB102" s="1079"/>
      <c r="BC102" s="1079"/>
      <c r="BD102" s="6"/>
      <c r="BE102" s="1079"/>
      <c r="BF102" s="1079"/>
      <c r="BG102" s="1079"/>
      <c r="BH102" s="6"/>
      <c r="BI102" s="1079"/>
      <c r="BJ102" s="1079"/>
      <c r="BK102" s="1079"/>
      <c r="BL102" s="6"/>
      <c r="BM102" s="1079"/>
      <c r="BN102" s="1079"/>
      <c r="BO102" s="1079"/>
      <c r="BP102" s="6"/>
      <c r="BQ102" s="1079"/>
      <c r="BR102" s="6"/>
      <c r="BS102" s="1079"/>
      <c r="BT102" s="1079"/>
      <c r="BU102" s="6"/>
      <c r="BV102" s="36"/>
      <c r="BW102" s="6"/>
      <c r="BX102" s="96"/>
      <c r="BY102" s="12"/>
      <c r="BZ102" s="2248"/>
      <c r="CA102" s="2249"/>
      <c r="CB102" s="1733"/>
      <c r="CC102" s="1734"/>
      <c r="CD102" s="1734"/>
      <c r="CE102" s="1734"/>
      <c r="CF102" s="1734"/>
      <c r="CG102" s="1734"/>
      <c r="CH102" s="1734"/>
      <c r="CI102" s="1734"/>
      <c r="CJ102" s="1734"/>
      <c r="CK102" s="1734"/>
      <c r="CL102" s="1734"/>
      <c r="CM102" s="1735"/>
      <c r="CN102" s="1726"/>
      <c r="CO102" s="1726"/>
      <c r="CP102" s="1726"/>
      <c r="CQ102" s="1726"/>
      <c r="CR102" s="1726"/>
      <c r="CS102" s="1726"/>
      <c r="CT102" s="1726"/>
      <c r="CU102" s="1726"/>
      <c r="CV102" s="1726"/>
      <c r="CW102" s="1726"/>
      <c r="CX102" s="1726"/>
      <c r="CY102" s="1726"/>
      <c r="CZ102" s="1740"/>
      <c r="DA102" s="1740"/>
      <c r="DB102" s="1726"/>
      <c r="DC102" s="1726"/>
      <c r="DD102" s="1726"/>
      <c r="DE102" s="1726"/>
      <c r="DF102" s="1726"/>
      <c r="DG102" s="1726"/>
      <c r="DH102" s="1726"/>
      <c r="DI102" s="1726"/>
      <c r="DJ102" s="1726"/>
      <c r="DK102" s="1726"/>
      <c r="DL102" s="1726"/>
      <c r="DM102" s="1726"/>
      <c r="DN102" s="1726"/>
      <c r="DO102" s="1727"/>
      <c r="DP102" s="1275"/>
      <c r="DQ102" s="1277"/>
      <c r="DR102" s="7"/>
      <c r="DS102" s="7"/>
    </row>
    <row r="103" spans="2:123" ht="9.75" customHeight="1" x14ac:dyDescent="0.15">
      <c r="B103" s="1851"/>
      <c r="C103" s="1852"/>
      <c r="D103" s="1853"/>
      <c r="E103" s="1683"/>
      <c r="F103" s="1684"/>
      <c r="G103" s="1684"/>
      <c r="H103" s="1684"/>
      <c r="I103" s="1684"/>
      <c r="J103" s="1684"/>
      <c r="K103" s="1684"/>
      <c r="L103" s="1685"/>
      <c r="M103" s="1860"/>
      <c r="N103" s="1861"/>
      <c r="O103" s="1861"/>
      <c r="P103" s="1862"/>
      <c r="Q103" s="1875"/>
      <c r="R103" s="1866" t="str">
        <f>IF(OR(消費税法人・個人簡易課税!I53=0,LEN(消費税法人・個人簡易課税!I53)-13&lt;=0),"",MID(消費税法人・個人簡易課税!I53,LEN(消費税法人・個人簡易課税!I53)-13,1))</f>
        <v/>
      </c>
      <c r="S103" s="1867"/>
      <c r="T103" s="1867"/>
      <c r="U103" s="1868"/>
      <c r="V103" s="1288"/>
      <c r="W103" s="1866" t="str">
        <f>IF(OR(消費税法人・個人簡易課税!I53=0,LEN(消費税法人・個人簡易課税!I53)-12&lt;=0),"",MID(消費税法人・個人簡易課税!I53,LEN(消費税法人・個人簡易課税!I53)-12,1))</f>
        <v/>
      </c>
      <c r="X103" s="1867"/>
      <c r="Y103" s="1867"/>
      <c r="Z103" s="1868"/>
      <c r="AA103" s="1288"/>
      <c r="AB103" s="1866" t="str">
        <f>IF(OR(消費税法人・個人簡易課税!I53=0,LEN(消費税法人・個人簡易課税!I53)-11&lt;=0),"",MID(消費税法人・個人簡易課税!I53,LEN(消費税法人・個人簡易課税!I53)-11,1))</f>
        <v/>
      </c>
      <c r="AC103" s="1867"/>
      <c r="AD103" s="1867"/>
      <c r="AE103" s="1868"/>
      <c r="AF103" s="1288"/>
      <c r="AG103" s="1866" t="str">
        <f>IF(OR(消費税法人・個人簡易課税!I53=0,LEN(消費税法人・個人簡易課税!I53)-10&lt;=0),"",MID(消費税法人・個人簡易課税!I53,LEN(消費税法人・個人簡易課税!I53)-10,1))</f>
        <v/>
      </c>
      <c r="AH103" s="1867"/>
      <c r="AI103" s="1868"/>
      <c r="AJ103" s="1288"/>
      <c r="AK103" s="1866" t="str">
        <f>IF(OR(消費税法人・個人簡易課税!I53=0,LEN(消費税法人・個人簡易課税!I53)-9&lt;=0),"",MID(消費税法人・個人簡易課税!I53,LEN(消費税法人・個人簡易課税!I53)-9,1))</f>
        <v/>
      </c>
      <c r="AL103" s="1867"/>
      <c r="AM103" s="1868"/>
      <c r="AN103" s="2153"/>
      <c r="AO103" s="1866" t="str">
        <f>IF(OR(消費税法人・個人簡易課税!I53=0,LEN(消費税法人・個人簡易課税!I53)-8&lt;=0),"",MID(消費税法人・個人簡易課税!I53,LEN(消費税法人・個人簡易課税!I53)-8,1))</f>
        <v/>
      </c>
      <c r="AP103" s="1867"/>
      <c r="AQ103" s="1868"/>
      <c r="AR103" s="1288"/>
      <c r="AS103" s="1866" t="str">
        <f>IF(OR(消費税法人・個人簡易課税!I53=0,LEN(消費税法人・個人簡易課税!I53)-7&lt;=0),"",MID(消費税法人・個人簡易課税!I53,LEN(消費税法人・個人簡易課税!I53)-7,1))</f>
        <v/>
      </c>
      <c r="AT103" s="1867"/>
      <c r="AU103" s="1868"/>
      <c r="AV103" s="1288"/>
      <c r="AW103" s="1866" t="str">
        <f>IF(OR(消費税法人・個人簡易課税!I53=0,LEN(消費税法人・個人簡易課税!I53)-6&lt;=0),"",MID(消費税法人・個人簡易課税!I53,LEN(消費税法人・個人簡易課税!I53)-6,1))</f>
        <v/>
      </c>
      <c r="AX103" s="1867"/>
      <c r="AY103" s="1868"/>
      <c r="AZ103" s="1288"/>
      <c r="BA103" s="1866" t="str">
        <f>IF(OR(消費税法人・個人簡易課税!I53=0,LEN(消費税法人・個人簡易課税!I53)-5&lt;=0),"",MID(消費税法人・個人簡易課税!I53,LEN(消費税法人・個人簡易課税!I53)-5,1))</f>
        <v/>
      </c>
      <c r="BB103" s="1867"/>
      <c r="BC103" s="1868"/>
      <c r="BD103" s="1288"/>
      <c r="BE103" s="1866" t="str">
        <f>IF(OR(消費税法人・個人簡易課税!I53=0,LEN(消費税法人・個人簡易課税!I53)-4&lt;=0),"",MID(消費税法人・個人簡易課税!I53,LEN(消費税法人・個人簡易課税!I53)-4,1))</f>
        <v/>
      </c>
      <c r="BF103" s="1867"/>
      <c r="BG103" s="1868"/>
      <c r="BH103" s="1288"/>
      <c r="BI103" s="1866" t="str">
        <f>IF(OR(消費税法人・個人簡易課税!I53=0,LEN(消費税法人・個人簡易課税!I53)-3&lt;=0),"",MID(消費税法人・個人簡易課税!I53,LEN(消費税法人・個人簡易課税!I53)-3,1))</f>
        <v/>
      </c>
      <c r="BJ103" s="1867"/>
      <c r="BK103" s="1868"/>
      <c r="BL103" s="1288"/>
      <c r="BM103" s="1866" t="str">
        <f>IF(OR(消費税法人・個人簡易課税!I53=0,LEN(消費税法人・個人簡易課税!I53)-2&lt;=0),"",MID(消費税法人・個人簡易課税!I53,LEN(消費税法人・個人簡易課税!I53)-2,1))</f>
        <v/>
      </c>
      <c r="BN103" s="1867"/>
      <c r="BO103" s="1868"/>
      <c r="BP103" s="1288"/>
      <c r="BQ103" s="1876" t="str">
        <f>IF(OR(消費税法人・個人簡易課税!I53=0,LEN(消費税法人・個人簡易課税!I53)-1&lt;=0),"",MID(消費税法人・個人簡易課税!I53,LEN(消費税法人・個人簡易課税!I53)-1,1))</f>
        <v/>
      </c>
      <c r="BR103" s="1288"/>
      <c r="BS103" s="1866" t="str">
        <f>IF(消費税法人・個人簡易課税!I53&lt;&gt;0,RIGHT(消費税法人・個人簡易課税!I53,1),"")</f>
        <v/>
      </c>
      <c r="BT103" s="1868"/>
      <c r="BU103" s="1875"/>
      <c r="BV103" s="1802">
        <v>51</v>
      </c>
      <c r="BW103" s="1803"/>
      <c r="BX103" s="1804"/>
      <c r="BY103" s="7"/>
      <c r="BZ103" s="2248"/>
      <c r="CA103" s="2249"/>
      <c r="CB103" s="1736"/>
      <c r="CC103" s="1737"/>
      <c r="CD103" s="1737"/>
      <c r="CE103" s="1737"/>
      <c r="CF103" s="1737"/>
      <c r="CG103" s="1737"/>
      <c r="CH103" s="1737"/>
      <c r="CI103" s="1737"/>
      <c r="CJ103" s="1737"/>
      <c r="CK103" s="1737"/>
      <c r="CL103" s="1737"/>
      <c r="CM103" s="1738"/>
      <c r="CN103" s="1728"/>
      <c r="CO103" s="1728"/>
      <c r="CP103" s="1728"/>
      <c r="CQ103" s="1728"/>
      <c r="CR103" s="1728"/>
      <c r="CS103" s="1728"/>
      <c r="CT103" s="1728"/>
      <c r="CU103" s="1728"/>
      <c r="CV103" s="1728"/>
      <c r="CW103" s="1728"/>
      <c r="CX103" s="1728"/>
      <c r="CY103" s="1728"/>
      <c r="CZ103" s="1741"/>
      <c r="DA103" s="1741"/>
      <c r="DB103" s="1728"/>
      <c r="DC103" s="1728"/>
      <c r="DD103" s="1728"/>
      <c r="DE103" s="1728"/>
      <c r="DF103" s="1728"/>
      <c r="DG103" s="1728"/>
      <c r="DH103" s="1728"/>
      <c r="DI103" s="1728"/>
      <c r="DJ103" s="1728"/>
      <c r="DK103" s="1728"/>
      <c r="DL103" s="1728"/>
      <c r="DM103" s="1728"/>
      <c r="DN103" s="1728"/>
      <c r="DO103" s="1729"/>
      <c r="DP103" s="1275"/>
      <c r="DQ103" s="1277"/>
      <c r="DR103" s="7"/>
      <c r="DS103" s="7"/>
    </row>
    <row r="104" spans="2:123" ht="5.25" customHeight="1" x14ac:dyDescent="0.15">
      <c r="B104" s="1851"/>
      <c r="C104" s="1852"/>
      <c r="D104" s="1853"/>
      <c r="E104" s="1683"/>
      <c r="F104" s="1684"/>
      <c r="G104" s="1684"/>
      <c r="H104" s="1684"/>
      <c r="I104" s="1684"/>
      <c r="J104" s="1684"/>
      <c r="K104" s="1684"/>
      <c r="L104" s="1685"/>
      <c r="M104" s="1860"/>
      <c r="N104" s="1861"/>
      <c r="O104" s="1861"/>
      <c r="P104" s="1862"/>
      <c r="Q104" s="1875"/>
      <c r="R104" s="1869"/>
      <c r="S104" s="1870"/>
      <c r="T104" s="1870"/>
      <c r="U104" s="1871"/>
      <c r="V104" s="1288"/>
      <c r="W104" s="1869"/>
      <c r="X104" s="1870"/>
      <c r="Y104" s="1870"/>
      <c r="Z104" s="1871"/>
      <c r="AA104" s="1288"/>
      <c r="AB104" s="1869"/>
      <c r="AC104" s="1870"/>
      <c r="AD104" s="1870"/>
      <c r="AE104" s="1871"/>
      <c r="AF104" s="1288"/>
      <c r="AG104" s="1869"/>
      <c r="AH104" s="1870"/>
      <c r="AI104" s="1871"/>
      <c r="AJ104" s="1288"/>
      <c r="AK104" s="1869"/>
      <c r="AL104" s="1870"/>
      <c r="AM104" s="1871"/>
      <c r="AN104" s="2153"/>
      <c r="AO104" s="1869"/>
      <c r="AP104" s="1870"/>
      <c r="AQ104" s="1871"/>
      <c r="AR104" s="1288"/>
      <c r="AS104" s="1869"/>
      <c r="AT104" s="1870"/>
      <c r="AU104" s="1871"/>
      <c r="AV104" s="1288"/>
      <c r="AW104" s="1869"/>
      <c r="AX104" s="1870"/>
      <c r="AY104" s="1871"/>
      <c r="AZ104" s="1288"/>
      <c r="BA104" s="1869"/>
      <c r="BB104" s="1870"/>
      <c r="BC104" s="1871"/>
      <c r="BD104" s="1288"/>
      <c r="BE104" s="1869"/>
      <c r="BF104" s="1870"/>
      <c r="BG104" s="1871"/>
      <c r="BH104" s="1288"/>
      <c r="BI104" s="1869"/>
      <c r="BJ104" s="1870"/>
      <c r="BK104" s="1871"/>
      <c r="BL104" s="1288"/>
      <c r="BM104" s="1869"/>
      <c r="BN104" s="1870"/>
      <c r="BO104" s="1871"/>
      <c r="BP104" s="1288"/>
      <c r="BQ104" s="1877"/>
      <c r="BR104" s="1288"/>
      <c r="BS104" s="1869"/>
      <c r="BT104" s="1871"/>
      <c r="BU104" s="1875"/>
      <c r="BV104" s="1802"/>
      <c r="BW104" s="1803"/>
      <c r="BX104" s="1804"/>
      <c r="BY104" s="7"/>
      <c r="BZ104" s="2248"/>
      <c r="CA104" s="2249"/>
      <c r="CB104" s="2207" t="s">
        <v>49</v>
      </c>
      <c r="CC104" s="2208"/>
      <c r="CD104" s="2208"/>
      <c r="CE104" s="2208"/>
      <c r="CF104" s="2208"/>
      <c r="CG104" s="2208"/>
      <c r="CH104" s="2208"/>
      <c r="CI104" s="2208"/>
      <c r="CJ104" s="2208"/>
      <c r="CK104" s="2208"/>
      <c r="CL104" s="2208"/>
      <c r="CM104" s="2209"/>
      <c r="CN104" s="1702">
        <f>消費税法人・個人簡易課税!V55</f>
        <v>0</v>
      </c>
      <c r="CO104" s="1702"/>
      <c r="CP104" s="1702"/>
      <c r="CQ104" s="1702"/>
      <c r="CR104" s="1702"/>
      <c r="CS104" s="1702"/>
      <c r="CT104" s="1702"/>
      <c r="CU104" s="1702"/>
      <c r="CV104" s="1702"/>
      <c r="CW104" s="1702"/>
      <c r="CX104" s="1702"/>
      <c r="CY104" s="1702"/>
      <c r="CZ104" s="1702"/>
      <c r="DA104" s="1702"/>
      <c r="DB104" s="1702"/>
      <c r="DC104" s="1702"/>
      <c r="DD104" s="1702"/>
      <c r="DE104" s="1702"/>
      <c r="DF104" s="1702"/>
      <c r="DG104" s="1702"/>
      <c r="DH104" s="1702"/>
      <c r="DI104" s="1702"/>
      <c r="DJ104" s="1702"/>
      <c r="DK104" s="1702"/>
      <c r="DL104" s="1702"/>
      <c r="DM104" s="1702"/>
      <c r="DN104" s="1702"/>
      <c r="DO104" s="1703"/>
      <c r="DP104" s="1275"/>
      <c r="DQ104" s="1277"/>
      <c r="DR104" s="7"/>
      <c r="DS104" s="7"/>
    </row>
    <row r="105" spans="2:123" ht="2.25" customHeight="1" x14ac:dyDescent="0.15">
      <c r="B105" s="1851"/>
      <c r="C105" s="1852"/>
      <c r="D105" s="1853"/>
      <c r="E105" s="1686"/>
      <c r="F105" s="1687"/>
      <c r="G105" s="1687"/>
      <c r="H105" s="1687"/>
      <c r="I105" s="1687"/>
      <c r="J105" s="1687"/>
      <c r="K105" s="1687"/>
      <c r="L105" s="1688"/>
      <c r="M105" s="1860"/>
      <c r="N105" s="1861"/>
      <c r="O105" s="1861"/>
      <c r="P105" s="1862"/>
      <c r="Q105" s="150"/>
      <c r="R105" s="210"/>
      <c r="S105" s="210"/>
      <c r="T105" s="211"/>
      <c r="U105" s="211"/>
      <c r="V105" s="211"/>
      <c r="W105" s="211"/>
      <c r="X105" s="211"/>
      <c r="Y105" s="211"/>
      <c r="Z105" s="211"/>
      <c r="AA105" s="211"/>
      <c r="AB105" s="211"/>
      <c r="AC105" s="211"/>
      <c r="AD105" s="211"/>
      <c r="AE105" s="211"/>
      <c r="AF105" s="211"/>
      <c r="AG105" s="212"/>
      <c r="AH105" s="211"/>
      <c r="AI105" s="213"/>
      <c r="AJ105" s="211"/>
      <c r="AK105" s="211"/>
      <c r="AL105" s="211"/>
      <c r="AM105" s="211"/>
      <c r="AN105" s="211"/>
      <c r="AO105" s="211"/>
      <c r="AP105" s="211"/>
      <c r="AQ105" s="211"/>
      <c r="AR105" s="211"/>
      <c r="AS105" s="211"/>
      <c r="AT105" s="211"/>
      <c r="AU105" s="211"/>
      <c r="AV105" s="211"/>
      <c r="AW105" s="211"/>
      <c r="AX105" s="211"/>
      <c r="AY105" s="211"/>
      <c r="AZ105" s="211"/>
      <c r="BA105" s="211"/>
      <c r="BB105" s="211"/>
      <c r="BC105" s="211"/>
      <c r="BD105" s="211"/>
      <c r="BE105" s="211"/>
      <c r="BF105" s="211"/>
      <c r="BG105" s="211"/>
      <c r="BH105" s="211"/>
      <c r="BI105" s="211"/>
      <c r="BJ105" s="211"/>
      <c r="BK105" s="211"/>
      <c r="BL105" s="211"/>
      <c r="BM105" s="211"/>
      <c r="BN105" s="211"/>
      <c r="BO105" s="211"/>
      <c r="BP105" s="211"/>
      <c r="BQ105" s="211"/>
      <c r="BR105" s="211"/>
      <c r="BS105" s="211"/>
      <c r="BT105" s="211"/>
      <c r="BU105" s="151"/>
      <c r="BV105" s="1135"/>
      <c r="BW105" s="1284"/>
      <c r="BX105" s="1136"/>
      <c r="BY105" s="7"/>
      <c r="BZ105" s="2248"/>
      <c r="CA105" s="2249"/>
      <c r="CB105" s="2210"/>
      <c r="CC105" s="2211"/>
      <c r="CD105" s="2211"/>
      <c r="CE105" s="2211"/>
      <c r="CF105" s="2211"/>
      <c r="CG105" s="2211"/>
      <c r="CH105" s="2211"/>
      <c r="CI105" s="2211"/>
      <c r="CJ105" s="2211"/>
      <c r="CK105" s="2211"/>
      <c r="CL105" s="2211"/>
      <c r="CM105" s="2212"/>
      <c r="CN105" s="1704"/>
      <c r="CO105" s="1704"/>
      <c r="CP105" s="1704"/>
      <c r="CQ105" s="1704"/>
      <c r="CR105" s="1704"/>
      <c r="CS105" s="1704"/>
      <c r="CT105" s="1704"/>
      <c r="CU105" s="1704"/>
      <c r="CV105" s="1704"/>
      <c r="CW105" s="1704"/>
      <c r="CX105" s="1704"/>
      <c r="CY105" s="1704"/>
      <c r="CZ105" s="1704"/>
      <c r="DA105" s="1704"/>
      <c r="DB105" s="1704"/>
      <c r="DC105" s="1704"/>
      <c r="DD105" s="1704"/>
      <c r="DE105" s="1704"/>
      <c r="DF105" s="1704"/>
      <c r="DG105" s="1704"/>
      <c r="DH105" s="1704"/>
      <c r="DI105" s="1704"/>
      <c r="DJ105" s="1704"/>
      <c r="DK105" s="1704"/>
      <c r="DL105" s="1704"/>
      <c r="DM105" s="1704"/>
      <c r="DN105" s="1704"/>
      <c r="DO105" s="1705"/>
      <c r="DP105" s="1275"/>
      <c r="DQ105" s="1277"/>
      <c r="DR105" s="7"/>
      <c r="DS105" s="7"/>
    </row>
    <row r="106" spans="2:123" ht="2.25" customHeight="1" x14ac:dyDescent="0.15">
      <c r="B106" s="1851"/>
      <c r="C106" s="1852"/>
      <c r="D106" s="1853"/>
      <c r="E106" s="1782" t="s">
        <v>305</v>
      </c>
      <c r="F106" s="1783"/>
      <c r="G106" s="1783"/>
      <c r="H106" s="1783"/>
      <c r="I106" s="1783"/>
      <c r="J106" s="1783"/>
      <c r="K106" s="1783"/>
      <c r="L106" s="1828"/>
      <c r="M106" s="1857" t="s">
        <v>280</v>
      </c>
      <c r="N106" s="1858"/>
      <c r="O106" s="1858"/>
      <c r="P106" s="1859"/>
      <c r="Q106" s="152"/>
      <c r="R106" s="1080"/>
      <c r="S106" s="1080"/>
      <c r="T106" s="1081"/>
      <c r="U106" s="1081"/>
      <c r="V106" s="214"/>
      <c r="W106" s="1081"/>
      <c r="X106" s="1081"/>
      <c r="Y106" s="1081"/>
      <c r="Z106" s="1081"/>
      <c r="AA106" s="214"/>
      <c r="AB106" s="1081"/>
      <c r="AC106" s="1081"/>
      <c r="AD106" s="1081"/>
      <c r="AE106" s="1081"/>
      <c r="AF106" s="214"/>
      <c r="AG106" s="1081"/>
      <c r="AH106" s="1081"/>
      <c r="AI106" s="1081"/>
      <c r="AJ106" s="214"/>
      <c r="AK106" s="1081"/>
      <c r="AL106" s="1081"/>
      <c r="AM106" s="1081"/>
      <c r="AN106" s="214"/>
      <c r="AO106" s="1081"/>
      <c r="AP106" s="1081"/>
      <c r="AQ106" s="1081"/>
      <c r="AR106" s="214"/>
      <c r="AS106" s="1081"/>
      <c r="AT106" s="1081"/>
      <c r="AU106" s="1081"/>
      <c r="AV106" s="214"/>
      <c r="AW106" s="1081"/>
      <c r="AX106" s="1081"/>
      <c r="AY106" s="1081"/>
      <c r="AZ106" s="214"/>
      <c r="BA106" s="1081"/>
      <c r="BB106" s="1081"/>
      <c r="BC106" s="1081"/>
      <c r="BD106" s="214"/>
      <c r="BE106" s="1081"/>
      <c r="BF106" s="1081"/>
      <c r="BG106" s="1081"/>
      <c r="BH106" s="214"/>
      <c r="BI106" s="1081"/>
      <c r="BJ106" s="1081"/>
      <c r="BK106" s="1081"/>
      <c r="BL106" s="214"/>
      <c r="BM106" s="1081"/>
      <c r="BN106" s="1081"/>
      <c r="BO106" s="1081"/>
      <c r="BP106" s="214"/>
      <c r="BQ106" s="1081"/>
      <c r="BR106" s="214"/>
      <c r="BS106" s="1081"/>
      <c r="BT106" s="1081"/>
      <c r="BU106" s="153"/>
      <c r="BV106" s="1137"/>
      <c r="BW106" s="1121"/>
      <c r="BX106" s="1138"/>
      <c r="BY106" s="12"/>
      <c r="BZ106" s="2248"/>
      <c r="CA106" s="2249"/>
      <c r="CB106" s="2210"/>
      <c r="CC106" s="2211"/>
      <c r="CD106" s="2211"/>
      <c r="CE106" s="2211"/>
      <c r="CF106" s="2211"/>
      <c r="CG106" s="2211"/>
      <c r="CH106" s="2211"/>
      <c r="CI106" s="2211"/>
      <c r="CJ106" s="2211"/>
      <c r="CK106" s="2211"/>
      <c r="CL106" s="2211"/>
      <c r="CM106" s="2212"/>
      <c r="CN106" s="1704"/>
      <c r="CO106" s="1704"/>
      <c r="CP106" s="1704"/>
      <c r="CQ106" s="1704"/>
      <c r="CR106" s="1704"/>
      <c r="CS106" s="1704"/>
      <c r="CT106" s="1704"/>
      <c r="CU106" s="1704"/>
      <c r="CV106" s="1704"/>
      <c r="CW106" s="1704"/>
      <c r="CX106" s="1704"/>
      <c r="CY106" s="1704"/>
      <c r="CZ106" s="1704"/>
      <c r="DA106" s="1704"/>
      <c r="DB106" s="1704"/>
      <c r="DC106" s="1704"/>
      <c r="DD106" s="1704"/>
      <c r="DE106" s="1704"/>
      <c r="DF106" s="1704"/>
      <c r="DG106" s="1704"/>
      <c r="DH106" s="1704"/>
      <c r="DI106" s="1704"/>
      <c r="DJ106" s="1704"/>
      <c r="DK106" s="1704"/>
      <c r="DL106" s="1704"/>
      <c r="DM106" s="1704"/>
      <c r="DN106" s="1704"/>
      <c r="DO106" s="1705"/>
      <c r="DP106" s="1275"/>
      <c r="DQ106" s="1277"/>
      <c r="DR106" s="7"/>
      <c r="DS106" s="7"/>
    </row>
    <row r="107" spans="2:123" ht="6.95" customHeight="1" x14ac:dyDescent="0.15">
      <c r="B107" s="1851"/>
      <c r="C107" s="1852"/>
      <c r="D107" s="1853"/>
      <c r="E107" s="1785"/>
      <c r="F107" s="1786"/>
      <c r="G107" s="1786"/>
      <c r="H107" s="1786"/>
      <c r="I107" s="1786"/>
      <c r="J107" s="1786"/>
      <c r="K107" s="1786"/>
      <c r="L107" s="1829"/>
      <c r="M107" s="1860"/>
      <c r="N107" s="1861"/>
      <c r="O107" s="1861"/>
      <c r="P107" s="1862"/>
      <c r="Q107" s="1875"/>
      <c r="R107" s="1866" t="str">
        <f>IF(OR(消費税法人・個人簡易課税!I55=0,LEN(消費税法人・個人簡易課税!I55)-13&lt;=0),"",MID(消費税法人・個人簡易課税!I55,LEN(消費税法人・個人簡易課税!I55)-13,1))</f>
        <v/>
      </c>
      <c r="S107" s="1867"/>
      <c r="T107" s="1867"/>
      <c r="U107" s="1868"/>
      <c r="V107" s="1288"/>
      <c r="W107" s="1866" t="str">
        <f>IF(OR(消費税法人・個人簡易課税!I55=0,LEN(消費税法人・個人簡易課税!I55)-12&lt;=0),"",MID(消費税法人・個人簡易課税!I55,LEN(消費税法人・個人簡易課税!I55)-12,1))</f>
        <v/>
      </c>
      <c r="X107" s="1867"/>
      <c r="Y107" s="1867"/>
      <c r="Z107" s="1868"/>
      <c r="AA107" s="1288"/>
      <c r="AB107" s="1866" t="str">
        <f>IF(OR(消費税法人・個人簡易課税!I55=0,LEN(消費税法人・個人簡易課税!I55)-11&lt;=0),"",MID(消費税法人・個人簡易課税!I55,LEN(消費税法人・個人簡易課税!I55)-11,1))</f>
        <v/>
      </c>
      <c r="AC107" s="1867"/>
      <c r="AD107" s="1867"/>
      <c r="AE107" s="1868"/>
      <c r="AF107" s="1288"/>
      <c r="AG107" s="1866" t="str">
        <f>IF(OR(消費税法人・個人簡易課税!I55=0,LEN(消費税法人・個人簡易課税!I55)-10&lt;=0),"",MID(消費税法人・個人簡易課税!I55,LEN(消費税法人・個人簡易課税!I55)-10,1))</f>
        <v/>
      </c>
      <c r="AH107" s="1867"/>
      <c r="AI107" s="1868"/>
      <c r="AJ107" s="1288"/>
      <c r="AK107" s="1866" t="str">
        <f>IF(OR(消費税法人・個人簡易課税!I55=0,LEN(消費税法人・個人簡易課税!I55)-9&lt;=0),"",MID(消費税法人・個人簡易課税!I55,LEN(消費税法人・個人簡易課税!I55)-9,1))</f>
        <v/>
      </c>
      <c r="AL107" s="1867"/>
      <c r="AM107" s="1868"/>
      <c r="AN107" s="2153"/>
      <c r="AO107" s="1866" t="str">
        <f>IF(OR(消費税法人・個人簡易課税!I55=0,LEN(消費税法人・個人簡易課税!I55)-8&lt;=0),"",MID(消費税法人・個人簡易課税!I55,LEN(消費税法人・個人簡易課税!I55)-8,1))</f>
        <v/>
      </c>
      <c r="AP107" s="1867"/>
      <c r="AQ107" s="1868"/>
      <c r="AR107" s="1288"/>
      <c r="AS107" s="1866" t="str">
        <f>IF(OR(消費税法人・個人簡易課税!I55=0,LEN(消費税法人・個人簡易課税!I55)-7&lt;=0),"",MID(消費税法人・個人簡易課税!I55,LEN(消費税法人・個人簡易課税!I55)-7,1))</f>
        <v/>
      </c>
      <c r="AT107" s="1867"/>
      <c r="AU107" s="1868"/>
      <c r="AV107" s="1288"/>
      <c r="AW107" s="1866" t="str">
        <f>IF(OR(消費税法人・個人簡易課税!I55=0,LEN(消費税法人・個人簡易課税!I55)-6&lt;=0),"",MID(消費税法人・個人簡易課税!I55,LEN(消費税法人・個人簡易課税!I55)-6,1))</f>
        <v/>
      </c>
      <c r="AX107" s="1867"/>
      <c r="AY107" s="1868"/>
      <c r="AZ107" s="1288"/>
      <c r="BA107" s="1866" t="str">
        <f>IF(OR(消費税法人・個人簡易課税!I55=0,LEN(消費税法人・個人簡易課税!I55)-5&lt;=0),"",MID(消費税法人・個人簡易課税!I55,LEN(消費税法人・個人簡易課税!I55)-5,1))</f>
        <v>3</v>
      </c>
      <c r="BB107" s="1867"/>
      <c r="BC107" s="1868"/>
      <c r="BD107" s="1288"/>
      <c r="BE107" s="1866" t="str">
        <f>IF(OR(消費税法人・個人簡易課税!I55=0,LEN(消費税法人・個人簡易課税!I55)-4&lt;=0),"",MID(消費税法人・個人簡易課税!I55,LEN(消費税法人・個人簡易課税!I55)-4,1))</f>
        <v>2</v>
      </c>
      <c r="BF107" s="1867"/>
      <c r="BG107" s="1868"/>
      <c r="BH107" s="1288"/>
      <c r="BI107" s="1866" t="str">
        <f>IF(OR(消費税法人・個人簡易課税!I55=0,LEN(消費税法人・個人簡易課税!I55)-3&lt;=0),"",MID(消費税法人・個人簡易課税!I55,LEN(消費税法人・個人簡易課税!I55)-3,1))</f>
        <v>0</v>
      </c>
      <c r="BJ107" s="1867"/>
      <c r="BK107" s="1868"/>
      <c r="BL107" s="1288"/>
      <c r="BM107" s="1866" t="str">
        <f>IF(OR(消費税法人・個人簡易課税!I55=0,LEN(消費税法人・個人簡易課税!I55)-2&lt;=0),"",MID(消費税法人・個人簡易課税!I55,LEN(消費税法人・個人簡易課税!I55)-2,1))</f>
        <v>2</v>
      </c>
      <c r="BN107" s="1867"/>
      <c r="BO107" s="1868"/>
      <c r="BP107" s="1288"/>
      <c r="BQ107" s="2155" t="s">
        <v>272</v>
      </c>
      <c r="BR107" s="215"/>
      <c r="BS107" s="2157" t="s">
        <v>272</v>
      </c>
      <c r="BT107" s="2158"/>
      <c r="BU107" s="2154"/>
      <c r="BV107" s="1802">
        <v>52</v>
      </c>
      <c r="BW107" s="1803"/>
      <c r="BX107" s="1804"/>
      <c r="BY107" s="7"/>
      <c r="BZ107" s="2248"/>
      <c r="CA107" s="2249"/>
      <c r="CB107" s="2210"/>
      <c r="CC107" s="2211"/>
      <c r="CD107" s="2211"/>
      <c r="CE107" s="2211"/>
      <c r="CF107" s="2211"/>
      <c r="CG107" s="2211"/>
      <c r="CH107" s="2211"/>
      <c r="CI107" s="2211"/>
      <c r="CJ107" s="2211"/>
      <c r="CK107" s="2211"/>
      <c r="CL107" s="2211"/>
      <c r="CM107" s="2212"/>
      <c r="CN107" s="1704"/>
      <c r="CO107" s="1704"/>
      <c r="CP107" s="1704"/>
      <c r="CQ107" s="1704"/>
      <c r="CR107" s="1704"/>
      <c r="CS107" s="1704"/>
      <c r="CT107" s="1704"/>
      <c r="CU107" s="1704"/>
      <c r="CV107" s="1704"/>
      <c r="CW107" s="1704"/>
      <c r="CX107" s="1704"/>
      <c r="CY107" s="1704"/>
      <c r="CZ107" s="1704"/>
      <c r="DA107" s="1704"/>
      <c r="DB107" s="1704"/>
      <c r="DC107" s="1704"/>
      <c r="DD107" s="1704"/>
      <c r="DE107" s="1704"/>
      <c r="DF107" s="1704"/>
      <c r="DG107" s="1704"/>
      <c r="DH107" s="1704"/>
      <c r="DI107" s="1704"/>
      <c r="DJ107" s="1704"/>
      <c r="DK107" s="1704"/>
      <c r="DL107" s="1704"/>
      <c r="DM107" s="1704"/>
      <c r="DN107" s="1704"/>
      <c r="DO107" s="1705"/>
      <c r="DP107" s="1275"/>
      <c r="DQ107" s="1277"/>
      <c r="DR107" s="7"/>
      <c r="DS107" s="7"/>
    </row>
    <row r="108" spans="2:123" ht="6.95" customHeight="1" x14ac:dyDescent="0.15">
      <c r="B108" s="1851"/>
      <c r="C108" s="1852"/>
      <c r="D108" s="1853"/>
      <c r="E108" s="1785"/>
      <c r="F108" s="1786"/>
      <c r="G108" s="1786"/>
      <c r="H108" s="1786"/>
      <c r="I108" s="1786"/>
      <c r="J108" s="1786"/>
      <c r="K108" s="1786"/>
      <c r="L108" s="1829"/>
      <c r="M108" s="1860"/>
      <c r="N108" s="1861"/>
      <c r="O108" s="1861"/>
      <c r="P108" s="1862"/>
      <c r="Q108" s="1875"/>
      <c r="R108" s="1869"/>
      <c r="S108" s="1870"/>
      <c r="T108" s="1870"/>
      <c r="U108" s="1871"/>
      <c r="V108" s="1288"/>
      <c r="W108" s="1869"/>
      <c r="X108" s="1870"/>
      <c r="Y108" s="1870"/>
      <c r="Z108" s="1871"/>
      <c r="AA108" s="1288"/>
      <c r="AB108" s="1869"/>
      <c r="AC108" s="1870"/>
      <c r="AD108" s="1870"/>
      <c r="AE108" s="1871"/>
      <c r="AF108" s="1288"/>
      <c r="AG108" s="1869"/>
      <c r="AH108" s="1870"/>
      <c r="AI108" s="1871"/>
      <c r="AJ108" s="1288"/>
      <c r="AK108" s="1869"/>
      <c r="AL108" s="1870"/>
      <c r="AM108" s="1871"/>
      <c r="AN108" s="2153"/>
      <c r="AO108" s="1869"/>
      <c r="AP108" s="1870"/>
      <c r="AQ108" s="1871"/>
      <c r="AR108" s="1288"/>
      <c r="AS108" s="1869"/>
      <c r="AT108" s="1870"/>
      <c r="AU108" s="1871"/>
      <c r="AV108" s="1288"/>
      <c r="AW108" s="1869"/>
      <c r="AX108" s="1870"/>
      <c r="AY108" s="1871"/>
      <c r="AZ108" s="1288"/>
      <c r="BA108" s="1869"/>
      <c r="BB108" s="1870"/>
      <c r="BC108" s="1871"/>
      <c r="BD108" s="1288"/>
      <c r="BE108" s="1869"/>
      <c r="BF108" s="1870"/>
      <c r="BG108" s="1871"/>
      <c r="BH108" s="1288"/>
      <c r="BI108" s="1869"/>
      <c r="BJ108" s="1870"/>
      <c r="BK108" s="1871"/>
      <c r="BL108" s="1288"/>
      <c r="BM108" s="1869"/>
      <c r="BN108" s="1870"/>
      <c r="BO108" s="1871"/>
      <c r="BP108" s="1288"/>
      <c r="BQ108" s="2156"/>
      <c r="BR108" s="215"/>
      <c r="BS108" s="2159"/>
      <c r="BT108" s="2160"/>
      <c r="BU108" s="2154"/>
      <c r="BV108" s="1802"/>
      <c r="BW108" s="1803"/>
      <c r="BX108" s="1804"/>
      <c r="BY108" s="7"/>
      <c r="BZ108" s="2248"/>
      <c r="CA108" s="2249"/>
      <c r="CB108" s="2210"/>
      <c r="CC108" s="2211"/>
      <c r="CD108" s="2211"/>
      <c r="CE108" s="2211"/>
      <c r="CF108" s="2211"/>
      <c r="CG108" s="2211"/>
      <c r="CH108" s="2211"/>
      <c r="CI108" s="2211"/>
      <c r="CJ108" s="2211"/>
      <c r="CK108" s="2211"/>
      <c r="CL108" s="2211"/>
      <c r="CM108" s="2212"/>
      <c r="CN108" s="1704"/>
      <c r="CO108" s="1704"/>
      <c r="CP108" s="1704"/>
      <c r="CQ108" s="1704"/>
      <c r="CR108" s="1704"/>
      <c r="CS108" s="1704"/>
      <c r="CT108" s="1704"/>
      <c r="CU108" s="1704"/>
      <c r="CV108" s="1704"/>
      <c r="CW108" s="1704"/>
      <c r="CX108" s="1704"/>
      <c r="CY108" s="1704"/>
      <c r="CZ108" s="1704"/>
      <c r="DA108" s="1704"/>
      <c r="DB108" s="1704"/>
      <c r="DC108" s="1704"/>
      <c r="DD108" s="1704"/>
      <c r="DE108" s="1704"/>
      <c r="DF108" s="1704"/>
      <c r="DG108" s="1704"/>
      <c r="DH108" s="1704"/>
      <c r="DI108" s="1704"/>
      <c r="DJ108" s="1704"/>
      <c r="DK108" s="1704"/>
      <c r="DL108" s="1704"/>
      <c r="DM108" s="1704"/>
      <c r="DN108" s="1704"/>
      <c r="DO108" s="1705"/>
      <c r="DP108" s="1268"/>
      <c r="DQ108" s="100"/>
      <c r="DR108" s="7"/>
      <c r="DS108" s="7"/>
    </row>
    <row r="109" spans="2:123" ht="2.25" customHeight="1" x14ac:dyDescent="0.15">
      <c r="B109" s="1854"/>
      <c r="C109" s="1855"/>
      <c r="D109" s="1856"/>
      <c r="E109" s="1830"/>
      <c r="F109" s="1831"/>
      <c r="G109" s="1831"/>
      <c r="H109" s="1831"/>
      <c r="I109" s="1831"/>
      <c r="J109" s="1831"/>
      <c r="K109" s="1831"/>
      <c r="L109" s="1832"/>
      <c r="M109" s="1863"/>
      <c r="N109" s="1864"/>
      <c r="O109" s="1864"/>
      <c r="P109" s="1865"/>
      <c r="Q109" s="121"/>
      <c r="R109" s="1165"/>
      <c r="S109" s="1165"/>
      <c r="T109" s="1166"/>
      <c r="U109" s="1166"/>
      <c r="V109" s="216"/>
      <c r="W109" s="1166"/>
      <c r="X109" s="1166"/>
      <c r="Y109" s="1166"/>
      <c r="Z109" s="1166"/>
      <c r="AA109" s="216"/>
      <c r="AB109" s="1166"/>
      <c r="AC109" s="1166"/>
      <c r="AD109" s="1166"/>
      <c r="AE109" s="1166"/>
      <c r="AF109" s="216"/>
      <c r="AG109" s="1166"/>
      <c r="AH109" s="1166"/>
      <c r="AI109" s="1166"/>
      <c r="AJ109" s="216"/>
      <c r="AK109" s="1166"/>
      <c r="AL109" s="1166"/>
      <c r="AM109" s="1166"/>
      <c r="AN109" s="216"/>
      <c r="AO109" s="1166"/>
      <c r="AP109" s="1166"/>
      <c r="AQ109" s="1166"/>
      <c r="AR109" s="216"/>
      <c r="AS109" s="1166"/>
      <c r="AT109" s="1166"/>
      <c r="AU109" s="1166"/>
      <c r="AV109" s="216"/>
      <c r="AW109" s="1166"/>
      <c r="AX109" s="1166"/>
      <c r="AY109" s="1166"/>
      <c r="AZ109" s="216"/>
      <c r="BA109" s="1166"/>
      <c r="BB109" s="1166"/>
      <c r="BC109" s="1166"/>
      <c r="BD109" s="216"/>
      <c r="BE109" s="1166"/>
      <c r="BF109" s="1166"/>
      <c r="BG109" s="1166"/>
      <c r="BH109" s="216"/>
      <c r="BI109" s="1166"/>
      <c r="BJ109" s="1166"/>
      <c r="BK109" s="1166"/>
      <c r="BL109" s="216"/>
      <c r="BM109" s="1166"/>
      <c r="BN109" s="1166"/>
      <c r="BO109" s="1166"/>
      <c r="BP109" s="216"/>
      <c r="BQ109" s="1166"/>
      <c r="BR109" s="216"/>
      <c r="BS109" s="1166"/>
      <c r="BT109" s="1166"/>
      <c r="BU109" s="122"/>
      <c r="BV109" s="1135"/>
      <c r="BW109" s="1284"/>
      <c r="BX109" s="1136"/>
      <c r="BY109" s="7"/>
      <c r="BZ109" s="2250"/>
      <c r="CA109" s="2251"/>
      <c r="CB109" s="2213"/>
      <c r="CC109" s="2214"/>
      <c r="CD109" s="2214"/>
      <c r="CE109" s="2214"/>
      <c r="CF109" s="2214"/>
      <c r="CG109" s="2214"/>
      <c r="CH109" s="2214"/>
      <c r="CI109" s="2214"/>
      <c r="CJ109" s="2214"/>
      <c r="CK109" s="2214"/>
      <c r="CL109" s="2214"/>
      <c r="CM109" s="2215"/>
      <c r="CN109" s="1706"/>
      <c r="CO109" s="1706"/>
      <c r="CP109" s="1706"/>
      <c r="CQ109" s="1706"/>
      <c r="CR109" s="1706"/>
      <c r="CS109" s="1706"/>
      <c r="CT109" s="1706"/>
      <c r="CU109" s="1706"/>
      <c r="CV109" s="1706"/>
      <c r="CW109" s="1706"/>
      <c r="CX109" s="1706"/>
      <c r="CY109" s="1706"/>
      <c r="CZ109" s="1706"/>
      <c r="DA109" s="1706"/>
      <c r="DB109" s="1706"/>
      <c r="DC109" s="1706"/>
      <c r="DD109" s="1706"/>
      <c r="DE109" s="1706"/>
      <c r="DF109" s="1706"/>
      <c r="DG109" s="1706"/>
      <c r="DH109" s="1706"/>
      <c r="DI109" s="1706"/>
      <c r="DJ109" s="1706"/>
      <c r="DK109" s="1706"/>
      <c r="DL109" s="1706"/>
      <c r="DM109" s="1706"/>
      <c r="DN109" s="1706"/>
      <c r="DO109" s="1707"/>
      <c r="DP109" s="1268"/>
      <c r="DQ109" s="100"/>
      <c r="DR109" s="7"/>
      <c r="DS109" s="7"/>
    </row>
    <row r="110" spans="2:123" ht="2.25" customHeight="1" x14ac:dyDescent="0.15">
      <c r="B110" s="1808" t="s">
        <v>43</v>
      </c>
      <c r="C110" s="1882"/>
      <c r="D110" s="1786" t="s">
        <v>281</v>
      </c>
      <c r="E110" s="1786"/>
      <c r="F110" s="1786"/>
      <c r="G110" s="1786"/>
      <c r="H110" s="1786"/>
      <c r="I110" s="1786"/>
      <c r="J110" s="1786"/>
      <c r="K110" s="1786"/>
      <c r="L110" s="1829"/>
      <c r="M110" s="1872" t="s">
        <v>282</v>
      </c>
      <c r="N110" s="1873"/>
      <c r="O110" s="1873"/>
      <c r="P110" s="1874"/>
      <c r="Q110" s="116"/>
      <c r="R110" s="1082"/>
      <c r="S110" s="1082"/>
      <c r="T110" s="1083"/>
      <c r="U110" s="1083"/>
      <c r="V110" s="217"/>
      <c r="W110" s="1083"/>
      <c r="X110" s="1083"/>
      <c r="Y110" s="1083"/>
      <c r="Z110" s="1083"/>
      <c r="AA110" s="217"/>
      <c r="AB110" s="1083"/>
      <c r="AC110" s="1083"/>
      <c r="AD110" s="1083"/>
      <c r="AE110" s="1083"/>
      <c r="AF110" s="217"/>
      <c r="AG110" s="1083"/>
      <c r="AH110" s="1083"/>
      <c r="AI110" s="1083"/>
      <c r="AJ110" s="217"/>
      <c r="AK110" s="1083"/>
      <c r="AL110" s="1083"/>
      <c r="AM110" s="1083"/>
      <c r="AN110" s="217"/>
      <c r="AO110" s="1083"/>
      <c r="AP110" s="1083"/>
      <c r="AQ110" s="1083"/>
      <c r="AR110" s="217"/>
      <c r="AS110" s="1083"/>
      <c r="AT110" s="1083"/>
      <c r="AU110" s="1083"/>
      <c r="AV110" s="217"/>
      <c r="AW110" s="1083"/>
      <c r="AX110" s="1083"/>
      <c r="AY110" s="1083"/>
      <c r="AZ110" s="217"/>
      <c r="BA110" s="1083"/>
      <c r="BB110" s="1083"/>
      <c r="BC110" s="1083"/>
      <c r="BD110" s="217"/>
      <c r="BE110" s="1083"/>
      <c r="BF110" s="1083"/>
      <c r="BG110" s="1083"/>
      <c r="BH110" s="217"/>
      <c r="BI110" s="1083"/>
      <c r="BJ110" s="1083"/>
      <c r="BK110" s="1083"/>
      <c r="BL110" s="217"/>
      <c r="BM110" s="1083"/>
      <c r="BN110" s="1083"/>
      <c r="BO110" s="1083"/>
      <c r="BP110" s="217"/>
      <c r="BQ110" s="1083"/>
      <c r="BR110" s="217"/>
      <c r="BS110" s="1083"/>
      <c r="BT110" s="1083"/>
      <c r="BU110" s="116"/>
      <c r="BV110" s="1137"/>
      <c r="BW110" s="1121"/>
      <c r="BX110" s="1138"/>
      <c r="BY110" s="12"/>
      <c r="BZ110" s="1052"/>
      <c r="CA110" s="1053"/>
      <c r="CB110" s="1053"/>
      <c r="CC110" s="1053"/>
      <c r="CD110" s="1055"/>
      <c r="CE110" s="1052"/>
      <c r="CF110" s="1053"/>
      <c r="CG110" s="1053"/>
      <c r="CH110" s="1053"/>
      <c r="CI110" s="1044"/>
      <c r="CJ110" s="1044"/>
      <c r="CK110" s="1044"/>
      <c r="CL110" s="1044"/>
      <c r="CM110" s="1044"/>
      <c r="CN110" s="1050"/>
      <c r="CO110" s="1050"/>
      <c r="CP110" s="1050"/>
      <c r="CQ110" s="1050"/>
      <c r="CR110" s="1050"/>
      <c r="CS110" s="1050"/>
      <c r="CT110" s="1050"/>
      <c r="CU110" s="1050"/>
      <c r="CV110" s="1050"/>
      <c r="CW110" s="1050"/>
      <c r="CX110" s="1050"/>
      <c r="CY110" s="1050"/>
      <c r="CZ110" s="1050"/>
      <c r="DA110" s="1050"/>
      <c r="DB110" s="1050"/>
      <c r="DC110" s="1050"/>
      <c r="DD110" s="1050"/>
      <c r="DE110" s="1050"/>
      <c r="DF110" s="1050"/>
      <c r="DG110" s="1050"/>
      <c r="DH110" s="1050"/>
      <c r="DI110" s="1050"/>
      <c r="DJ110" s="1050"/>
      <c r="DK110" s="1050"/>
      <c r="DL110" s="1050"/>
      <c r="DM110" s="1050"/>
      <c r="DN110" s="1050"/>
      <c r="DO110" s="1051"/>
      <c r="DP110" s="99"/>
      <c r="DQ110" s="100"/>
      <c r="DR110" s="7"/>
      <c r="DS110" s="7"/>
    </row>
    <row r="111" spans="2:123" ht="6.95" customHeight="1" x14ac:dyDescent="0.15">
      <c r="B111" s="1810"/>
      <c r="C111" s="1911"/>
      <c r="D111" s="1786"/>
      <c r="E111" s="1786"/>
      <c r="F111" s="1786"/>
      <c r="G111" s="1786"/>
      <c r="H111" s="1786"/>
      <c r="I111" s="1786"/>
      <c r="J111" s="1786"/>
      <c r="K111" s="1786"/>
      <c r="L111" s="1829"/>
      <c r="M111" s="1860"/>
      <c r="N111" s="1861"/>
      <c r="O111" s="1861"/>
      <c r="P111" s="1862"/>
      <c r="Q111" s="1875"/>
      <c r="R111" s="1866" t="str">
        <f>IF(OR(消費税法人・個人簡易課税!I57=0,LEN(消費税法人・個人簡易課税!I57)-13&lt;=0),"",MID(消費税法人・個人簡易課税!I57,LEN(消費税法人・個人簡易課税!I57)-13,1))</f>
        <v/>
      </c>
      <c r="S111" s="1867"/>
      <c r="T111" s="1867"/>
      <c r="U111" s="1868"/>
      <c r="V111" s="1288"/>
      <c r="W111" s="1866" t="str">
        <f>IF(OR(消費税法人・個人簡易課税!I57=0,LEN(消費税法人・個人簡易課税!I57)-12&lt;=0),"",MID(消費税法人・個人簡易課税!I57,LEN(消費税法人・個人簡易課税!I57)-12,1))</f>
        <v/>
      </c>
      <c r="X111" s="1867"/>
      <c r="Y111" s="1867"/>
      <c r="Z111" s="1868"/>
      <c r="AA111" s="1288"/>
      <c r="AB111" s="1866" t="str">
        <f>IF(OR(消費税法人・個人簡易課税!I57=0,LEN(消費税法人・個人簡易課税!I57)-11&lt;=0),"",MID(消費税法人・個人簡易課税!I57,LEN(消費税法人・個人簡易課税!I57)-11,1))</f>
        <v/>
      </c>
      <c r="AC111" s="1867"/>
      <c r="AD111" s="1867"/>
      <c r="AE111" s="1868"/>
      <c r="AF111" s="1288"/>
      <c r="AG111" s="1866" t="str">
        <f>IF(OR(消費税法人・個人簡易課税!I57=0,LEN(消費税法人・個人簡易課税!I57)-10&lt;=0),"",MID(消費税法人・個人簡易課税!I57,LEN(消費税法人・個人簡易課税!I57)-10,1))</f>
        <v/>
      </c>
      <c r="AH111" s="1867"/>
      <c r="AI111" s="1868"/>
      <c r="AJ111" s="1288"/>
      <c r="AK111" s="1866" t="str">
        <f>IF(OR(消費税法人・個人簡易課税!I57=0,LEN(消費税法人・個人簡易課税!I57)-9&lt;=0),"",MID(消費税法人・個人簡易課税!I57,LEN(消費税法人・個人簡易課税!I57)-9,1))</f>
        <v/>
      </c>
      <c r="AL111" s="1867"/>
      <c r="AM111" s="1868"/>
      <c r="AN111" s="2153"/>
      <c r="AO111" s="1866" t="str">
        <f>IF(OR(消費税法人・個人簡易課税!I57=0,LEN(消費税法人・個人簡易課税!I57)-8&lt;=0),"",MID(消費税法人・個人簡易課税!I57,LEN(消費税法人・個人簡易課税!I57)-8,1))</f>
        <v/>
      </c>
      <c r="AP111" s="1867"/>
      <c r="AQ111" s="1868"/>
      <c r="AR111" s="1288"/>
      <c r="AS111" s="1866" t="str">
        <f>IF(OR(消費税法人・個人簡易課税!I57=0,LEN(消費税法人・個人簡易課税!I57)-7&lt;=0),"",MID(消費税法人・個人簡易課税!I57,LEN(消費税法人・個人簡易課税!I57)-7,1))</f>
        <v/>
      </c>
      <c r="AT111" s="1867"/>
      <c r="AU111" s="1868"/>
      <c r="AV111" s="1288"/>
      <c r="AW111" s="1866" t="str">
        <f>IF(OR(消費税法人・個人簡易課税!I57=0,LEN(消費税法人・個人簡易課税!I57)-6&lt;=0),"",MID(消費税法人・個人簡易課税!I57,LEN(消費税法人・個人簡易課税!I57)-6,1))</f>
        <v/>
      </c>
      <c r="AX111" s="1867"/>
      <c r="AY111" s="1868"/>
      <c r="AZ111" s="1288"/>
      <c r="BA111" s="1866" t="str">
        <f>IF(OR(消費税法人・個人簡易課税!I57=0,LEN(消費税法人・個人簡易課税!I57)-5&lt;=0),"",MID(消費税法人・個人簡易課税!I57,LEN(消費税法人・個人簡易課税!I57)-5,1))</f>
        <v/>
      </c>
      <c r="BB111" s="1867"/>
      <c r="BC111" s="1868"/>
      <c r="BD111" s="1288"/>
      <c r="BE111" s="1866" t="str">
        <f>IF(OR(消費税法人・個人簡易課税!I57=0,LEN(消費税法人・個人簡易課税!I57)-4&lt;=0),"",MID(消費税法人・個人簡易課税!I57,LEN(消費税法人・個人簡易課税!I57)-4,1))</f>
        <v/>
      </c>
      <c r="BF111" s="1867"/>
      <c r="BG111" s="1868"/>
      <c r="BH111" s="1288"/>
      <c r="BI111" s="1866" t="str">
        <f>IF(OR(消費税法人・個人簡易課税!I57=0,LEN(消費税法人・個人簡易課税!I57)-3&lt;=0),"",MID(消費税法人・個人簡易課税!I57,LEN(消費税法人・個人簡易課税!I57)-3,1))</f>
        <v/>
      </c>
      <c r="BJ111" s="1867"/>
      <c r="BK111" s="1868"/>
      <c r="BL111" s="1288"/>
      <c r="BM111" s="1866" t="str">
        <f>IF(OR(消費税法人・個人簡易課税!I57=0,LEN(消費税法人・個人簡易課税!I57)-2&lt;=0),"",MID(消費税法人・個人簡易課税!I57,LEN(消費税法人・個人簡易課税!I57)-2,1))</f>
        <v/>
      </c>
      <c r="BN111" s="1867"/>
      <c r="BO111" s="1868"/>
      <c r="BP111" s="1288"/>
      <c r="BQ111" s="1876" t="str">
        <f>IF(OR(消費税法人・個人簡易課税!I57=0,LEN(消費税法人・個人簡易課税!I57)-1&lt;=0),"",MID(消費税法人・個人簡易課税!I57,LEN(消費税法人・個人簡易課税!I57)-1,1))</f>
        <v/>
      </c>
      <c r="BR111" s="1288"/>
      <c r="BS111" s="1866" t="str">
        <f>IF(消費税法人・個人簡易課税!I57&lt;&gt;0,RIGHT(消費税法人・個人簡易課税!I57,1),"")</f>
        <v/>
      </c>
      <c r="BT111" s="1868"/>
      <c r="BU111" s="1875"/>
      <c r="BV111" s="1802">
        <v>53</v>
      </c>
      <c r="BW111" s="1803"/>
      <c r="BX111" s="1804"/>
      <c r="BY111" s="7"/>
      <c r="BZ111" s="1054"/>
      <c r="CA111" s="2216" t="str">
        <f>IF(消費税法人・個人簡易課税!R57&lt;&gt;0,消費税法人・個人簡易課税!R57,"")</f>
        <v/>
      </c>
      <c r="CB111" s="2217"/>
      <c r="CC111" s="2218"/>
      <c r="CD111" s="1046"/>
      <c r="CE111" s="1045"/>
      <c r="CF111" s="2257" t="s">
        <v>727</v>
      </c>
      <c r="CG111" s="2257"/>
      <c r="CH111" s="2257"/>
      <c r="CI111" s="2257"/>
      <c r="CJ111" s="2257"/>
      <c r="CK111" s="2257"/>
      <c r="CL111" s="2257"/>
      <c r="CM111" s="2257"/>
      <c r="CN111" s="2257"/>
      <c r="CO111" s="2257"/>
      <c r="CP111" s="2257"/>
      <c r="CQ111" s="2257"/>
      <c r="CR111" s="2257"/>
      <c r="CS111" s="2257"/>
      <c r="CT111" s="2257"/>
      <c r="CU111" s="2257"/>
      <c r="CV111" s="2257"/>
      <c r="CW111" s="2257"/>
      <c r="CX111" s="2257"/>
      <c r="CY111" s="2257"/>
      <c r="CZ111" s="2257"/>
      <c r="DA111" s="2257"/>
      <c r="DB111" s="2257"/>
      <c r="DC111" s="2257"/>
      <c r="DD111" s="2257"/>
      <c r="DE111" s="2257"/>
      <c r="DF111" s="2257"/>
      <c r="DG111" s="2257"/>
      <c r="DH111" s="2257"/>
      <c r="DI111" s="2257"/>
      <c r="DJ111" s="2257"/>
      <c r="DK111" s="2257"/>
      <c r="DL111" s="2257"/>
      <c r="DM111" s="2257"/>
      <c r="DN111" s="2257"/>
      <c r="DO111" s="53"/>
      <c r="DP111" s="99"/>
      <c r="DQ111" s="100"/>
      <c r="DR111" s="7"/>
      <c r="DS111" s="7"/>
    </row>
    <row r="112" spans="2:123" ht="6.95" customHeight="1" x14ac:dyDescent="0.15">
      <c r="B112" s="1810"/>
      <c r="C112" s="1911"/>
      <c r="D112" s="1786"/>
      <c r="E112" s="1786"/>
      <c r="F112" s="1786"/>
      <c r="G112" s="1786"/>
      <c r="H112" s="1786"/>
      <c r="I112" s="1786"/>
      <c r="J112" s="1786"/>
      <c r="K112" s="1786"/>
      <c r="L112" s="1829"/>
      <c r="M112" s="1860"/>
      <c r="N112" s="1861"/>
      <c r="O112" s="1861"/>
      <c r="P112" s="1862"/>
      <c r="Q112" s="1875"/>
      <c r="R112" s="1869"/>
      <c r="S112" s="1870"/>
      <c r="T112" s="1870"/>
      <c r="U112" s="1871"/>
      <c r="V112" s="1288"/>
      <c r="W112" s="1869"/>
      <c r="X112" s="1870"/>
      <c r="Y112" s="1870"/>
      <c r="Z112" s="1871"/>
      <c r="AA112" s="1288"/>
      <c r="AB112" s="1869"/>
      <c r="AC112" s="1870"/>
      <c r="AD112" s="1870"/>
      <c r="AE112" s="1871"/>
      <c r="AF112" s="1288"/>
      <c r="AG112" s="1869"/>
      <c r="AH112" s="1870"/>
      <c r="AI112" s="1871"/>
      <c r="AJ112" s="1288"/>
      <c r="AK112" s="1869"/>
      <c r="AL112" s="1870"/>
      <c r="AM112" s="1871"/>
      <c r="AN112" s="2153"/>
      <c r="AO112" s="1869"/>
      <c r="AP112" s="1870"/>
      <c r="AQ112" s="1871"/>
      <c r="AR112" s="1288"/>
      <c r="AS112" s="1869"/>
      <c r="AT112" s="1870"/>
      <c r="AU112" s="1871"/>
      <c r="AV112" s="1288"/>
      <c r="AW112" s="1869"/>
      <c r="AX112" s="1870"/>
      <c r="AY112" s="1871"/>
      <c r="AZ112" s="1288"/>
      <c r="BA112" s="1869"/>
      <c r="BB112" s="1870"/>
      <c r="BC112" s="1871"/>
      <c r="BD112" s="1288"/>
      <c r="BE112" s="1869"/>
      <c r="BF112" s="1870"/>
      <c r="BG112" s="1871"/>
      <c r="BH112" s="1288"/>
      <c r="BI112" s="1869"/>
      <c r="BJ112" s="1870"/>
      <c r="BK112" s="1871"/>
      <c r="BL112" s="1288"/>
      <c r="BM112" s="1869"/>
      <c r="BN112" s="1870"/>
      <c r="BO112" s="1871"/>
      <c r="BP112" s="1288"/>
      <c r="BQ112" s="1877"/>
      <c r="BR112" s="1288"/>
      <c r="BS112" s="1869"/>
      <c r="BT112" s="1871"/>
      <c r="BU112" s="1875"/>
      <c r="BV112" s="1802"/>
      <c r="BW112" s="1803"/>
      <c r="BX112" s="1804"/>
      <c r="BY112" s="7"/>
      <c r="BZ112" s="1054"/>
      <c r="CA112" s="2219"/>
      <c r="CB112" s="2220"/>
      <c r="CC112" s="2221"/>
      <c r="CD112" s="1046"/>
      <c r="CE112" s="1045"/>
      <c r="CF112" s="2257"/>
      <c r="CG112" s="2257"/>
      <c r="CH112" s="2257"/>
      <c r="CI112" s="2257"/>
      <c r="CJ112" s="2257"/>
      <c r="CK112" s="2257"/>
      <c r="CL112" s="2257"/>
      <c r="CM112" s="2257"/>
      <c r="CN112" s="2257"/>
      <c r="CO112" s="2257"/>
      <c r="CP112" s="2257"/>
      <c r="CQ112" s="2257"/>
      <c r="CR112" s="2257"/>
      <c r="CS112" s="2257"/>
      <c r="CT112" s="2257"/>
      <c r="CU112" s="2257"/>
      <c r="CV112" s="2257"/>
      <c r="CW112" s="2257"/>
      <c r="CX112" s="2257"/>
      <c r="CY112" s="2257"/>
      <c r="CZ112" s="2257"/>
      <c r="DA112" s="2257"/>
      <c r="DB112" s="2257"/>
      <c r="DC112" s="2257"/>
      <c r="DD112" s="2257"/>
      <c r="DE112" s="2257"/>
      <c r="DF112" s="2257"/>
      <c r="DG112" s="2257"/>
      <c r="DH112" s="2257"/>
      <c r="DI112" s="2257"/>
      <c r="DJ112" s="2257"/>
      <c r="DK112" s="2257"/>
      <c r="DL112" s="2257"/>
      <c r="DM112" s="2257"/>
      <c r="DN112" s="2257"/>
      <c r="DO112" s="53"/>
      <c r="DP112" s="1276"/>
      <c r="DQ112" s="1277"/>
      <c r="DR112" s="7"/>
      <c r="DS112" s="7"/>
    </row>
    <row r="113" spans="2:123" ht="2.25" customHeight="1" x14ac:dyDescent="0.15">
      <c r="B113" s="1810"/>
      <c r="C113" s="1911"/>
      <c r="D113" s="1831"/>
      <c r="E113" s="1831"/>
      <c r="F113" s="1831"/>
      <c r="G113" s="1831"/>
      <c r="H113" s="1831"/>
      <c r="I113" s="1831"/>
      <c r="J113" s="1831"/>
      <c r="K113" s="1831"/>
      <c r="L113" s="1832"/>
      <c r="M113" s="1863"/>
      <c r="N113" s="1864"/>
      <c r="O113" s="1864"/>
      <c r="P113" s="1865"/>
      <c r="Q113" s="121"/>
      <c r="R113" s="1165"/>
      <c r="S113" s="1165"/>
      <c r="T113" s="1166"/>
      <c r="U113" s="1166"/>
      <c r="V113" s="216"/>
      <c r="W113" s="1166"/>
      <c r="X113" s="1166"/>
      <c r="Y113" s="1166"/>
      <c r="Z113" s="1166"/>
      <c r="AA113" s="216"/>
      <c r="AB113" s="1166"/>
      <c r="AC113" s="1166"/>
      <c r="AD113" s="1166"/>
      <c r="AE113" s="1166"/>
      <c r="AF113" s="216"/>
      <c r="AG113" s="1166"/>
      <c r="AH113" s="1166"/>
      <c r="AI113" s="1166"/>
      <c r="AJ113" s="216"/>
      <c r="AK113" s="1166"/>
      <c r="AL113" s="1166"/>
      <c r="AM113" s="1166"/>
      <c r="AN113" s="216"/>
      <c r="AO113" s="1166"/>
      <c r="AP113" s="1166"/>
      <c r="AQ113" s="1166"/>
      <c r="AR113" s="216"/>
      <c r="AS113" s="1166"/>
      <c r="AT113" s="1166"/>
      <c r="AU113" s="1166"/>
      <c r="AV113" s="216"/>
      <c r="AW113" s="1166"/>
      <c r="AX113" s="1166"/>
      <c r="AY113" s="1166"/>
      <c r="AZ113" s="216"/>
      <c r="BA113" s="1166"/>
      <c r="BB113" s="1166"/>
      <c r="BC113" s="1166"/>
      <c r="BD113" s="216"/>
      <c r="BE113" s="1166"/>
      <c r="BF113" s="1166"/>
      <c r="BG113" s="1166"/>
      <c r="BH113" s="216"/>
      <c r="BI113" s="1166"/>
      <c r="BJ113" s="1166"/>
      <c r="BK113" s="1166"/>
      <c r="BL113" s="216"/>
      <c r="BM113" s="1166"/>
      <c r="BN113" s="1166"/>
      <c r="BO113" s="1166"/>
      <c r="BP113" s="216"/>
      <c r="BQ113" s="1166"/>
      <c r="BR113" s="216"/>
      <c r="BS113" s="1166"/>
      <c r="BT113" s="1166"/>
      <c r="BU113" s="122"/>
      <c r="BV113" s="1135"/>
      <c r="BW113" s="1284"/>
      <c r="BX113" s="1136"/>
      <c r="BY113" s="7"/>
      <c r="BZ113" s="1035"/>
      <c r="CA113" s="1036"/>
      <c r="CB113" s="1036"/>
      <c r="CC113" s="1036"/>
      <c r="CD113" s="1049"/>
      <c r="CE113" s="1047"/>
      <c r="CF113" s="1048"/>
      <c r="CG113" s="1048"/>
      <c r="CH113" s="1048"/>
      <c r="CI113" s="1048"/>
      <c r="CJ113" s="1048"/>
      <c r="CK113" s="1048"/>
      <c r="CL113" s="1048"/>
      <c r="CM113" s="1048"/>
      <c r="CN113" s="45"/>
      <c r="CO113" s="45"/>
      <c r="CP113" s="45"/>
      <c r="CQ113" s="45"/>
      <c r="CR113" s="45"/>
      <c r="CS113" s="45"/>
      <c r="CT113" s="45"/>
      <c r="CU113" s="45"/>
      <c r="CV113" s="45"/>
      <c r="CW113" s="45"/>
      <c r="CX113" s="45"/>
      <c r="CY113" s="45"/>
      <c r="CZ113" s="45"/>
      <c r="DA113" s="45"/>
      <c r="DB113" s="45"/>
      <c r="DC113" s="45"/>
      <c r="DD113" s="45"/>
      <c r="DE113" s="45"/>
      <c r="DF113" s="45"/>
      <c r="DG113" s="45"/>
      <c r="DH113" s="45"/>
      <c r="DI113" s="45"/>
      <c r="DJ113" s="45"/>
      <c r="DK113" s="45"/>
      <c r="DL113" s="45"/>
      <c r="DM113" s="45"/>
      <c r="DN113" s="45"/>
      <c r="DO113" s="230"/>
      <c r="DP113" s="1276"/>
      <c r="DQ113" s="1277"/>
      <c r="DR113" s="7"/>
      <c r="DS113" s="7"/>
    </row>
    <row r="114" spans="2:123" ht="2.25" customHeight="1" x14ac:dyDescent="0.15">
      <c r="B114" s="1810"/>
      <c r="C114" s="1911"/>
      <c r="D114" s="1834" t="s">
        <v>283</v>
      </c>
      <c r="E114" s="1834"/>
      <c r="F114" s="1834"/>
      <c r="G114" s="1834"/>
      <c r="H114" s="1834"/>
      <c r="I114" s="1834"/>
      <c r="J114" s="1834"/>
      <c r="K114" s="1834"/>
      <c r="L114" s="1834"/>
      <c r="M114" s="1872" t="s">
        <v>284</v>
      </c>
      <c r="N114" s="1873"/>
      <c r="O114" s="1873"/>
      <c r="P114" s="1874"/>
      <c r="Q114" s="116"/>
      <c r="R114" s="1082"/>
      <c r="S114" s="1082"/>
      <c r="T114" s="1083"/>
      <c r="U114" s="1083"/>
      <c r="V114" s="217"/>
      <c r="W114" s="1083"/>
      <c r="X114" s="1083"/>
      <c r="Y114" s="1083"/>
      <c r="Z114" s="1083"/>
      <c r="AA114" s="217"/>
      <c r="AB114" s="1083"/>
      <c r="AC114" s="1083"/>
      <c r="AD114" s="1083"/>
      <c r="AE114" s="1083"/>
      <c r="AF114" s="217"/>
      <c r="AG114" s="1083"/>
      <c r="AH114" s="1083"/>
      <c r="AI114" s="1083"/>
      <c r="AJ114" s="217"/>
      <c r="AK114" s="1083"/>
      <c r="AL114" s="1083"/>
      <c r="AM114" s="1083"/>
      <c r="AN114" s="217"/>
      <c r="AO114" s="1083"/>
      <c r="AP114" s="1083"/>
      <c r="AQ114" s="1083"/>
      <c r="AR114" s="217"/>
      <c r="AS114" s="1083"/>
      <c r="AT114" s="1083"/>
      <c r="AU114" s="1083"/>
      <c r="AV114" s="217"/>
      <c r="AW114" s="1083"/>
      <c r="AX114" s="1083"/>
      <c r="AY114" s="1083"/>
      <c r="AZ114" s="217"/>
      <c r="BA114" s="1083"/>
      <c r="BB114" s="1083"/>
      <c r="BC114" s="1083"/>
      <c r="BD114" s="217"/>
      <c r="BE114" s="1083"/>
      <c r="BF114" s="1083"/>
      <c r="BG114" s="1083"/>
      <c r="BH114" s="217"/>
      <c r="BI114" s="1083"/>
      <c r="BJ114" s="1083"/>
      <c r="BK114" s="1083"/>
      <c r="BL114" s="217"/>
      <c r="BM114" s="1083"/>
      <c r="BN114" s="1083"/>
      <c r="BO114" s="1083"/>
      <c r="BP114" s="217"/>
      <c r="BQ114" s="1083"/>
      <c r="BR114" s="217"/>
      <c r="BS114" s="1083"/>
      <c r="BT114" s="1083"/>
      <c r="BU114" s="116"/>
      <c r="BV114" s="1137"/>
      <c r="BW114" s="1121"/>
      <c r="BX114" s="1138"/>
      <c r="BY114" s="7"/>
      <c r="BZ114" s="1052"/>
      <c r="CA114" s="1053"/>
      <c r="CB114" s="1053"/>
      <c r="CC114" s="1053"/>
      <c r="CD114" s="1044"/>
      <c r="CE114" s="1044"/>
      <c r="CF114" s="1044"/>
      <c r="CG114" s="1044"/>
      <c r="CH114" s="1044"/>
      <c r="CI114" s="1044"/>
      <c r="CJ114" s="1044"/>
      <c r="CK114" s="1044"/>
      <c r="CL114" s="1072"/>
      <c r="CM114" s="1044"/>
      <c r="CN114" s="1050"/>
      <c r="CO114" s="1050"/>
      <c r="CP114" s="1050"/>
      <c r="CQ114" s="1050"/>
      <c r="CR114" s="1050"/>
      <c r="CS114" s="1050"/>
      <c r="CT114" s="1050"/>
      <c r="CU114" s="1050"/>
      <c r="CV114" s="1050"/>
      <c r="CW114" s="1050"/>
      <c r="CX114" s="1050"/>
      <c r="CY114" s="1050"/>
      <c r="CZ114" s="1050"/>
      <c r="DA114" s="1050"/>
      <c r="DB114" s="1050"/>
      <c r="DC114" s="1050"/>
      <c r="DD114" s="1050"/>
      <c r="DE114" s="1050"/>
      <c r="DF114" s="1050"/>
      <c r="DG114" s="1050"/>
      <c r="DH114" s="1074"/>
      <c r="DI114" s="1050"/>
      <c r="DJ114" s="1050"/>
      <c r="DK114" s="1050"/>
      <c r="DL114" s="1050"/>
      <c r="DM114" s="1050"/>
      <c r="DN114" s="1050"/>
      <c r="DO114" s="1051"/>
      <c r="DP114" s="1276"/>
      <c r="DQ114" s="1277"/>
      <c r="DR114" s="7"/>
      <c r="DS114" s="7"/>
    </row>
    <row r="115" spans="2:123" ht="5.25" customHeight="1" x14ac:dyDescent="0.15">
      <c r="B115" s="1810"/>
      <c r="C115" s="1911"/>
      <c r="D115" s="1837"/>
      <c r="E115" s="1837"/>
      <c r="F115" s="1837"/>
      <c r="G115" s="1837"/>
      <c r="H115" s="1837"/>
      <c r="I115" s="1837"/>
      <c r="J115" s="1837"/>
      <c r="K115" s="1837"/>
      <c r="L115" s="1837"/>
      <c r="M115" s="1860"/>
      <c r="N115" s="1861"/>
      <c r="O115" s="1861"/>
      <c r="P115" s="1862"/>
      <c r="Q115" s="1271"/>
      <c r="R115" s="1866" t="str">
        <f>IF(OR(消費税法人・個人簡易課税!I59=0,LEN(消費税法人・個人簡易課税!I59)-13&lt;=0),"",MID(消費税法人・個人簡易課税!I59,LEN(消費税法人・個人簡易課税!I59)-13,1))</f>
        <v/>
      </c>
      <c r="S115" s="1867"/>
      <c r="T115" s="1867"/>
      <c r="U115" s="1868"/>
      <c r="V115" s="1288"/>
      <c r="W115" s="1866" t="str">
        <f>IF(OR(消費税法人・個人簡易課税!I59=0,LEN(消費税法人・個人簡易課税!I59)-12&lt;=0),"",MID(消費税法人・個人簡易課税!I59,LEN(消費税法人・個人簡易課税!I59)-12,1))</f>
        <v/>
      </c>
      <c r="X115" s="1867"/>
      <c r="Y115" s="1867"/>
      <c r="Z115" s="1868"/>
      <c r="AA115" s="1288"/>
      <c r="AB115" s="1866" t="str">
        <f>IF(OR(消費税法人・個人簡易課税!I59=0,LEN(消費税法人・個人簡易課税!I59)-11&lt;=0),"",MID(消費税法人・個人簡易課税!I59,LEN(消費税法人・個人簡易課税!I59)-11,1))</f>
        <v/>
      </c>
      <c r="AC115" s="1867"/>
      <c r="AD115" s="1867"/>
      <c r="AE115" s="1868"/>
      <c r="AF115" s="1288"/>
      <c r="AG115" s="1866" t="str">
        <f>IF(OR(消費税法人・個人簡易課税!I59=0,LEN(消費税法人・個人簡易課税!I59)-10&lt;=0),"",MID(消費税法人・個人簡易課税!I59,LEN(消費税法人・個人簡易課税!I59)-10,1))</f>
        <v/>
      </c>
      <c r="AH115" s="1867"/>
      <c r="AI115" s="1868"/>
      <c r="AJ115" s="1288"/>
      <c r="AK115" s="1866" t="str">
        <f>IF(OR(消費税法人・個人簡易課税!I59=0,LEN(消費税法人・個人簡易課税!I59)-9&lt;=0),"",MID(消費税法人・個人簡易課税!I59,LEN(消費税法人・個人簡易課税!I59)-9,1))</f>
        <v/>
      </c>
      <c r="AL115" s="1867"/>
      <c r="AM115" s="1868"/>
      <c r="AN115" s="1288"/>
      <c r="AO115" s="1866" t="str">
        <f>IF(OR(消費税法人・個人簡易課税!I59=0,LEN(消費税法人・個人簡易課税!I59)-8&lt;=0),"",MID(消費税法人・個人簡易課税!I59,LEN(消費税法人・個人簡易課税!I59)-8,1))</f>
        <v/>
      </c>
      <c r="AP115" s="1867"/>
      <c r="AQ115" s="1868"/>
      <c r="AR115" s="1288"/>
      <c r="AS115" s="1866" t="str">
        <f>IF(OR(消費税法人・個人簡易課税!I59=0,LEN(消費税法人・個人簡易課税!I59)-7&lt;=0),"",MID(消費税法人・個人簡易課税!I59,LEN(消費税法人・個人簡易課税!I59)-7,1))</f>
        <v/>
      </c>
      <c r="AT115" s="1867"/>
      <c r="AU115" s="1868"/>
      <c r="AV115" s="1288"/>
      <c r="AW115" s="1866" t="str">
        <f>IF(OR(消費税法人・個人簡易課税!I59=0,LEN(消費税法人・個人簡易課税!I59)-6&lt;=0),"",MID(消費税法人・個人簡易課税!I59,LEN(消費税法人・個人簡易課税!I59)-6,1))</f>
        <v/>
      </c>
      <c r="AX115" s="1867"/>
      <c r="AY115" s="1868"/>
      <c r="AZ115" s="1288"/>
      <c r="BA115" s="1866" t="str">
        <f>IF(OR(消費税法人・個人簡易課税!I59=0,LEN(消費税法人・個人簡易課税!I59)-5&lt;=0),"",MID(消費税法人・個人簡易課税!I59,LEN(消費税法人・個人簡易課税!I59)-5,1))</f>
        <v/>
      </c>
      <c r="BB115" s="1867"/>
      <c r="BC115" s="1868"/>
      <c r="BD115" s="1288"/>
      <c r="BE115" s="1866" t="str">
        <f>IF(OR(消費税法人・個人簡易課税!I59=0,LEN(消費税法人・個人簡易課税!I59)-4&lt;=0),"",MID(消費税法人・個人簡易課税!I59,LEN(消費税法人・個人簡易課税!I59)-4,1))</f>
        <v>9</v>
      </c>
      <c r="BF115" s="1867"/>
      <c r="BG115" s="1868"/>
      <c r="BH115" s="1288"/>
      <c r="BI115" s="1866" t="str">
        <f>IF(OR(消費税法人・個人簡易課税!I59=0,LEN(消費税法人・個人簡易課税!I59)-3&lt;=0),"",MID(消費税法人・個人簡易課税!I59,LEN(消費税法人・個人簡易課税!I59)-3,1))</f>
        <v>0</v>
      </c>
      <c r="BJ115" s="1867"/>
      <c r="BK115" s="1868"/>
      <c r="BL115" s="1288"/>
      <c r="BM115" s="1866" t="str">
        <f>IF(OR(消費税法人・個人簡易課税!I59=0,LEN(消費税法人・個人簡易課税!I59)-2&lt;=0),"",MID(消費税法人・個人簡易課税!I59,LEN(消費税法人・個人簡易課税!I59)-2,1))</f>
        <v>3</v>
      </c>
      <c r="BN115" s="1867"/>
      <c r="BO115" s="1868"/>
      <c r="BP115" s="1288"/>
      <c r="BQ115" s="2155" t="s">
        <v>276</v>
      </c>
      <c r="BR115" s="218"/>
      <c r="BS115" s="2157" t="s">
        <v>276</v>
      </c>
      <c r="BT115" s="2158"/>
      <c r="BU115" s="1271"/>
      <c r="BV115" s="1802">
        <v>54</v>
      </c>
      <c r="BW115" s="1803"/>
      <c r="BX115" s="1804"/>
      <c r="BY115" s="7"/>
      <c r="BZ115" s="2258" t="s">
        <v>50</v>
      </c>
      <c r="CA115" s="2259"/>
      <c r="CB115" s="2259"/>
      <c r="CC115" s="2259"/>
      <c r="CD115" s="2259"/>
      <c r="CE115" s="2259"/>
      <c r="CF115" s="2259"/>
      <c r="CG115" s="2259"/>
      <c r="CH115" s="2259"/>
      <c r="CI115" s="2259"/>
      <c r="CJ115" s="2259"/>
      <c r="CK115" s="2259"/>
      <c r="CL115" s="1073"/>
      <c r="CM115" s="1058"/>
      <c r="CN115" s="44"/>
      <c r="CO115" s="44"/>
      <c r="CP115" s="44"/>
      <c r="CQ115" s="44"/>
      <c r="CR115" s="44"/>
      <c r="CS115" s="44"/>
      <c r="CT115" s="44"/>
      <c r="CU115" s="44"/>
      <c r="CV115" s="44"/>
      <c r="CW115" s="44"/>
      <c r="CX115" s="44"/>
      <c r="CY115" s="44"/>
      <c r="CZ115" s="44"/>
      <c r="DA115" s="44"/>
      <c r="DB115" s="44"/>
      <c r="DC115" s="44"/>
      <c r="DD115" s="44"/>
      <c r="DE115" s="44"/>
      <c r="DF115" s="44"/>
      <c r="DG115" s="44"/>
      <c r="DH115" s="228"/>
      <c r="DI115" s="44"/>
      <c r="DJ115" s="44"/>
      <c r="DK115" s="44"/>
      <c r="DL115" s="44"/>
      <c r="DM115" s="44"/>
      <c r="DN115" s="44"/>
      <c r="DO115" s="53"/>
      <c r="DP115" s="1276"/>
      <c r="DQ115" s="1277"/>
      <c r="DR115" s="7"/>
      <c r="DS115" s="7"/>
    </row>
    <row r="116" spans="2:123" ht="9.75" customHeight="1" x14ac:dyDescent="0.15">
      <c r="B116" s="1810"/>
      <c r="C116" s="1911"/>
      <c r="D116" s="1837"/>
      <c r="E116" s="1837"/>
      <c r="F116" s="1837"/>
      <c r="G116" s="1837"/>
      <c r="H116" s="1837"/>
      <c r="I116" s="1837"/>
      <c r="J116" s="1837"/>
      <c r="K116" s="1837"/>
      <c r="L116" s="1837"/>
      <c r="M116" s="1860"/>
      <c r="N116" s="1861"/>
      <c r="O116" s="1861"/>
      <c r="P116" s="1862"/>
      <c r="Q116" s="1271"/>
      <c r="R116" s="1869"/>
      <c r="S116" s="1870"/>
      <c r="T116" s="1870"/>
      <c r="U116" s="1871"/>
      <c r="V116" s="1288"/>
      <c r="W116" s="1869"/>
      <c r="X116" s="1870"/>
      <c r="Y116" s="1870"/>
      <c r="Z116" s="1871"/>
      <c r="AA116" s="1288"/>
      <c r="AB116" s="1869"/>
      <c r="AC116" s="1870"/>
      <c r="AD116" s="1870"/>
      <c r="AE116" s="1871"/>
      <c r="AF116" s="1288"/>
      <c r="AG116" s="1869"/>
      <c r="AH116" s="1870"/>
      <c r="AI116" s="1871"/>
      <c r="AJ116" s="1288"/>
      <c r="AK116" s="1869"/>
      <c r="AL116" s="1870"/>
      <c r="AM116" s="1871"/>
      <c r="AN116" s="1288"/>
      <c r="AO116" s="1869"/>
      <c r="AP116" s="1870"/>
      <c r="AQ116" s="1871"/>
      <c r="AR116" s="1288"/>
      <c r="AS116" s="1869"/>
      <c r="AT116" s="1870"/>
      <c r="AU116" s="1871"/>
      <c r="AV116" s="1288"/>
      <c r="AW116" s="1869"/>
      <c r="AX116" s="1870"/>
      <c r="AY116" s="1871"/>
      <c r="AZ116" s="1288"/>
      <c r="BA116" s="1869"/>
      <c r="BB116" s="1870"/>
      <c r="BC116" s="1871"/>
      <c r="BD116" s="1288"/>
      <c r="BE116" s="1869"/>
      <c r="BF116" s="1870"/>
      <c r="BG116" s="1871"/>
      <c r="BH116" s="1288"/>
      <c r="BI116" s="1869"/>
      <c r="BJ116" s="1870"/>
      <c r="BK116" s="1871"/>
      <c r="BL116" s="1288"/>
      <c r="BM116" s="1869"/>
      <c r="BN116" s="1870"/>
      <c r="BO116" s="1871"/>
      <c r="BP116" s="1288"/>
      <c r="BQ116" s="2156"/>
      <c r="BR116" s="218"/>
      <c r="BS116" s="2159"/>
      <c r="BT116" s="2160"/>
      <c r="BU116" s="1271"/>
      <c r="BV116" s="1802"/>
      <c r="BW116" s="1803"/>
      <c r="BX116" s="1804"/>
      <c r="BY116" s="7"/>
      <c r="BZ116" s="2258"/>
      <c r="CA116" s="2259"/>
      <c r="CB116" s="2259"/>
      <c r="CC116" s="2259"/>
      <c r="CD116" s="2259"/>
      <c r="CE116" s="2259"/>
      <c r="CF116" s="2259"/>
      <c r="CG116" s="2259"/>
      <c r="CH116" s="2259"/>
      <c r="CI116" s="2259"/>
      <c r="CJ116" s="2259"/>
      <c r="CK116" s="2259"/>
      <c r="CL116" s="1073"/>
      <c r="CM116" s="1058"/>
      <c r="CN116" s="44"/>
      <c r="CO116" s="44"/>
      <c r="CP116" s="44"/>
      <c r="CQ116" s="44"/>
      <c r="CR116" s="44"/>
      <c r="CS116" s="44"/>
      <c r="CT116" s="44"/>
      <c r="CU116" s="44"/>
      <c r="CV116" s="44"/>
      <c r="CW116" s="44"/>
      <c r="CX116" s="44"/>
      <c r="CY116" s="44"/>
      <c r="CZ116" s="44"/>
      <c r="DA116" s="44"/>
      <c r="DB116" s="44"/>
      <c r="DC116" s="44"/>
      <c r="DD116" s="44"/>
      <c r="DE116" s="44"/>
      <c r="DF116" s="44"/>
      <c r="DG116" s="44"/>
      <c r="DH116" s="228"/>
      <c r="DI116" s="44"/>
      <c r="DJ116" s="44"/>
      <c r="DK116" s="44"/>
      <c r="DL116" s="44"/>
      <c r="DM116" s="44"/>
      <c r="DN116" s="44"/>
      <c r="DO116" s="53"/>
      <c r="DP116" s="1276"/>
      <c r="DQ116" s="1277"/>
      <c r="DR116" s="7"/>
      <c r="DS116" s="7"/>
    </row>
    <row r="117" spans="2:123" ht="2.25" customHeight="1" x14ac:dyDescent="0.15">
      <c r="B117" s="1812"/>
      <c r="C117" s="1883"/>
      <c r="D117" s="1840"/>
      <c r="E117" s="1840"/>
      <c r="F117" s="1840"/>
      <c r="G117" s="1840"/>
      <c r="H117" s="1840"/>
      <c r="I117" s="1840"/>
      <c r="J117" s="1840"/>
      <c r="K117" s="1840"/>
      <c r="L117" s="1840"/>
      <c r="M117" s="1863"/>
      <c r="N117" s="1864"/>
      <c r="O117" s="1864"/>
      <c r="P117" s="1865"/>
      <c r="Q117" s="121"/>
      <c r="R117" s="1165"/>
      <c r="S117" s="1165"/>
      <c r="T117" s="1166"/>
      <c r="U117" s="1166"/>
      <c r="V117" s="216"/>
      <c r="W117" s="1166"/>
      <c r="X117" s="1166"/>
      <c r="Y117" s="1166"/>
      <c r="Z117" s="1166"/>
      <c r="AA117" s="216"/>
      <c r="AB117" s="1166"/>
      <c r="AC117" s="1166"/>
      <c r="AD117" s="1166"/>
      <c r="AE117" s="1166"/>
      <c r="AF117" s="216"/>
      <c r="AG117" s="1166"/>
      <c r="AH117" s="1166"/>
      <c r="AI117" s="1166"/>
      <c r="AJ117" s="216"/>
      <c r="AK117" s="1166"/>
      <c r="AL117" s="1166"/>
      <c r="AM117" s="1166"/>
      <c r="AN117" s="216"/>
      <c r="AO117" s="1166"/>
      <c r="AP117" s="1166"/>
      <c r="AQ117" s="1166"/>
      <c r="AR117" s="216"/>
      <c r="AS117" s="1166"/>
      <c r="AT117" s="1166"/>
      <c r="AU117" s="1166"/>
      <c r="AV117" s="216"/>
      <c r="AW117" s="1166"/>
      <c r="AX117" s="1166"/>
      <c r="AY117" s="1166"/>
      <c r="AZ117" s="216"/>
      <c r="BA117" s="1166"/>
      <c r="BB117" s="1166"/>
      <c r="BC117" s="1166"/>
      <c r="BD117" s="216"/>
      <c r="BE117" s="1166"/>
      <c r="BF117" s="1166"/>
      <c r="BG117" s="1166"/>
      <c r="BH117" s="216"/>
      <c r="BI117" s="1166"/>
      <c r="BJ117" s="1166"/>
      <c r="BK117" s="1166"/>
      <c r="BL117" s="216"/>
      <c r="BM117" s="1166"/>
      <c r="BN117" s="1166"/>
      <c r="BO117" s="1166"/>
      <c r="BP117" s="216"/>
      <c r="BQ117" s="1166"/>
      <c r="BR117" s="216"/>
      <c r="BS117" s="1166"/>
      <c r="BT117" s="1166"/>
      <c r="BU117" s="122"/>
      <c r="BV117" s="1135"/>
      <c r="BW117" s="1284"/>
      <c r="BX117" s="1136"/>
      <c r="BY117" s="7"/>
      <c r="BZ117" s="1056"/>
      <c r="CA117" s="1057"/>
      <c r="CB117" s="1057"/>
      <c r="CC117" s="1057"/>
      <c r="CD117" s="1057"/>
      <c r="CE117" s="1057"/>
      <c r="CF117" s="1057"/>
      <c r="CG117" s="1057"/>
      <c r="CH117" s="1057"/>
      <c r="CI117" s="1057"/>
      <c r="CJ117" s="1057"/>
      <c r="CK117" s="1057"/>
      <c r="CL117" s="1056"/>
      <c r="CM117" s="1057"/>
      <c r="CN117" s="1057"/>
      <c r="CO117" s="1057"/>
      <c r="CP117" s="1057"/>
      <c r="CQ117" s="1057"/>
      <c r="CR117" s="1057"/>
      <c r="CS117" s="1057"/>
      <c r="CT117" s="1057"/>
      <c r="CU117" s="1057"/>
      <c r="CV117" s="1057"/>
      <c r="CW117" s="1057"/>
      <c r="CX117" s="1057"/>
      <c r="CY117" s="1057"/>
      <c r="CZ117" s="1057"/>
      <c r="DA117" s="1057"/>
      <c r="DB117" s="45"/>
      <c r="DC117" s="45"/>
      <c r="DD117" s="45"/>
      <c r="DE117" s="45"/>
      <c r="DF117" s="45"/>
      <c r="DG117" s="45"/>
      <c r="DH117" s="229"/>
      <c r="DI117" s="45"/>
      <c r="DJ117" s="45"/>
      <c r="DK117" s="45"/>
      <c r="DL117" s="45"/>
      <c r="DM117" s="45"/>
      <c r="DN117" s="45"/>
      <c r="DO117" s="230"/>
      <c r="DP117" s="1272"/>
      <c r="DQ117" s="1273"/>
      <c r="DR117" s="7"/>
      <c r="DS117" s="7"/>
    </row>
    <row r="118" spans="2:123" ht="2.25" customHeight="1" x14ac:dyDescent="0.15">
      <c r="B118" s="2161" t="s">
        <v>44</v>
      </c>
      <c r="C118" s="1786"/>
      <c r="D118" s="1786"/>
      <c r="E118" s="1786"/>
      <c r="F118" s="1786"/>
      <c r="G118" s="1786"/>
      <c r="H118" s="1786"/>
      <c r="I118" s="1786"/>
      <c r="J118" s="1786"/>
      <c r="K118" s="1786"/>
      <c r="L118" s="1829"/>
      <c r="M118" s="1872" t="s">
        <v>285</v>
      </c>
      <c r="N118" s="1873"/>
      <c r="O118" s="1873"/>
      <c r="P118" s="1874"/>
      <c r="Q118" s="116"/>
      <c r="R118" s="1082"/>
      <c r="S118" s="1082"/>
      <c r="T118" s="1083"/>
      <c r="U118" s="1083"/>
      <c r="V118" s="217"/>
      <c r="W118" s="1083"/>
      <c r="X118" s="1083"/>
      <c r="Y118" s="1083"/>
      <c r="Z118" s="1083"/>
      <c r="AA118" s="217"/>
      <c r="AB118" s="1083"/>
      <c r="AC118" s="1083"/>
      <c r="AD118" s="1083"/>
      <c r="AE118" s="1083"/>
      <c r="AF118" s="217"/>
      <c r="AG118" s="1083"/>
      <c r="AH118" s="1083"/>
      <c r="AI118" s="1083"/>
      <c r="AJ118" s="217"/>
      <c r="AK118" s="1083"/>
      <c r="AL118" s="1083"/>
      <c r="AM118" s="1083"/>
      <c r="AN118" s="217"/>
      <c r="AO118" s="1083"/>
      <c r="AP118" s="1083"/>
      <c r="AQ118" s="1083"/>
      <c r="AR118" s="217"/>
      <c r="AS118" s="1083"/>
      <c r="AT118" s="1083"/>
      <c r="AU118" s="1083"/>
      <c r="AV118" s="217"/>
      <c r="AW118" s="1083"/>
      <c r="AX118" s="1083"/>
      <c r="AY118" s="1083"/>
      <c r="AZ118" s="217"/>
      <c r="BA118" s="1083"/>
      <c r="BB118" s="1083"/>
      <c r="BC118" s="1083"/>
      <c r="BD118" s="217"/>
      <c r="BE118" s="1083"/>
      <c r="BF118" s="1083"/>
      <c r="BG118" s="1083"/>
      <c r="BH118" s="217"/>
      <c r="BI118" s="1083"/>
      <c r="BJ118" s="1083"/>
      <c r="BK118" s="1083"/>
      <c r="BL118" s="217"/>
      <c r="BM118" s="1083"/>
      <c r="BN118" s="1083"/>
      <c r="BO118" s="1083"/>
      <c r="BP118" s="217"/>
      <c r="BQ118" s="1083"/>
      <c r="BR118" s="217"/>
      <c r="BS118" s="1083"/>
      <c r="BT118" s="1083"/>
      <c r="BU118" s="116"/>
      <c r="BV118" s="1137"/>
      <c r="BW118" s="1121"/>
      <c r="BX118" s="1138"/>
      <c r="BY118" s="1059"/>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row>
    <row r="119" spans="2:123" ht="5.25" customHeight="1" x14ac:dyDescent="0.15">
      <c r="B119" s="2161"/>
      <c r="C119" s="1786"/>
      <c r="D119" s="1786"/>
      <c r="E119" s="1786"/>
      <c r="F119" s="1786"/>
      <c r="G119" s="1786"/>
      <c r="H119" s="1786"/>
      <c r="I119" s="1786"/>
      <c r="J119" s="1786"/>
      <c r="K119" s="1786"/>
      <c r="L119" s="1829"/>
      <c r="M119" s="1860"/>
      <c r="N119" s="1861"/>
      <c r="O119" s="1861"/>
      <c r="P119" s="1862"/>
      <c r="Q119" s="1271"/>
      <c r="R119" s="1866" t="str">
        <f>IF(OR(消費税法人・個人簡易課税!I61=0,LEN(消費税法人・個人簡易課税!I61)-13&lt;=0),"",MID(消費税法人・個人簡易課税!I61,LEN(消費税法人・個人簡易課税!I61)-13,1))</f>
        <v/>
      </c>
      <c r="S119" s="1867"/>
      <c r="T119" s="1867"/>
      <c r="U119" s="1868"/>
      <c r="V119" s="1288"/>
      <c r="W119" s="1866" t="str">
        <f>IF(OR(消費税法人・個人簡易課税!I61=0,LEN(消費税法人・個人簡易課税!I61)-12&lt;=0),"",MID(消費税法人・個人簡易課税!I61,LEN(消費税法人・個人簡易課税!I61)-12,1))</f>
        <v/>
      </c>
      <c r="X119" s="1867"/>
      <c r="Y119" s="1867"/>
      <c r="Z119" s="1868"/>
      <c r="AA119" s="1288"/>
      <c r="AB119" s="1866" t="str">
        <f>IF(OR(消費税法人・個人簡易課税!I61=0,LEN(消費税法人・個人簡易課税!I61)-11&lt;=0),"",MID(消費税法人・個人簡易課税!I61,LEN(消費税法人・個人簡易課税!I61)-11,1))</f>
        <v/>
      </c>
      <c r="AC119" s="1867"/>
      <c r="AD119" s="1867"/>
      <c r="AE119" s="1868"/>
      <c r="AF119" s="1288"/>
      <c r="AG119" s="1866" t="str">
        <f>IF(OR(消費税法人・個人簡易課税!I61=0,LEN(消費税法人・個人簡易課税!I61)-10&lt;=0),"",MID(消費税法人・個人簡易課税!I61,LEN(消費税法人・個人簡易課税!I61)-10,1))</f>
        <v/>
      </c>
      <c r="AH119" s="1867"/>
      <c r="AI119" s="1868"/>
      <c r="AJ119" s="1288"/>
      <c r="AK119" s="1866" t="str">
        <f>IF(OR(消費税法人・個人簡易課税!I61=0,LEN(消費税法人・個人簡易課税!I61)-9&lt;=0),"",MID(消費税法人・個人簡易課税!I61,LEN(消費税法人・個人簡易課税!I61)-9,1))</f>
        <v/>
      </c>
      <c r="AL119" s="1867"/>
      <c r="AM119" s="1868"/>
      <c r="AN119" s="1288"/>
      <c r="AO119" s="1866" t="str">
        <f>IF(OR(消費税法人・個人簡易課税!I61=0,LEN(消費税法人・個人簡易課税!I61)-8&lt;=0),"",MID(消費税法人・個人簡易課税!I61,LEN(消費税法人・個人簡易課税!I61)-8,1))</f>
        <v/>
      </c>
      <c r="AP119" s="1867"/>
      <c r="AQ119" s="1868"/>
      <c r="AR119" s="1288"/>
      <c r="AS119" s="1866" t="str">
        <f>IF(OR(消費税法人・個人簡易課税!I61=0,LEN(消費税法人・個人簡易課税!I61)-7&lt;=0),"",MID(消費税法人・個人簡易課税!I61,LEN(消費税法人・個人簡易課税!I61)-7,1))</f>
        <v/>
      </c>
      <c r="AT119" s="1867"/>
      <c r="AU119" s="1868"/>
      <c r="AV119" s="1288"/>
      <c r="AW119" s="1866" t="str">
        <f>IF(OR(消費税法人・個人簡易課税!I61=0,LEN(消費税法人・個人簡易課税!I61)-6&lt;=0),"",MID(消費税法人・個人簡易課税!I61,LEN(消費税法人・個人簡易課税!I61)-6,1))</f>
        <v/>
      </c>
      <c r="AX119" s="1867"/>
      <c r="AY119" s="1868"/>
      <c r="AZ119" s="1288"/>
      <c r="BA119" s="1866" t="str">
        <f>IF(OR(消費税法人・個人簡易課税!I61=0,LEN(消費税法人・個人簡易課税!I61)-5&lt;=0),"",MID(消費税法人・個人簡易課税!I61,LEN(消費税法人・個人簡易課税!I61)-5,1))</f>
        <v/>
      </c>
      <c r="BB119" s="1867"/>
      <c r="BC119" s="1868"/>
      <c r="BD119" s="1288"/>
      <c r="BE119" s="1866" t="str">
        <f>IF(OR(消費税法人・個人簡易課税!I61=0,LEN(消費税法人・個人簡易課税!I61)-4&lt;=0),"",MID(消費税法人・個人簡易課税!I61,LEN(消費税法人・個人簡易課税!I61)-4,1))</f>
        <v/>
      </c>
      <c r="BF119" s="1867"/>
      <c r="BG119" s="1868"/>
      <c r="BH119" s="1288"/>
      <c r="BI119" s="1866" t="str">
        <f>IF(OR(消費税法人・個人簡易課税!I61=0,LEN(消費税法人・個人簡易課税!I61)-3&lt;=0),"",MID(消費税法人・個人簡易課税!I61,LEN(消費税法人・個人簡易課税!I61)-3,1))</f>
        <v/>
      </c>
      <c r="BJ119" s="1867"/>
      <c r="BK119" s="1868"/>
      <c r="BL119" s="1288"/>
      <c r="BM119" s="1866" t="str">
        <f>IF(OR(消費税法人・個人簡易課税!I61=0,LEN(消費税法人・個人簡易課税!I61)-2&lt;=0),"",MID(消費税法人・個人簡易課税!I61,LEN(消費税法人・個人簡易課税!I61)-2,1))</f>
        <v/>
      </c>
      <c r="BN119" s="1867"/>
      <c r="BO119" s="1868"/>
      <c r="BP119" s="1288"/>
      <c r="BQ119" s="2155" t="s">
        <v>272</v>
      </c>
      <c r="BR119" s="215"/>
      <c r="BS119" s="2157" t="s">
        <v>272</v>
      </c>
      <c r="BT119" s="2158"/>
      <c r="BU119" s="1271"/>
      <c r="BV119" s="1802">
        <v>55</v>
      </c>
      <c r="BW119" s="1803"/>
      <c r="BX119" s="1804"/>
      <c r="BY119" s="1059"/>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row>
    <row r="120" spans="2:123" ht="9.75" customHeight="1" x14ac:dyDescent="0.15">
      <c r="B120" s="2161"/>
      <c r="C120" s="1786"/>
      <c r="D120" s="1786"/>
      <c r="E120" s="1786"/>
      <c r="F120" s="1786"/>
      <c r="G120" s="1786"/>
      <c r="H120" s="1786"/>
      <c r="I120" s="1786"/>
      <c r="J120" s="1786"/>
      <c r="K120" s="1786"/>
      <c r="L120" s="1829"/>
      <c r="M120" s="1860"/>
      <c r="N120" s="1861"/>
      <c r="O120" s="1861"/>
      <c r="P120" s="1862"/>
      <c r="Q120" s="1271"/>
      <c r="R120" s="1869"/>
      <c r="S120" s="1870"/>
      <c r="T120" s="1870"/>
      <c r="U120" s="1871"/>
      <c r="V120" s="1288"/>
      <c r="W120" s="1869"/>
      <c r="X120" s="1870"/>
      <c r="Y120" s="1870"/>
      <c r="Z120" s="1871"/>
      <c r="AA120" s="1288"/>
      <c r="AB120" s="1869"/>
      <c r="AC120" s="1870"/>
      <c r="AD120" s="1870"/>
      <c r="AE120" s="1871"/>
      <c r="AF120" s="1288"/>
      <c r="AG120" s="1869"/>
      <c r="AH120" s="1870"/>
      <c r="AI120" s="1871"/>
      <c r="AJ120" s="1288"/>
      <c r="AK120" s="1869"/>
      <c r="AL120" s="1870"/>
      <c r="AM120" s="1871"/>
      <c r="AN120" s="1288"/>
      <c r="AO120" s="1869"/>
      <c r="AP120" s="1870"/>
      <c r="AQ120" s="1871"/>
      <c r="AR120" s="1288"/>
      <c r="AS120" s="1869"/>
      <c r="AT120" s="1870"/>
      <c r="AU120" s="1871"/>
      <c r="AV120" s="1288"/>
      <c r="AW120" s="1869"/>
      <c r="AX120" s="1870"/>
      <c r="AY120" s="1871"/>
      <c r="AZ120" s="1288"/>
      <c r="BA120" s="1869"/>
      <c r="BB120" s="1870"/>
      <c r="BC120" s="1871"/>
      <c r="BD120" s="1288"/>
      <c r="BE120" s="1869"/>
      <c r="BF120" s="1870"/>
      <c r="BG120" s="1871"/>
      <c r="BH120" s="1288"/>
      <c r="BI120" s="1869"/>
      <c r="BJ120" s="1870"/>
      <c r="BK120" s="1871"/>
      <c r="BL120" s="1288"/>
      <c r="BM120" s="1869"/>
      <c r="BN120" s="1870"/>
      <c r="BO120" s="1871"/>
      <c r="BP120" s="1288"/>
      <c r="BQ120" s="2156"/>
      <c r="BR120" s="215"/>
      <c r="BS120" s="2159"/>
      <c r="BT120" s="2160"/>
      <c r="BU120" s="1271"/>
      <c r="BV120" s="1802"/>
      <c r="BW120" s="1803"/>
      <c r="BX120" s="1804"/>
      <c r="BY120" s="1059"/>
      <c r="BZ120" s="2260" t="s">
        <v>713</v>
      </c>
      <c r="CA120" s="2261"/>
      <c r="CB120" s="2261"/>
      <c r="CC120" s="2261"/>
      <c r="CD120" s="2261"/>
      <c r="CE120" s="2261"/>
      <c r="CF120" s="2261"/>
      <c r="CG120" s="2261"/>
      <c r="CH120" s="2261"/>
      <c r="CI120" s="2261"/>
      <c r="CJ120" s="2262"/>
      <c r="CK120" s="1061"/>
      <c r="CL120" s="1062"/>
      <c r="CM120" s="1062"/>
      <c r="CN120" s="1062"/>
      <c r="CO120" s="1062"/>
      <c r="CP120" s="1062"/>
      <c r="CQ120" s="1062"/>
      <c r="CR120" s="1062"/>
      <c r="CS120" s="1062"/>
      <c r="CT120" s="1062"/>
      <c r="CU120" s="1062"/>
      <c r="CV120" s="1062"/>
      <c r="CW120" s="1062"/>
      <c r="CX120" s="1062"/>
      <c r="CY120" s="1062"/>
      <c r="CZ120" s="1062"/>
      <c r="DA120" s="1062"/>
      <c r="DB120" s="1062"/>
      <c r="DC120" s="1062"/>
      <c r="DD120" s="1062"/>
      <c r="DE120" s="1062"/>
      <c r="DF120" s="1062"/>
      <c r="DG120" s="1062"/>
      <c r="DH120" s="1062"/>
      <c r="DI120" s="1062"/>
      <c r="DJ120" s="1062"/>
      <c r="DK120" s="1062"/>
      <c r="DL120" s="1062"/>
      <c r="DM120" s="1062"/>
      <c r="DN120" s="1062"/>
      <c r="DO120" s="1062"/>
      <c r="DP120" s="1062"/>
      <c r="DQ120" s="1063"/>
      <c r="DR120" s="7"/>
      <c r="DS120" s="7"/>
    </row>
    <row r="121" spans="2:123" ht="2.25" customHeight="1" x14ac:dyDescent="0.15">
      <c r="B121" s="2162"/>
      <c r="C121" s="1831"/>
      <c r="D121" s="1831"/>
      <c r="E121" s="1831"/>
      <c r="F121" s="1831"/>
      <c r="G121" s="1831"/>
      <c r="H121" s="1831"/>
      <c r="I121" s="1831"/>
      <c r="J121" s="1831"/>
      <c r="K121" s="1831"/>
      <c r="L121" s="1832"/>
      <c r="M121" s="1863"/>
      <c r="N121" s="1864"/>
      <c r="O121" s="1864"/>
      <c r="P121" s="1865"/>
      <c r="Q121" s="121"/>
      <c r="R121" s="1165"/>
      <c r="S121" s="1165"/>
      <c r="T121" s="1166"/>
      <c r="U121" s="1166"/>
      <c r="V121" s="216"/>
      <c r="W121" s="1166"/>
      <c r="X121" s="1166"/>
      <c r="Y121" s="1166"/>
      <c r="Z121" s="1166"/>
      <c r="AA121" s="216"/>
      <c r="AB121" s="1166"/>
      <c r="AC121" s="1166"/>
      <c r="AD121" s="1166"/>
      <c r="AE121" s="1166"/>
      <c r="AF121" s="216"/>
      <c r="AG121" s="1166"/>
      <c r="AH121" s="1166"/>
      <c r="AI121" s="1166"/>
      <c r="AJ121" s="216"/>
      <c r="AK121" s="1166"/>
      <c r="AL121" s="1166"/>
      <c r="AM121" s="1166"/>
      <c r="AN121" s="216"/>
      <c r="AO121" s="1166"/>
      <c r="AP121" s="1166"/>
      <c r="AQ121" s="1166"/>
      <c r="AR121" s="216"/>
      <c r="AS121" s="1166"/>
      <c r="AT121" s="1166"/>
      <c r="AU121" s="1166"/>
      <c r="AV121" s="216"/>
      <c r="AW121" s="1166"/>
      <c r="AX121" s="1166"/>
      <c r="AY121" s="1166"/>
      <c r="AZ121" s="216"/>
      <c r="BA121" s="1166"/>
      <c r="BB121" s="1166"/>
      <c r="BC121" s="1166"/>
      <c r="BD121" s="216"/>
      <c r="BE121" s="1166"/>
      <c r="BF121" s="1166"/>
      <c r="BG121" s="1166"/>
      <c r="BH121" s="216"/>
      <c r="BI121" s="1166"/>
      <c r="BJ121" s="1166"/>
      <c r="BK121" s="1166"/>
      <c r="BL121" s="216"/>
      <c r="BM121" s="1166"/>
      <c r="BN121" s="1166"/>
      <c r="BO121" s="1166"/>
      <c r="BP121" s="216"/>
      <c r="BQ121" s="1166"/>
      <c r="BR121" s="216"/>
      <c r="BS121" s="1166"/>
      <c r="BT121" s="1166"/>
      <c r="BU121" s="122"/>
      <c r="BV121" s="1135"/>
      <c r="BW121" s="1284"/>
      <c r="BX121" s="1136"/>
      <c r="BY121" s="7"/>
      <c r="BZ121" s="2263"/>
      <c r="CA121" s="2264"/>
      <c r="CB121" s="2264"/>
      <c r="CC121" s="2264"/>
      <c r="CD121" s="2264"/>
      <c r="CE121" s="2264"/>
      <c r="CF121" s="2264"/>
      <c r="CG121" s="2264"/>
      <c r="CH121" s="2264"/>
      <c r="CI121" s="2264"/>
      <c r="CJ121" s="2265"/>
      <c r="CK121" s="231"/>
      <c r="CL121" s="2025" t="str">
        <f>IF(消費税法人・個人簡易課税!U62&lt;&gt;0,消費税法人・個人簡易課税!U62,"")</f>
        <v>古川　誠直</v>
      </c>
      <c r="CM121" s="2025"/>
      <c r="CN121" s="2025"/>
      <c r="CO121" s="2025"/>
      <c r="CP121" s="2025"/>
      <c r="CQ121" s="2025"/>
      <c r="CR121" s="2025"/>
      <c r="CS121" s="2025"/>
      <c r="CT121" s="2025"/>
      <c r="CU121" s="2025"/>
      <c r="CV121" s="2025"/>
      <c r="CW121" s="2025"/>
      <c r="CX121" s="2025"/>
      <c r="CY121" s="2025"/>
      <c r="CZ121" s="2025"/>
      <c r="DA121" s="2025"/>
      <c r="DB121" s="2025"/>
      <c r="DC121" s="2025"/>
      <c r="DD121" s="2025"/>
      <c r="DE121" s="2025"/>
      <c r="DF121" s="2025"/>
      <c r="DG121" s="2025"/>
      <c r="DH121" s="2025"/>
      <c r="DI121" s="2025"/>
      <c r="DJ121" s="2025"/>
      <c r="DK121" s="2025"/>
      <c r="DL121" s="2025"/>
      <c r="DM121" s="2025"/>
      <c r="DN121" s="44"/>
      <c r="DO121" s="44"/>
      <c r="DP121" s="12"/>
      <c r="DQ121" s="14"/>
      <c r="DR121" s="12"/>
      <c r="DS121" s="12"/>
    </row>
    <row r="122" spans="2:123" ht="2.25" customHeight="1" x14ac:dyDescent="0.15">
      <c r="B122" s="1833" t="s">
        <v>315</v>
      </c>
      <c r="C122" s="1834"/>
      <c r="D122" s="1834"/>
      <c r="E122" s="1834"/>
      <c r="F122" s="1834"/>
      <c r="G122" s="1834"/>
      <c r="H122" s="1834"/>
      <c r="I122" s="1834"/>
      <c r="J122" s="1834"/>
      <c r="K122" s="1834"/>
      <c r="L122" s="1834"/>
      <c r="M122" s="1872" t="s">
        <v>286</v>
      </c>
      <c r="N122" s="1873"/>
      <c r="O122" s="1873"/>
      <c r="P122" s="1874"/>
      <c r="Q122" s="116"/>
      <c r="R122" s="1082"/>
      <c r="S122" s="1082"/>
      <c r="T122" s="1083"/>
      <c r="U122" s="1083"/>
      <c r="V122" s="217"/>
      <c r="W122" s="1083"/>
      <c r="X122" s="1083"/>
      <c r="Y122" s="1083"/>
      <c r="Z122" s="1083"/>
      <c r="AA122" s="217"/>
      <c r="AB122" s="1083"/>
      <c r="AC122" s="1083"/>
      <c r="AD122" s="1083"/>
      <c r="AE122" s="1083"/>
      <c r="AF122" s="217"/>
      <c r="AG122" s="1083"/>
      <c r="AH122" s="1083"/>
      <c r="AI122" s="1083"/>
      <c r="AJ122" s="217"/>
      <c r="AK122" s="1083"/>
      <c r="AL122" s="1083"/>
      <c r="AM122" s="1083"/>
      <c r="AN122" s="217"/>
      <c r="AO122" s="1083"/>
      <c r="AP122" s="1083"/>
      <c r="AQ122" s="1083"/>
      <c r="AR122" s="217"/>
      <c r="AS122" s="1083"/>
      <c r="AT122" s="1083"/>
      <c r="AU122" s="1083"/>
      <c r="AV122" s="217"/>
      <c r="AW122" s="1083"/>
      <c r="AX122" s="1083"/>
      <c r="AY122" s="1083"/>
      <c r="AZ122" s="217"/>
      <c r="BA122" s="1083"/>
      <c r="BB122" s="1083"/>
      <c r="BC122" s="1083"/>
      <c r="BD122" s="217"/>
      <c r="BE122" s="1083"/>
      <c r="BF122" s="1083"/>
      <c r="BG122" s="1083"/>
      <c r="BH122" s="217"/>
      <c r="BI122" s="1083"/>
      <c r="BJ122" s="1083"/>
      <c r="BK122" s="1083"/>
      <c r="BL122" s="217"/>
      <c r="BM122" s="1083"/>
      <c r="BN122" s="1083"/>
      <c r="BO122" s="1083"/>
      <c r="BP122" s="217"/>
      <c r="BQ122" s="1083"/>
      <c r="BR122" s="217"/>
      <c r="BS122" s="1083"/>
      <c r="BT122" s="1083"/>
      <c r="BU122" s="116"/>
      <c r="BV122" s="1137"/>
      <c r="BW122" s="1121"/>
      <c r="BX122" s="1138"/>
      <c r="BY122" s="7"/>
      <c r="BZ122" s="2263"/>
      <c r="CA122" s="2264"/>
      <c r="CB122" s="2264"/>
      <c r="CC122" s="2264"/>
      <c r="CD122" s="2264"/>
      <c r="CE122" s="2264"/>
      <c r="CF122" s="2264"/>
      <c r="CG122" s="2264"/>
      <c r="CH122" s="2264"/>
      <c r="CI122" s="2264"/>
      <c r="CJ122" s="2265"/>
      <c r="CK122" s="231"/>
      <c r="CL122" s="2025"/>
      <c r="CM122" s="2025"/>
      <c r="CN122" s="2025"/>
      <c r="CO122" s="2025"/>
      <c r="CP122" s="2025"/>
      <c r="CQ122" s="2025"/>
      <c r="CR122" s="2025"/>
      <c r="CS122" s="2025"/>
      <c r="CT122" s="2025"/>
      <c r="CU122" s="2025"/>
      <c r="CV122" s="2025"/>
      <c r="CW122" s="2025"/>
      <c r="CX122" s="2025"/>
      <c r="CY122" s="2025"/>
      <c r="CZ122" s="2025"/>
      <c r="DA122" s="2025"/>
      <c r="DB122" s="2025"/>
      <c r="DC122" s="2025"/>
      <c r="DD122" s="2025"/>
      <c r="DE122" s="2025"/>
      <c r="DF122" s="2025"/>
      <c r="DG122" s="2025"/>
      <c r="DH122" s="2025"/>
      <c r="DI122" s="2025"/>
      <c r="DJ122" s="2025"/>
      <c r="DK122" s="2025"/>
      <c r="DL122" s="2025"/>
      <c r="DM122" s="2025"/>
      <c r="DN122" s="44"/>
      <c r="DO122" s="44"/>
      <c r="DP122" s="12"/>
      <c r="DQ122" s="14"/>
      <c r="DR122" s="12"/>
      <c r="DS122" s="12"/>
    </row>
    <row r="123" spans="2:123" ht="7.5" customHeight="1" x14ac:dyDescent="0.15">
      <c r="B123" s="1836"/>
      <c r="C123" s="1837"/>
      <c r="D123" s="1837"/>
      <c r="E123" s="1837"/>
      <c r="F123" s="1837"/>
      <c r="G123" s="1837"/>
      <c r="H123" s="1837"/>
      <c r="I123" s="1837"/>
      <c r="J123" s="1837"/>
      <c r="K123" s="1837"/>
      <c r="L123" s="1837"/>
      <c r="M123" s="1860"/>
      <c r="N123" s="1861"/>
      <c r="O123" s="1861"/>
      <c r="P123" s="1862"/>
      <c r="Q123" s="1271"/>
      <c r="R123" s="1866" t="str">
        <f>IF(OR(消費税法人・個人簡易課税!I63=0,LEN(消費税法人・個人簡易課税!I63)-13&lt;=0),"",MID(消費税法人・個人簡易課税!I63,LEN(消費税法人・個人簡易課税!I63)-13,1))</f>
        <v/>
      </c>
      <c r="S123" s="1867"/>
      <c r="T123" s="1867"/>
      <c r="U123" s="1868"/>
      <c r="V123" s="1288"/>
      <c r="W123" s="1866" t="str">
        <f>IF(OR(消費税法人・個人簡易課税!I63=0,LEN(消費税法人・個人簡易課税!I63)-12&lt;=0),"",MID(消費税法人・個人簡易課税!I63,LEN(消費税法人・個人簡易課税!I63)-12,1))</f>
        <v/>
      </c>
      <c r="X123" s="1867"/>
      <c r="Y123" s="1867"/>
      <c r="Z123" s="1868"/>
      <c r="AA123" s="1288"/>
      <c r="AB123" s="1866" t="str">
        <f>IF(OR(消費税法人・個人簡易課税!I63=0,LEN(消費税法人・個人簡易課税!I63)-11&lt;=0),"",MID(消費税法人・個人簡易課税!I63,LEN(消費税法人・個人簡易課税!I63)-11,1))</f>
        <v/>
      </c>
      <c r="AC123" s="1867"/>
      <c r="AD123" s="1867"/>
      <c r="AE123" s="1868"/>
      <c r="AF123" s="1288"/>
      <c r="AG123" s="1866" t="str">
        <f>IF(OR(消費税法人・個人簡易課税!I63=0,LEN(消費税法人・個人簡易課税!I63)-10&lt;=0),"",MID(消費税法人・個人簡易課税!I63,LEN(消費税法人・個人簡易課税!I63)-10,1))</f>
        <v/>
      </c>
      <c r="AH123" s="1867"/>
      <c r="AI123" s="1868"/>
      <c r="AJ123" s="1288"/>
      <c r="AK123" s="1866" t="str">
        <f>IF(OR(消費税法人・個人簡易課税!I63=0,LEN(消費税法人・個人簡易課税!I63)-9&lt;=0),"",MID(消費税法人・個人簡易課税!I63,LEN(消費税法人・個人簡易課税!I63)-9,1))</f>
        <v/>
      </c>
      <c r="AL123" s="1867"/>
      <c r="AM123" s="1868"/>
      <c r="AN123" s="1288"/>
      <c r="AO123" s="1866" t="str">
        <f>IF(OR(消費税法人・個人簡易課税!I63=0,LEN(消費税法人・個人簡易課税!I63)-8&lt;=0),"",MID(消費税法人・個人簡易課税!I63,LEN(消費税法人・個人簡易課税!I63)-8,1))</f>
        <v/>
      </c>
      <c r="AP123" s="1867"/>
      <c r="AQ123" s="1868"/>
      <c r="AR123" s="1288"/>
      <c r="AS123" s="1866" t="str">
        <f>IF(OR(消費税法人・個人簡易課税!I63=0,LEN(消費税法人・個人簡易課税!I63)-7&lt;=0),"",MID(消費税法人・個人簡易課税!I63,LEN(消費税法人・個人簡易課税!I63)-7,1))</f>
        <v/>
      </c>
      <c r="AT123" s="1867"/>
      <c r="AU123" s="1868"/>
      <c r="AV123" s="1288"/>
      <c r="AW123" s="1866" t="str">
        <f>IF(OR(消費税法人・個人簡易課税!I63=0,LEN(消費税法人・個人簡易課税!I63)-6&lt;=0),"",MID(消費税法人・個人簡易課税!I63,LEN(消費税法人・個人簡易課税!I63)-6,1))</f>
        <v/>
      </c>
      <c r="AX123" s="1867"/>
      <c r="AY123" s="1868"/>
      <c r="AZ123" s="1288"/>
      <c r="BA123" s="1866" t="str">
        <f>IF(OR(消費税法人・個人簡易課税!I63=0,LEN(消費税法人・個人簡易課税!I63)-5&lt;=0),"",MID(消費税法人・個人簡易課税!I63,LEN(消費税法人・個人簡易課税!I63)-5,1))</f>
        <v/>
      </c>
      <c r="BB123" s="1867"/>
      <c r="BC123" s="1868"/>
      <c r="BD123" s="1288"/>
      <c r="BE123" s="1866" t="str">
        <f>IF(OR(消費税法人・個人簡易課税!I63=0,LEN(消費税法人・個人簡易課税!I63)-4&lt;=0),"",MID(消費税法人・個人簡易課税!I63,LEN(消費税法人・個人簡易課税!I63)-4,1))</f>
        <v>9</v>
      </c>
      <c r="BF123" s="1867"/>
      <c r="BG123" s="1868"/>
      <c r="BH123" s="1288"/>
      <c r="BI123" s="1866" t="str">
        <f>IF(OR(消費税法人・個人簡易課税!I63=0,LEN(消費税法人・個人簡易課税!I63)-3&lt;=0),"",MID(消費税法人・個人簡易課税!I63,LEN(消費税法人・個人簡易課税!I63)-3,1))</f>
        <v>0</v>
      </c>
      <c r="BJ123" s="1867"/>
      <c r="BK123" s="1868"/>
      <c r="BL123" s="1288"/>
      <c r="BM123" s="1866" t="str">
        <f>IF(OR(消費税法人・個人簡易課税!I63=0,LEN(消費税法人・個人簡易課税!I63)-2&lt;=0),"",MID(消費税法人・個人簡易課税!I63,LEN(消費税法人・個人簡易課税!I63)-2,1))</f>
        <v>3</v>
      </c>
      <c r="BN123" s="1867"/>
      <c r="BO123" s="1868"/>
      <c r="BP123" s="1288"/>
      <c r="BQ123" s="2155" t="s">
        <v>272</v>
      </c>
      <c r="BR123" s="215"/>
      <c r="BS123" s="2157" t="s">
        <v>272</v>
      </c>
      <c r="BT123" s="2158"/>
      <c r="BU123" s="1271"/>
      <c r="BV123" s="1802">
        <v>56</v>
      </c>
      <c r="BW123" s="1803"/>
      <c r="BX123" s="1804"/>
      <c r="BY123" s="7"/>
      <c r="BZ123" s="2263"/>
      <c r="CA123" s="2264"/>
      <c r="CB123" s="2264"/>
      <c r="CC123" s="2264"/>
      <c r="CD123" s="2264"/>
      <c r="CE123" s="2264"/>
      <c r="CF123" s="2264"/>
      <c r="CG123" s="2264"/>
      <c r="CH123" s="2264"/>
      <c r="CI123" s="2264"/>
      <c r="CJ123" s="2265"/>
      <c r="CK123" s="231"/>
      <c r="CL123" s="2025"/>
      <c r="CM123" s="2025"/>
      <c r="CN123" s="2025"/>
      <c r="CO123" s="2025"/>
      <c r="CP123" s="2025"/>
      <c r="CQ123" s="2025"/>
      <c r="CR123" s="2025"/>
      <c r="CS123" s="2025"/>
      <c r="CT123" s="2025"/>
      <c r="CU123" s="2025"/>
      <c r="CV123" s="2025"/>
      <c r="CW123" s="2025"/>
      <c r="CX123" s="2025"/>
      <c r="CY123" s="2025"/>
      <c r="CZ123" s="2025"/>
      <c r="DA123" s="2025"/>
      <c r="DB123" s="2025"/>
      <c r="DC123" s="2025"/>
      <c r="DD123" s="2025"/>
      <c r="DE123" s="2025"/>
      <c r="DF123" s="2025"/>
      <c r="DG123" s="2025"/>
      <c r="DH123" s="2025"/>
      <c r="DI123" s="2025"/>
      <c r="DJ123" s="2025"/>
      <c r="DK123" s="2025"/>
      <c r="DL123" s="2025"/>
      <c r="DM123" s="2025"/>
      <c r="DN123" s="44"/>
      <c r="DO123" s="44"/>
      <c r="DP123" s="12"/>
      <c r="DQ123" s="14"/>
      <c r="DR123" s="12"/>
      <c r="DS123" s="12"/>
    </row>
    <row r="124" spans="2:123" ht="7.5" customHeight="1" x14ac:dyDescent="0.15">
      <c r="B124" s="1836"/>
      <c r="C124" s="1837"/>
      <c r="D124" s="1837"/>
      <c r="E124" s="1837"/>
      <c r="F124" s="1837"/>
      <c r="G124" s="1837"/>
      <c r="H124" s="1837"/>
      <c r="I124" s="1837"/>
      <c r="J124" s="1837"/>
      <c r="K124" s="1837"/>
      <c r="L124" s="1837"/>
      <c r="M124" s="1860"/>
      <c r="N124" s="1861"/>
      <c r="O124" s="1861"/>
      <c r="P124" s="1862"/>
      <c r="Q124" s="1271"/>
      <c r="R124" s="1869"/>
      <c r="S124" s="1870"/>
      <c r="T124" s="1870"/>
      <c r="U124" s="1871"/>
      <c r="V124" s="1288"/>
      <c r="W124" s="1869"/>
      <c r="X124" s="1870"/>
      <c r="Y124" s="1870"/>
      <c r="Z124" s="1871"/>
      <c r="AA124" s="1288"/>
      <c r="AB124" s="1869"/>
      <c r="AC124" s="1870"/>
      <c r="AD124" s="1870"/>
      <c r="AE124" s="1871"/>
      <c r="AF124" s="1288"/>
      <c r="AG124" s="1869"/>
      <c r="AH124" s="1870"/>
      <c r="AI124" s="1871"/>
      <c r="AJ124" s="1288"/>
      <c r="AK124" s="1869"/>
      <c r="AL124" s="1870"/>
      <c r="AM124" s="1871"/>
      <c r="AN124" s="1288"/>
      <c r="AO124" s="1869"/>
      <c r="AP124" s="1870"/>
      <c r="AQ124" s="1871"/>
      <c r="AR124" s="1288"/>
      <c r="AS124" s="1869"/>
      <c r="AT124" s="1870"/>
      <c r="AU124" s="1871"/>
      <c r="AV124" s="1288"/>
      <c r="AW124" s="1869"/>
      <c r="AX124" s="1870"/>
      <c r="AY124" s="1871"/>
      <c r="AZ124" s="1288"/>
      <c r="BA124" s="1869"/>
      <c r="BB124" s="1870"/>
      <c r="BC124" s="1871"/>
      <c r="BD124" s="1288"/>
      <c r="BE124" s="1869"/>
      <c r="BF124" s="1870"/>
      <c r="BG124" s="1871"/>
      <c r="BH124" s="1288"/>
      <c r="BI124" s="1869"/>
      <c r="BJ124" s="1870"/>
      <c r="BK124" s="1871"/>
      <c r="BL124" s="1288"/>
      <c r="BM124" s="1869"/>
      <c r="BN124" s="1870"/>
      <c r="BO124" s="1871"/>
      <c r="BP124" s="1288"/>
      <c r="BQ124" s="2156"/>
      <c r="BR124" s="215"/>
      <c r="BS124" s="2159"/>
      <c r="BT124" s="2160"/>
      <c r="BU124" s="1271"/>
      <c r="BV124" s="1802"/>
      <c r="BW124" s="1803"/>
      <c r="BX124" s="1804"/>
      <c r="BY124" s="7"/>
      <c r="BZ124" s="2263"/>
      <c r="CA124" s="2264"/>
      <c r="CB124" s="2264"/>
      <c r="CC124" s="2264"/>
      <c r="CD124" s="2264"/>
      <c r="CE124" s="2264"/>
      <c r="CF124" s="2264"/>
      <c r="CG124" s="2264"/>
      <c r="CH124" s="2264"/>
      <c r="CI124" s="2264"/>
      <c r="CJ124" s="2265"/>
      <c r="CK124" s="1060"/>
      <c r="CL124" s="2025"/>
      <c r="CM124" s="2025"/>
      <c r="CN124" s="2025"/>
      <c r="CO124" s="2025"/>
      <c r="CP124" s="2025"/>
      <c r="CQ124" s="2025"/>
      <c r="CR124" s="2025"/>
      <c r="CS124" s="2025"/>
      <c r="CT124" s="2025"/>
      <c r="CU124" s="2025"/>
      <c r="CV124" s="2025"/>
      <c r="CW124" s="2025"/>
      <c r="CX124" s="2025"/>
      <c r="CY124" s="2025"/>
      <c r="CZ124" s="2025"/>
      <c r="DA124" s="2025"/>
      <c r="DB124" s="2025"/>
      <c r="DC124" s="2025"/>
      <c r="DD124" s="2025"/>
      <c r="DE124" s="2025"/>
      <c r="DF124" s="2025"/>
      <c r="DG124" s="2025"/>
      <c r="DH124" s="2025"/>
      <c r="DI124" s="2025"/>
      <c r="DJ124" s="2025"/>
      <c r="DK124" s="2025"/>
      <c r="DL124" s="2025"/>
      <c r="DM124" s="2025"/>
      <c r="DN124" s="226"/>
      <c r="DO124" s="226"/>
      <c r="DP124" s="226"/>
      <c r="DQ124" s="232"/>
      <c r="DR124" s="12"/>
      <c r="DS124" s="12"/>
    </row>
    <row r="125" spans="2:123" ht="2.25" customHeight="1" x14ac:dyDescent="0.15">
      <c r="B125" s="1839"/>
      <c r="C125" s="1840"/>
      <c r="D125" s="1840"/>
      <c r="E125" s="1840"/>
      <c r="F125" s="1840"/>
      <c r="G125" s="1840"/>
      <c r="H125" s="1840"/>
      <c r="I125" s="1840"/>
      <c r="J125" s="1840"/>
      <c r="K125" s="1840"/>
      <c r="L125" s="1840"/>
      <c r="M125" s="1863"/>
      <c r="N125" s="1864"/>
      <c r="O125" s="1864"/>
      <c r="P125" s="1865"/>
      <c r="Q125" s="121"/>
      <c r="R125" s="1165"/>
      <c r="S125" s="1165"/>
      <c r="T125" s="1166"/>
      <c r="U125" s="1166"/>
      <c r="V125" s="216"/>
      <c r="W125" s="1166"/>
      <c r="X125" s="1166"/>
      <c r="Y125" s="1166"/>
      <c r="Z125" s="1166"/>
      <c r="AA125" s="216"/>
      <c r="AB125" s="1166"/>
      <c r="AC125" s="1166"/>
      <c r="AD125" s="1166"/>
      <c r="AE125" s="1166"/>
      <c r="AF125" s="216"/>
      <c r="AG125" s="1166"/>
      <c r="AH125" s="1166"/>
      <c r="AI125" s="1166"/>
      <c r="AJ125" s="216"/>
      <c r="AK125" s="1166"/>
      <c r="AL125" s="1166"/>
      <c r="AM125" s="1166"/>
      <c r="AN125" s="216"/>
      <c r="AO125" s="1166"/>
      <c r="AP125" s="1166"/>
      <c r="AQ125" s="1166"/>
      <c r="AR125" s="216"/>
      <c r="AS125" s="1166"/>
      <c r="AT125" s="1166"/>
      <c r="AU125" s="1166"/>
      <c r="AV125" s="216"/>
      <c r="AW125" s="1166"/>
      <c r="AX125" s="1166"/>
      <c r="AY125" s="1166"/>
      <c r="AZ125" s="216"/>
      <c r="BA125" s="1166"/>
      <c r="BB125" s="1166"/>
      <c r="BC125" s="1166"/>
      <c r="BD125" s="216"/>
      <c r="BE125" s="1166"/>
      <c r="BF125" s="1166"/>
      <c r="BG125" s="1166"/>
      <c r="BH125" s="216"/>
      <c r="BI125" s="1166"/>
      <c r="BJ125" s="1166"/>
      <c r="BK125" s="1166"/>
      <c r="BL125" s="216"/>
      <c r="BM125" s="1166"/>
      <c r="BN125" s="1166"/>
      <c r="BO125" s="1166"/>
      <c r="BP125" s="216"/>
      <c r="BQ125" s="1166"/>
      <c r="BR125" s="216"/>
      <c r="BS125" s="1166"/>
      <c r="BT125" s="1166"/>
      <c r="BU125" s="122"/>
      <c r="BV125" s="1135"/>
      <c r="BW125" s="1284"/>
      <c r="BX125" s="1136"/>
      <c r="BY125" s="7"/>
      <c r="BZ125" s="2263"/>
      <c r="CA125" s="2264"/>
      <c r="CB125" s="2264"/>
      <c r="CC125" s="2264"/>
      <c r="CD125" s="2264"/>
      <c r="CE125" s="2264"/>
      <c r="CF125" s="2264"/>
      <c r="CG125" s="2264"/>
      <c r="CH125" s="2264"/>
      <c r="CI125" s="2264"/>
      <c r="CJ125" s="2265"/>
      <c r="CK125" s="1060"/>
      <c r="CL125" s="2025"/>
      <c r="CM125" s="2025"/>
      <c r="CN125" s="2025"/>
      <c r="CO125" s="2025"/>
      <c r="CP125" s="2025"/>
      <c r="CQ125" s="2025"/>
      <c r="CR125" s="2025"/>
      <c r="CS125" s="2025"/>
      <c r="CT125" s="2025"/>
      <c r="CU125" s="2025"/>
      <c r="CV125" s="2025"/>
      <c r="CW125" s="2025"/>
      <c r="CX125" s="2025"/>
      <c r="CY125" s="2025"/>
      <c r="CZ125" s="2025"/>
      <c r="DA125" s="2025"/>
      <c r="DB125" s="2025"/>
      <c r="DC125" s="2025"/>
      <c r="DD125" s="2025"/>
      <c r="DE125" s="2025"/>
      <c r="DF125" s="2025"/>
      <c r="DG125" s="2025"/>
      <c r="DH125" s="2025"/>
      <c r="DI125" s="2025"/>
      <c r="DJ125" s="2025"/>
      <c r="DK125" s="2025"/>
      <c r="DL125" s="2025"/>
      <c r="DM125" s="2025"/>
      <c r="DN125" s="226"/>
      <c r="DO125" s="226"/>
      <c r="DP125" s="226"/>
      <c r="DQ125" s="232"/>
      <c r="DR125" s="12"/>
      <c r="DS125" s="12"/>
    </row>
    <row r="126" spans="2:123" ht="2.25" customHeight="1" x14ac:dyDescent="0.15">
      <c r="B126" s="2053" t="s">
        <v>316</v>
      </c>
      <c r="C126" s="2047"/>
      <c r="D126" s="2047"/>
      <c r="E126" s="2047"/>
      <c r="F126" s="2047"/>
      <c r="G126" s="2047"/>
      <c r="H126" s="2047"/>
      <c r="I126" s="2047"/>
      <c r="J126" s="2047"/>
      <c r="K126" s="2047"/>
      <c r="L126" s="2047"/>
      <c r="M126" s="1872" t="s">
        <v>287</v>
      </c>
      <c r="N126" s="1873"/>
      <c r="O126" s="1873"/>
      <c r="P126" s="1874"/>
      <c r="Q126" s="116"/>
      <c r="R126" s="1082"/>
      <c r="S126" s="1082"/>
      <c r="T126" s="1083"/>
      <c r="U126" s="1083"/>
      <c r="V126" s="217"/>
      <c r="W126" s="1083"/>
      <c r="X126" s="1083"/>
      <c r="Y126" s="1083"/>
      <c r="Z126" s="1083"/>
      <c r="AA126" s="217"/>
      <c r="AB126" s="1083"/>
      <c r="AC126" s="1083"/>
      <c r="AD126" s="1083"/>
      <c r="AE126" s="1083"/>
      <c r="AF126" s="217"/>
      <c r="AG126" s="1083"/>
      <c r="AH126" s="1083"/>
      <c r="AI126" s="1083"/>
      <c r="AJ126" s="217"/>
      <c r="AK126" s="1083"/>
      <c r="AL126" s="1083"/>
      <c r="AM126" s="1083"/>
      <c r="AN126" s="217"/>
      <c r="AO126" s="1083"/>
      <c r="AP126" s="1083"/>
      <c r="AQ126" s="1083"/>
      <c r="AR126" s="217"/>
      <c r="AS126" s="1083"/>
      <c r="AT126" s="1083"/>
      <c r="AU126" s="1083"/>
      <c r="AV126" s="217"/>
      <c r="AW126" s="1083"/>
      <c r="AX126" s="1083"/>
      <c r="AY126" s="1083"/>
      <c r="AZ126" s="217"/>
      <c r="BA126" s="1083"/>
      <c r="BB126" s="1083"/>
      <c r="BC126" s="1083"/>
      <c r="BD126" s="217"/>
      <c r="BE126" s="1083"/>
      <c r="BF126" s="1083"/>
      <c r="BG126" s="1083"/>
      <c r="BH126" s="217"/>
      <c r="BI126" s="1083"/>
      <c r="BJ126" s="1083"/>
      <c r="BK126" s="1083"/>
      <c r="BL126" s="217"/>
      <c r="BM126" s="1083"/>
      <c r="BN126" s="1083"/>
      <c r="BO126" s="1083"/>
      <c r="BP126" s="217"/>
      <c r="BQ126" s="1083"/>
      <c r="BR126" s="217"/>
      <c r="BS126" s="1083"/>
      <c r="BT126" s="1083"/>
      <c r="BU126" s="116"/>
      <c r="BV126" s="1137"/>
      <c r="BW126" s="1121"/>
      <c r="BX126" s="1138"/>
      <c r="BY126" s="7"/>
      <c r="BZ126" s="2263"/>
      <c r="CA126" s="2264"/>
      <c r="CB126" s="2264"/>
      <c r="CC126" s="2264"/>
      <c r="CD126" s="2264"/>
      <c r="CE126" s="2264"/>
      <c r="CF126" s="2264"/>
      <c r="CG126" s="2264"/>
      <c r="CH126" s="2264"/>
      <c r="CI126" s="2264"/>
      <c r="CJ126" s="2265"/>
      <c r="CK126" s="1060"/>
      <c r="CL126" s="2025"/>
      <c r="CM126" s="2025"/>
      <c r="CN126" s="2025"/>
      <c r="CO126" s="2025"/>
      <c r="CP126" s="2025"/>
      <c r="CQ126" s="2025"/>
      <c r="CR126" s="2025"/>
      <c r="CS126" s="2025"/>
      <c r="CT126" s="2025"/>
      <c r="CU126" s="2025"/>
      <c r="CV126" s="2025"/>
      <c r="CW126" s="2025"/>
      <c r="CX126" s="2025"/>
      <c r="CY126" s="2025"/>
      <c r="CZ126" s="2025"/>
      <c r="DA126" s="2025"/>
      <c r="DB126" s="2025"/>
      <c r="DC126" s="2025"/>
      <c r="DD126" s="2025"/>
      <c r="DE126" s="2025"/>
      <c r="DF126" s="2025"/>
      <c r="DG126" s="2025"/>
      <c r="DH126" s="2025"/>
      <c r="DI126" s="2025"/>
      <c r="DJ126" s="2025"/>
      <c r="DK126" s="2025"/>
      <c r="DL126" s="2025"/>
      <c r="DM126" s="2025"/>
      <c r="DN126" s="226"/>
      <c r="DO126" s="226"/>
      <c r="DP126" s="226"/>
      <c r="DQ126" s="232"/>
      <c r="DR126" s="12"/>
      <c r="DS126" s="12"/>
    </row>
    <row r="127" spans="2:123" ht="6.95" customHeight="1" x14ac:dyDescent="0.15">
      <c r="B127" s="2054"/>
      <c r="C127" s="2049"/>
      <c r="D127" s="2049"/>
      <c r="E127" s="2049"/>
      <c r="F127" s="2049"/>
      <c r="G127" s="2049"/>
      <c r="H127" s="2049"/>
      <c r="I127" s="2049"/>
      <c r="J127" s="2049"/>
      <c r="K127" s="2049"/>
      <c r="L127" s="2049"/>
      <c r="M127" s="1860"/>
      <c r="N127" s="1861"/>
      <c r="O127" s="1861"/>
      <c r="P127" s="1862"/>
      <c r="Q127" s="1271"/>
      <c r="R127" s="1866" t="str">
        <f>IF(OR(消費税法人・個人簡易課税!I65=0,LEN(消費税法人・個人簡易課税!I65)-13&lt;=0),"",MID(消費税法人・個人簡易課税!I65,LEN(消費税法人・個人簡易課税!I65)-13,1))</f>
        <v/>
      </c>
      <c r="S127" s="1867"/>
      <c r="T127" s="1867"/>
      <c r="U127" s="1868"/>
      <c r="V127" s="1288"/>
      <c r="W127" s="1866" t="str">
        <f>IF(OR(消費税法人・個人簡易課税!I65=0,LEN(消費税法人・個人簡易課税!I65)-12&lt;=0),"",MID(消費税法人・個人簡易課税!I65,LEN(消費税法人・個人簡易課税!I65)-12,1))</f>
        <v/>
      </c>
      <c r="X127" s="1867"/>
      <c r="Y127" s="1867"/>
      <c r="Z127" s="1868"/>
      <c r="AA127" s="1288"/>
      <c r="AB127" s="1866" t="str">
        <f>IF(OR(消費税法人・個人簡易課税!I65=0,LEN(消費税法人・個人簡易課税!I65)-11&lt;=0),"",MID(消費税法人・個人簡易課税!I65,LEN(消費税法人・個人簡易課税!I65)-11,1))</f>
        <v/>
      </c>
      <c r="AC127" s="1867"/>
      <c r="AD127" s="1867"/>
      <c r="AE127" s="1868"/>
      <c r="AF127" s="1288"/>
      <c r="AG127" s="1866" t="str">
        <f>IF(OR(消費税法人・個人簡易課税!I65=0,LEN(消費税法人・個人簡易課税!I65)-10&lt;=0),"",MID(消費税法人・個人簡易課税!I65,LEN(消費税法人・個人簡易課税!I65)-10,1))</f>
        <v/>
      </c>
      <c r="AH127" s="1867"/>
      <c r="AI127" s="1868"/>
      <c r="AJ127" s="1288"/>
      <c r="AK127" s="1866" t="str">
        <f>IF(OR(消費税法人・個人簡易課税!I65=0,LEN(消費税法人・個人簡易課税!I65)-9&lt;=0),"",MID(消費税法人・個人簡易課税!I65,LEN(消費税法人・個人簡易課税!I65)-9,1))</f>
        <v/>
      </c>
      <c r="AL127" s="1867"/>
      <c r="AM127" s="1868"/>
      <c r="AN127" s="1288"/>
      <c r="AO127" s="1866" t="str">
        <f>IF(OR(消費税法人・個人簡易課税!I65=0,LEN(消費税法人・個人簡易課税!I65)-8&lt;=0),"",MID(消費税法人・個人簡易課税!I65,LEN(消費税法人・個人簡易課税!I65)-8,1))</f>
        <v/>
      </c>
      <c r="AP127" s="1867"/>
      <c r="AQ127" s="1868"/>
      <c r="AR127" s="1288"/>
      <c r="AS127" s="1866" t="str">
        <f>IF(OR(消費税法人・個人簡易課税!I65=0,LEN(消費税法人・個人簡易課税!I65)-7&lt;=0),"",MID(消費税法人・個人簡易課税!I65,LEN(消費税法人・個人簡易課税!I65)-7,1))</f>
        <v/>
      </c>
      <c r="AT127" s="1867"/>
      <c r="AU127" s="1868"/>
      <c r="AV127" s="1288"/>
      <c r="AW127" s="1866" t="str">
        <f>IF(OR(消費税法人・個人簡易課税!I65=0,LEN(消費税法人・個人簡易課税!I65)-6&lt;=0),"",MID(消費税法人・個人簡易課税!I65,LEN(消費税法人・個人簡易課税!I65)-6,1))</f>
        <v/>
      </c>
      <c r="AX127" s="1867"/>
      <c r="AY127" s="1868"/>
      <c r="AZ127" s="1288"/>
      <c r="BA127" s="1866" t="str">
        <f>IF(OR(消費税法人・個人簡易課税!I65=0,LEN(消費税法人・個人簡易課税!I65)-5&lt;=0),"",MID(消費税法人・個人簡易課税!I65,LEN(消費税法人・個人簡易課税!I65)-5,1))</f>
        <v/>
      </c>
      <c r="BB127" s="1867"/>
      <c r="BC127" s="1868"/>
      <c r="BD127" s="1288"/>
      <c r="BE127" s="1866" t="str">
        <f>IF(OR(消費税法人・個人簡易課税!I65=0,LEN(消費税法人・個人簡易課税!I65)-4&lt;=0),"",MID(消費税法人・個人簡易課税!I65,LEN(消費税法人・個人簡易課税!I65)-4,1))</f>
        <v/>
      </c>
      <c r="BF127" s="1867"/>
      <c r="BG127" s="1868"/>
      <c r="BH127" s="1288"/>
      <c r="BI127" s="1866" t="str">
        <f>IF(OR(消費税法人・個人簡易課税!I65=0,LEN(消費税法人・個人簡易課税!I65)-3&lt;=0),"",MID(消費税法人・個人簡易課税!I65,LEN(消費税法人・個人簡易課税!I65)-3,1))</f>
        <v/>
      </c>
      <c r="BJ127" s="1867"/>
      <c r="BK127" s="1868"/>
      <c r="BL127" s="1288"/>
      <c r="BM127" s="1866" t="str">
        <f>IF(OR(消費税法人・個人簡易課税!I65=0,LEN(消費税法人・個人簡易課税!I65)-2&lt;=0),"",MID(消費税法人・個人簡易課税!I65,LEN(消費税法人・個人簡易課税!I65)-2,1))</f>
        <v/>
      </c>
      <c r="BN127" s="1867"/>
      <c r="BO127" s="1868"/>
      <c r="BP127" s="1288"/>
      <c r="BQ127" s="2155" t="s">
        <v>272</v>
      </c>
      <c r="BR127" s="1288"/>
      <c r="BS127" s="2157" t="s">
        <v>272</v>
      </c>
      <c r="BT127" s="2158"/>
      <c r="BU127" s="1271"/>
      <c r="BV127" s="1802">
        <v>57</v>
      </c>
      <c r="BW127" s="1803"/>
      <c r="BX127" s="1804"/>
      <c r="BY127" s="7"/>
      <c r="BZ127" s="2263"/>
      <c r="CA127" s="2264"/>
      <c r="CB127" s="2264"/>
      <c r="CC127" s="2264"/>
      <c r="CD127" s="2264"/>
      <c r="CE127" s="2264"/>
      <c r="CF127" s="2264"/>
      <c r="CG127" s="2264"/>
      <c r="CH127" s="2264"/>
      <c r="CI127" s="2264"/>
      <c r="CJ127" s="2265"/>
      <c r="CK127" s="1060"/>
      <c r="CL127" s="2025"/>
      <c r="CM127" s="2025"/>
      <c r="CN127" s="2025"/>
      <c r="CO127" s="2025"/>
      <c r="CP127" s="2025"/>
      <c r="CQ127" s="2025"/>
      <c r="CR127" s="2025"/>
      <c r="CS127" s="2025"/>
      <c r="CT127" s="2025"/>
      <c r="CU127" s="2025"/>
      <c r="CV127" s="2025"/>
      <c r="CW127" s="2025"/>
      <c r="CX127" s="2025"/>
      <c r="CY127" s="2025"/>
      <c r="CZ127" s="2025"/>
      <c r="DA127" s="2025"/>
      <c r="DB127" s="2025"/>
      <c r="DC127" s="2025"/>
      <c r="DD127" s="2025"/>
      <c r="DE127" s="2025"/>
      <c r="DF127" s="2025"/>
      <c r="DG127" s="2025"/>
      <c r="DH127" s="2025"/>
      <c r="DI127" s="2025"/>
      <c r="DJ127" s="2025"/>
      <c r="DK127" s="2025"/>
      <c r="DL127" s="2025"/>
      <c r="DM127" s="2025"/>
      <c r="DN127" s="226"/>
      <c r="DO127" s="226"/>
      <c r="DP127" s="226"/>
      <c r="DQ127" s="232"/>
      <c r="DR127" s="12"/>
      <c r="DS127" s="12"/>
    </row>
    <row r="128" spans="2:123" ht="6" customHeight="1" x14ac:dyDescent="0.15">
      <c r="B128" s="2054"/>
      <c r="C128" s="2049"/>
      <c r="D128" s="2049"/>
      <c r="E128" s="2049"/>
      <c r="F128" s="2049"/>
      <c r="G128" s="2049"/>
      <c r="H128" s="2049"/>
      <c r="I128" s="2049"/>
      <c r="J128" s="2049"/>
      <c r="K128" s="2049"/>
      <c r="L128" s="2049"/>
      <c r="M128" s="1860"/>
      <c r="N128" s="1861"/>
      <c r="O128" s="1861"/>
      <c r="P128" s="1862"/>
      <c r="Q128" s="1271"/>
      <c r="R128" s="1869"/>
      <c r="S128" s="1870"/>
      <c r="T128" s="1870"/>
      <c r="U128" s="1871"/>
      <c r="V128" s="1288"/>
      <c r="W128" s="1869"/>
      <c r="X128" s="1870"/>
      <c r="Y128" s="1870"/>
      <c r="Z128" s="1871"/>
      <c r="AA128" s="1288"/>
      <c r="AB128" s="1869"/>
      <c r="AC128" s="1870"/>
      <c r="AD128" s="1870"/>
      <c r="AE128" s="1871"/>
      <c r="AF128" s="1288"/>
      <c r="AG128" s="1869"/>
      <c r="AH128" s="1870"/>
      <c r="AI128" s="1871"/>
      <c r="AJ128" s="1288"/>
      <c r="AK128" s="1869"/>
      <c r="AL128" s="1870"/>
      <c r="AM128" s="1871"/>
      <c r="AN128" s="1288"/>
      <c r="AO128" s="1869"/>
      <c r="AP128" s="1870"/>
      <c r="AQ128" s="1871"/>
      <c r="AR128" s="1288"/>
      <c r="AS128" s="1869"/>
      <c r="AT128" s="1870"/>
      <c r="AU128" s="1871"/>
      <c r="AV128" s="1288"/>
      <c r="AW128" s="1869"/>
      <c r="AX128" s="1870"/>
      <c r="AY128" s="1871"/>
      <c r="AZ128" s="1288"/>
      <c r="BA128" s="1869"/>
      <c r="BB128" s="1870"/>
      <c r="BC128" s="1871"/>
      <c r="BD128" s="1288"/>
      <c r="BE128" s="1869"/>
      <c r="BF128" s="1870"/>
      <c r="BG128" s="1871"/>
      <c r="BH128" s="1288"/>
      <c r="BI128" s="1869"/>
      <c r="BJ128" s="1870"/>
      <c r="BK128" s="1871"/>
      <c r="BL128" s="1288"/>
      <c r="BM128" s="1869"/>
      <c r="BN128" s="1870"/>
      <c r="BO128" s="1871"/>
      <c r="BP128" s="1288"/>
      <c r="BQ128" s="2156"/>
      <c r="BR128" s="1288"/>
      <c r="BS128" s="2159"/>
      <c r="BT128" s="2160"/>
      <c r="BU128" s="1271"/>
      <c r="BV128" s="1802"/>
      <c r="BW128" s="1803"/>
      <c r="BX128" s="1804"/>
      <c r="BY128" s="7"/>
      <c r="BZ128" s="2263"/>
      <c r="CA128" s="2264"/>
      <c r="CB128" s="2264"/>
      <c r="CC128" s="2264"/>
      <c r="CD128" s="2264"/>
      <c r="CE128" s="2264"/>
      <c r="CF128" s="2264"/>
      <c r="CG128" s="2264"/>
      <c r="CH128" s="2264"/>
      <c r="CI128" s="2264"/>
      <c r="CJ128" s="2265"/>
      <c r="CL128" s="2025"/>
      <c r="CM128" s="2025"/>
      <c r="CN128" s="2025"/>
      <c r="CO128" s="2025"/>
      <c r="CP128" s="2025"/>
      <c r="CQ128" s="2025"/>
      <c r="CR128" s="2025"/>
      <c r="CS128" s="2025"/>
      <c r="CT128" s="2025"/>
      <c r="CU128" s="2025"/>
      <c r="CV128" s="2025"/>
      <c r="CW128" s="2025"/>
      <c r="CX128" s="2025"/>
      <c r="CY128" s="2025"/>
      <c r="CZ128" s="2025"/>
      <c r="DA128" s="2025"/>
      <c r="DB128" s="2025"/>
      <c r="DC128" s="2025"/>
      <c r="DD128" s="2025"/>
      <c r="DE128" s="2025"/>
      <c r="DF128" s="2025"/>
      <c r="DG128" s="2025"/>
      <c r="DH128" s="2025"/>
      <c r="DI128" s="2025"/>
      <c r="DJ128" s="2025"/>
      <c r="DK128" s="2025"/>
      <c r="DL128" s="2025"/>
      <c r="DM128" s="2025"/>
      <c r="DN128" s="226"/>
      <c r="DO128" s="226"/>
      <c r="DP128" s="226"/>
      <c r="DQ128" s="232"/>
      <c r="DR128" s="101"/>
      <c r="DS128" s="7"/>
    </row>
    <row r="129" spans="2:123" ht="2.25" customHeight="1" x14ac:dyDescent="0.15">
      <c r="B129" s="2163"/>
      <c r="C129" s="2051"/>
      <c r="D129" s="2051"/>
      <c r="E129" s="2051"/>
      <c r="F129" s="2051"/>
      <c r="G129" s="2051"/>
      <c r="H129" s="2051"/>
      <c r="I129" s="2051"/>
      <c r="J129" s="2051"/>
      <c r="K129" s="2051"/>
      <c r="L129" s="2051"/>
      <c r="M129" s="1860"/>
      <c r="N129" s="1861"/>
      <c r="O129" s="1861"/>
      <c r="P129" s="1862"/>
      <c r="Q129" s="1271"/>
      <c r="R129" s="219"/>
      <c r="S129" s="219"/>
      <c r="T129" s="1288"/>
      <c r="U129" s="1288"/>
      <c r="V129" s="1288"/>
      <c r="W129" s="1288"/>
      <c r="X129" s="1288"/>
      <c r="Y129" s="1288"/>
      <c r="Z129" s="1288"/>
      <c r="AA129" s="1288"/>
      <c r="AB129" s="1288"/>
      <c r="AC129" s="1288"/>
      <c r="AD129" s="1288"/>
      <c r="AE129" s="1288"/>
      <c r="AF129" s="1288"/>
      <c r="AG129" s="1288"/>
      <c r="AH129" s="1288"/>
      <c r="AI129" s="1288"/>
      <c r="AJ129" s="1288"/>
      <c r="AK129" s="1288"/>
      <c r="AL129" s="1288"/>
      <c r="AM129" s="1288"/>
      <c r="AN129" s="1288"/>
      <c r="AO129" s="1288"/>
      <c r="AP129" s="1288"/>
      <c r="AQ129" s="1288"/>
      <c r="AR129" s="1288"/>
      <c r="AS129" s="1288"/>
      <c r="AT129" s="1288"/>
      <c r="AU129" s="1288"/>
      <c r="AV129" s="1288"/>
      <c r="AW129" s="1288"/>
      <c r="AX129" s="1288"/>
      <c r="AY129" s="1170"/>
      <c r="AZ129" s="220"/>
      <c r="BA129" s="1170"/>
      <c r="BB129" s="1288"/>
      <c r="BC129" s="1288"/>
      <c r="BD129" s="1288"/>
      <c r="BE129" s="1288"/>
      <c r="BF129" s="1288"/>
      <c r="BG129" s="1288"/>
      <c r="BH129" s="1288"/>
      <c r="BI129" s="1288"/>
      <c r="BJ129" s="1288"/>
      <c r="BK129" s="1288"/>
      <c r="BL129" s="1288"/>
      <c r="BM129" s="1288"/>
      <c r="BN129" s="1288"/>
      <c r="BO129" s="1288"/>
      <c r="BP129" s="1288"/>
      <c r="BQ129" s="1288"/>
      <c r="BR129" s="1288"/>
      <c r="BS129" s="1288"/>
      <c r="BT129" s="1288"/>
      <c r="BU129" s="1289"/>
      <c r="BV129" s="1261"/>
      <c r="BW129" s="1262"/>
      <c r="BX129" s="1263"/>
      <c r="BY129" s="7"/>
      <c r="BZ129" s="2263"/>
      <c r="CA129" s="2264"/>
      <c r="CB129" s="2264"/>
      <c r="CC129" s="2264"/>
      <c r="CD129" s="2264"/>
      <c r="CE129" s="2264"/>
      <c r="CF129" s="2264"/>
      <c r="CG129" s="2264"/>
      <c r="CH129" s="2264"/>
      <c r="CI129" s="2264"/>
      <c r="CJ129" s="2265"/>
      <c r="CL129" s="103"/>
      <c r="DO129" s="11"/>
      <c r="DP129" s="11"/>
      <c r="DQ129" s="232"/>
      <c r="DR129" s="102"/>
      <c r="DS129" s="7"/>
    </row>
    <row r="130" spans="2:123" ht="2.25" customHeight="1" x14ac:dyDescent="0.15">
      <c r="B130" s="2231" t="s">
        <v>41</v>
      </c>
      <c r="C130" s="2232"/>
      <c r="D130" s="2233"/>
      <c r="E130" s="1833" t="s">
        <v>706</v>
      </c>
      <c r="F130" s="1834"/>
      <c r="G130" s="1834"/>
      <c r="H130" s="1834"/>
      <c r="I130" s="1834"/>
      <c r="J130" s="1834"/>
      <c r="K130" s="1834"/>
      <c r="L130" s="1835"/>
      <c r="M130" s="1857" t="s">
        <v>288</v>
      </c>
      <c r="N130" s="1858"/>
      <c r="O130" s="1858"/>
      <c r="P130" s="1859"/>
      <c r="Q130" s="152"/>
      <c r="R130" s="1080"/>
      <c r="S130" s="1080"/>
      <c r="T130" s="1081"/>
      <c r="U130" s="1081"/>
      <c r="V130" s="214"/>
      <c r="W130" s="1081"/>
      <c r="X130" s="1081"/>
      <c r="Y130" s="1081"/>
      <c r="Z130" s="1081"/>
      <c r="AA130" s="214"/>
      <c r="AB130" s="1081"/>
      <c r="AC130" s="1081"/>
      <c r="AD130" s="1081"/>
      <c r="AE130" s="1081"/>
      <c r="AF130" s="214"/>
      <c r="AG130" s="1081"/>
      <c r="AH130" s="1081"/>
      <c r="AI130" s="1081"/>
      <c r="AJ130" s="214"/>
      <c r="AK130" s="1081"/>
      <c r="AL130" s="1081"/>
      <c r="AM130" s="1081"/>
      <c r="AN130" s="214"/>
      <c r="AO130" s="1081"/>
      <c r="AP130" s="1081"/>
      <c r="AQ130" s="1081"/>
      <c r="AR130" s="214"/>
      <c r="AS130" s="1081"/>
      <c r="AT130" s="1081"/>
      <c r="AU130" s="1081"/>
      <c r="AV130" s="214"/>
      <c r="AW130" s="1081"/>
      <c r="AX130" s="1081"/>
      <c r="AY130" s="1081"/>
      <c r="AZ130" s="214"/>
      <c r="BA130" s="1081"/>
      <c r="BB130" s="1081"/>
      <c r="BC130" s="1081"/>
      <c r="BD130" s="214"/>
      <c r="BE130" s="1081"/>
      <c r="BF130" s="1081"/>
      <c r="BG130" s="1081"/>
      <c r="BH130" s="214"/>
      <c r="BI130" s="1081"/>
      <c r="BJ130" s="1081"/>
      <c r="BK130" s="1081"/>
      <c r="BL130" s="214"/>
      <c r="BM130" s="1081"/>
      <c r="BN130" s="1081"/>
      <c r="BO130" s="1081"/>
      <c r="BP130" s="214"/>
      <c r="BQ130" s="1081"/>
      <c r="BR130" s="214"/>
      <c r="BS130" s="1081"/>
      <c r="BT130" s="1081"/>
      <c r="BU130" s="152"/>
      <c r="BV130" s="1139"/>
      <c r="BW130" s="1125"/>
      <c r="BX130" s="1140"/>
      <c r="BY130" s="12"/>
      <c r="BZ130" s="2263"/>
      <c r="CA130" s="2264"/>
      <c r="CB130" s="2264"/>
      <c r="CC130" s="2264"/>
      <c r="CD130" s="2264"/>
      <c r="CE130" s="2264"/>
      <c r="CF130" s="2264"/>
      <c r="CG130" s="2264"/>
      <c r="CH130" s="2264"/>
      <c r="CI130" s="2264"/>
      <c r="CJ130" s="2265"/>
      <c r="CK130" s="103"/>
      <c r="CL130" s="103"/>
      <c r="CM130" s="103"/>
      <c r="CN130" s="103"/>
      <c r="CO130" s="103"/>
      <c r="CP130" s="103"/>
      <c r="CQ130" s="103"/>
      <c r="CR130" s="103"/>
      <c r="CS130" s="103"/>
      <c r="CT130" s="103"/>
      <c r="CU130" s="103"/>
      <c r="CV130" s="103"/>
      <c r="CW130" s="103"/>
      <c r="CX130" s="103"/>
      <c r="CY130" s="103"/>
      <c r="CZ130" s="103"/>
      <c r="DA130" s="103"/>
      <c r="DB130" s="103"/>
      <c r="DC130" s="103"/>
      <c r="DD130" s="103"/>
      <c r="DE130" s="103"/>
      <c r="DF130" s="103"/>
      <c r="DG130" s="103"/>
      <c r="DH130" s="103"/>
      <c r="DI130" s="103"/>
      <c r="DJ130" s="103"/>
      <c r="DK130" s="103"/>
      <c r="DL130" s="103"/>
      <c r="DM130" s="103"/>
      <c r="DN130" s="103"/>
      <c r="DO130" s="11"/>
      <c r="DP130" s="11"/>
      <c r="DQ130" s="232"/>
      <c r="DR130" s="102"/>
      <c r="DS130" s="7"/>
    </row>
    <row r="131" spans="2:123" ht="9.75" customHeight="1" x14ac:dyDescent="0.15">
      <c r="B131" s="2234"/>
      <c r="C131" s="1852"/>
      <c r="D131" s="2235"/>
      <c r="E131" s="1836"/>
      <c r="F131" s="1837"/>
      <c r="G131" s="1837"/>
      <c r="H131" s="1837"/>
      <c r="I131" s="1837"/>
      <c r="J131" s="1837"/>
      <c r="K131" s="1837"/>
      <c r="L131" s="1838"/>
      <c r="M131" s="1860"/>
      <c r="N131" s="1861"/>
      <c r="O131" s="1861"/>
      <c r="P131" s="1862"/>
      <c r="Q131" s="1271"/>
      <c r="R131" s="1866" t="str">
        <f>IF(OR(消費税法人・個人簡易課税!I67=0,LEN(消費税法人・個人簡易課税!I67)-13&lt;=0),"",MID(消費税法人・個人簡易課税!I67,LEN(消費税法人・個人簡易課税!I67)-13,1))</f>
        <v/>
      </c>
      <c r="S131" s="1867"/>
      <c r="T131" s="1867"/>
      <c r="U131" s="1868"/>
      <c r="V131" s="1288"/>
      <c r="W131" s="1866" t="str">
        <f>IF(OR(消費税法人・個人簡易課税!I67=0,LEN(消費税法人・個人簡易課税!I67)-12&lt;=0),"",MID(消費税法人・個人簡易課税!I67,LEN(消費税法人・個人簡易課税!I67)-12,1))</f>
        <v/>
      </c>
      <c r="X131" s="1867"/>
      <c r="Y131" s="1867"/>
      <c r="Z131" s="1868"/>
      <c r="AA131" s="1288"/>
      <c r="AB131" s="1866" t="str">
        <f>IF(OR(消費税法人・個人簡易課税!I67=0,LEN(消費税法人・個人簡易課税!I67)-11&lt;=0),"",MID(消費税法人・個人簡易課税!I67,LEN(消費税法人・個人簡易課税!I67)-11,1))</f>
        <v/>
      </c>
      <c r="AC131" s="1867"/>
      <c r="AD131" s="1867"/>
      <c r="AE131" s="1868"/>
      <c r="AF131" s="1288"/>
      <c r="AG131" s="1866" t="str">
        <f>IF(OR(消費税法人・個人簡易課税!I67=0,LEN(消費税法人・個人簡易課税!I67)-10&lt;=0),"",MID(消費税法人・個人簡易課税!I67,LEN(消費税法人・個人簡易課税!I67)-10,1))</f>
        <v/>
      </c>
      <c r="AH131" s="1867"/>
      <c r="AI131" s="1868"/>
      <c r="AJ131" s="1288"/>
      <c r="AK131" s="1866" t="str">
        <f>IF(OR(消費税法人・個人簡易課税!I67=0,LEN(消費税法人・個人簡易課税!I67)-9&lt;=0),"",MID(消費税法人・個人簡易課税!I67,LEN(消費税法人・個人簡易課税!I67)-9,1))</f>
        <v/>
      </c>
      <c r="AL131" s="1867"/>
      <c r="AM131" s="1868"/>
      <c r="AN131" s="1288"/>
      <c r="AO131" s="1866" t="str">
        <f>IF(OR(消費税法人・個人簡易課税!I67=0,LEN(消費税法人・個人簡易課税!I67)-8&lt;=0),"",MID(消費税法人・個人簡易課税!I67,LEN(消費税法人・個人簡易課税!I67)-8,1))</f>
        <v/>
      </c>
      <c r="AP131" s="1867"/>
      <c r="AQ131" s="1868"/>
      <c r="AR131" s="1288"/>
      <c r="AS131" s="1866" t="str">
        <f>IF(OR(消費税法人・個人簡易課税!I67=0,LEN(消費税法人・個人簡易課税!I67)-7&lt;=0),"",MID(消費税法人・個人簡易課税!I67,LEN(消費税法人・個人簡易課税!I67)-7,1))</f>
        <v/>
      </c>
      <c r="AT131" s="1867"/>
      <c r="AU131" s="1868"/>
      <c r="AV131" s="1288"/>
      <c r="AW131" s="1866" t="str">
        <f>IF(OR(消費税法人・個人簡易課税!I67=0,LEN(消費税法人・個人簡易課税!I67)-6&lt;=0),"",MID(消費税法人・個人簡易課税!I67,LEN(消費税法人・個人簡易課税!I67)-6,1))</f>
        <v/>
      </c>
      <c r="AX131" s="1867"/>
      <c r="AY131" s="1868"/>
      <c r="AZ131" s="1288"/>
      <c r="BA131" s="1866" t="str">
        <f>IF(OR(消費税法人・個人簡易課税!I67=0,LEN(消費税法人・個人簡易課税!I67)-5&lt;=0),"",MID(消費税法人・個人簡易課税!I67,LEN(消費税法人・個人簡易課税!I67)-5,1))</f>
        <v/>
      </c>
      <c r="BB131" s="1867"/>
      <c r="BC131" s="1868"/>
      <c r="BD131" s="1288"/>
      <c r="BE131" s="1866" t="str">
        <f>IF(OR(消費税法人・個人簡易課税!I67=0,LEN(消費税法人・個人簡易課税!I67)-4&lt;=0),"",MID(消費税法人・個人簡易課税!I67,LEN(消費税法人・個人簡易課税!I67)-4,1))</f>
        <v/>
      </c>
      <c r="BF131" s="1867"/>
      <c r="BG131" s="1868"/>
      <c r="BH131" s="1288"/>
      <c r="BI131" s="1866" t="str">
        <f>IF(OR(消費税法人・個人簡易課税!I67=0,LEN(消費税法人・個人簡易課税!I67)-3&lt;=0),"",MID(消費税法人・個人簡易課税!I67,LEN(消費税法人・個人簡易課税!I67)-3,1))</f>
        <v/>
      </c>
      <c r="BJ131" s="1867"/>
      <c r="BK131" s="1868"/>
      <c r="BL131" s="1288"/>
      <c r="BM131" s="1866" t="str">
        <f>IF(OR(消費税法人・個人簡易課税!I67=0,LEN(消費税法人・個人簡易課税!I67)-2&lt;=0),"",MID(消費税法人・個人簡易課税!I67,LEN(消費税法人・個人簡易課税!I67)-2,1))</f>
        <v/>
      </c>
      <c r="BN131" s="1867"/>
      <c r="BO131" s="1868"/>
      <c r="BP131" s="1288"/>
      <c r="BQ131" s="1876" t="str">
        <f>IF(OR(消費税法人・個人簡易課税!I67=0,LEN(消費税法人・個人簡易課税!I67)-1&lt;=0),"",MID(消費税法人・個人簡易課税!I67,LEN(消費税法人・個人簡易課税!I67)-1,1))</f>
        <v/>
      </c>
      <c r="BR131" s="1288"/>
      <c r="BS131" s="1866" t="str">
        <f>IF(消費税法人・個人簡易課税!I67&lt;&gt;0,RIGHT(消費税法人・個人簡易課税!I67,1),"")</f>
        <v/>
      </c>
      <c r="BT131" s="1868"/>
      <c r="BU131" s="1271"/>
      <c r="BV131" s="2182">
        <v>58</v>
      </c>
      <c r="BW131" s="2183"/>
      <c r="BX131" s="2184"/>
      <c r="BY131" s="12"/>
      <c r="BZ131" s="2263"/>
      <c r="CA131" s="2264"/>
      <c r="CB131" s="2264"/>
      <c r="CC131" s="2264"/>
      <c r="CD131" s="2264"/>
      <c r="CE131" s="2264"/>
      <c r="CF131" s="2264"/>
      <c r="CG131" s="2264"/>
      <c r="CH131" s="2264"/>
      <c r="CI131" s="2264"/>
      <c r="CJ131" s="2265"/>
      <c r="CK131" s="103"/>
      <c r="CL131" s="1772" t="s">
        <v>14</v>
      </c>
      <c r="CM131" s="1772"/>
      <c r="CN131" s="1772"/>
      <c r="CO131" s="1772"/>
      <c r="CP131" s="1772"/>
      <c r="CQ131" s="1772"/>
      <c r="CR131" s="1772"/>
      <c r="CS131" s="1742" t="str">
        <f>IF(消費税法人・個人簡易課税!W67&lt;&gt;0,消費税法人・個人簡易課税!W67,"")</f>
        <v>06-6862-6744</v>
      </c>
      <c r="CT131" s="1742"/>
      <c r="CU131" s="1742"/>
      <c r="CV131" s="1742"/>
      <c r="CW131" s="1742"/>
      <c r="CX131" s="1742"/>
      <c r="CY131" s="1742"/>
      <c r="CZ131" s="1742"/>
      <c r="DA131" s="1742"/>
      <c r="DB131" s="1742"/>
      <c r="DC131" s="1742"/>
      <c r="DD131" s="1742"/>
      <c r="DE131" s="1742"/>
      <c r="DF131" s="1742"/>
      <c r="DG131" s="1742"/>
      <c r="DH131" s="1742"/>
      <c r="DI131" s="1742"/>
      <c r="DJ131" s="1742"/>
      <c r="DK131" s="1742"/>
      <c r="DL131" s="1742"/>
      <c r="DM131" s="1742"/>
      <c r="DN131" s="1742"/>
      <c r="DO131" s="1742"/>
      <c r="DP131" s="1743" t="s">
        <v>244</v>
      </c>
      <c r="DQ131" s="1744"/>
      <c r="DR131" s="102"/>
      <c r="DS131" s="7"/>
    </row>
    <row r="132" spans="2:123" ht="6" customHeight="1" x14ac:dyDescent="0.15">
      <c r="B132" s="2234"/>
      <c r="C132" s="1852"/>
      <c r="D132" s="2235"/>
      <c r="E132" s="1836"/>
      <c r="F132" s="1837"/>
      <c r="G132" s="1837"/>
      <c r="H132" s="1837"/>
      <c r="I132" s="1837"/>
      <c r="J132" s="1837"/>
      <c r="K132" s="1837"/>
      <c r="L132" s="1838"/>
      <c r="M132" s="1860"/>
      <c r="N132" s="1861"/>
      <c r="O132" s="1861"/>
      <c r="P132" s="1862"/>
      <c r="Q132" s="1271"/>
      <c r="R132" s="1869"/>
      <c r="S132" s="1870"/>
      <c r="T132" s="1870"/>
      <c r="U132" s="1871"/>
      <c r="V132" s="1288"/>
      <c r="W132" s="1869"/>
      <c r="X132" s="1870"/>
      <c r="Y132" s="1870"/>
      <c r="Z132" s="1871"/>
      <c r="AA132" s="1288"/>
      <c r="AB132" s="1869"/>
      <c r="AC132" s="1870"/>
      <c r="AD132" s="1870"/>
      <c r="AE132" s="1871"/>
      <c r="AF132" s="1288"/>
      <c r="AG132" s="1869"/>
      <c r="AH132" s="1870"/>
      <c r="AI132" s="1871"/>
      <c r="AJ132" s="1288"/>
      <c r="AK132" s="1869"/>
      <c r="AL132" s="1870"/>
      <c r="AM132" s="1871"/>
      <c r="AN132" s="1288"/>
      <c r="AO132" s="1869"/>
      <c r="AP132" s="1870"/>
      <c r="AQ132" s="1871"/>
      <c r="AR132" s="1288"/>
      <c r="AS132" s="1869"/>
      <c r="AT132" s="1870"/>
      <c r="AU132" s="1871"/>
      <c r="AV132" s="1288"/>
      <c r="AW132" s="1869"/>
      <c r="AX132" s="1870"/>
      <c r="AY132" s="1871"/>
      <c r="AZ132" s="1288"/>
      <c r="BA132" s="1869"/>
      <c r="BB132" s="1870"/>
      <c r="BC132" s="1871"/>
      <c r="BD132" s="1288"/>
      <c r="BE132" s="1869"/>
      <c r="BF132" s="1870"/>
      <c r="BG132" s="1871"/>
      <c r="BH132" s="1288"/>
      <c r="BI132" s="1869"/>
      <c r="BJ132" s="1870"/>
      <c r="BK132" s="1871"/>
      <c r="BL132" s="1288"/>
      <c r="BM132" s="1869"/>
      <c r="BN132" s="1870"/>
      <c r="BO132" s="1871"/>
      <c r="BP132" s="1288"/>
      <c r="BQ132" s="1877"/>
      <c r="BR132" s="1288"/>
      <c r="BS132" s="1869"/>
      <c r="BT132" s="1871"/>
      <c r="BU132" s="1271"/>
      <c r="BV132" s="2182"/>
      <c r="BW132" s="2183"/>
      <c r="BX132" s="2184"/>
      <c r="BY132" s="12"/>
      <c r="BZ132" s="2263"/>
      <c r="CA132" s="2264"/>
      <c r="CB132" s="2264"/>
      <c r="CC132" s="2264"/>
      <c r="CD132" s="2264"/>
      <c r="CE132" s="2264"/>
      <c r="CF132" s="2264"/>
      <c r="CG132" s="2264"/>
      <c r="CH132" s="2264"/>
      <c r="CI132" s="2264"/>
      <c r="CJ132" s="2265"/>
      <c r="CK132" s="103"/>
      <c r="CL132" s="1772"/>
      <c r="CM132" s="1772"/>
      <c r="CN132" s="1772"/>
      <c r="CO132" s="1772"/>
      <c r="CP132" s="1772"/>
      <c r="CQ132" s="1772"/>
      <c r="CR132" s="1772"/>
      <c r="CS132" s="1742"/>
      <c r="CT132" s="1742"/>
      <c r="CU132" s="1742"/>
      <c r="CV132" s="1742"/>
      <c r="CW132" s="1742"/>
      <c r="CX132" s="1742"/>
      <c r="CY132" s="1742"/>
      <c r="CZ132" s="1742"/>
      <c r="DA132" s="1742"/>
      <c r="DB132" s="1742"/>
      <c r="DC132" s="1742"/>
      <c r="DD132" s="1742"/>
      <c r="DE132" s="1742"/>
      <c r="DF132" s="1742"/>
      <c r="DG132" s="1742"/>
      <c r="DH132" s="1742"/>
      <c r="DI132" s="1742"/>
      <c r="DJ132" s="1742"/>
      <c r="DK132" s="1742"/>
      <c r="DL132" s="1742"/>
      <c r="DM132" s="1742"/>
      <c r="DN132" s="1742"/>
      <c r="DO132" s="1742"/>
      <c r="DP132" s="1743"/>
      <c r="DQ132" s="1744"/>
      <c r="DR132" s="102"/>
      <c r="DS132" s="7"/>
    </row>
    <row r="133" spans="2:123" ht="2.25" customHeight="1" x14ac:dyDescent="0.15">
      <c r="B133" s="2234"/>
      <c r="C133" s="1852"/>
      <c r="D133" s="2235"/>
      <c r="E133" s="1839"/>
      <c r="F133" s="1840"/>
      <c r="G133" s="1840"/>
      <c r="H133" s="1840"/>
      <c r="I133" s="1840"/>
      <c r="J133" s="1840"/>
      <c r="K133" s="1840"/>
      <c r="L133" s="1841"/>
      <c r="M133" s="1863"/>
      <c r="N133" s="1864"/>
      <c r="O133" s="1864"/>
      <c r="P133" s="1865"/>
      <c r="Q133" s="115"/>
      <c r="R133" s="1167"/>
      <c r="S133" s="1167"/>
      <c r="T133" s="1168"/>
      <c r="U133" s="1168"/>
      <c r="V133" s="221"/>
      <c r="W133" s="1168"/>
      <c r="X133" s="1168"/>
      <c r="Y133" s="1168"/>
      <c r="Z133" s="1168"/>
      <c r="AA133" s="221"/>
      <c r="AB133" s="1168"/>
      <c r="AC133" s="1168"/>
      <c r="AD133" s="1168"/>
      <c r="AE133" s="1168"/>
      <c r="AF133" s="221"/>
      <c r="AG133" s="1168"/>
      <c r="AH133" s="1168"/>
      <c r="AI133" s="1168"/>
      <c r="AJ133" s="221"/>
      <c r="AK133" s="1168"/>
      <c r="AL133" s="1168"/>
      <c r="AM133" s="1168"/>
      <c r="AN133" s="221"/>
      <c r="AO133" s="1168"/>
      <c r="AP133" s="1168"/>
      <c r="AQ133" s="1168"/>
      <c r="AR133" s="221"/>
      <c r="AS133" s="1168"/>
      <c r="AT133" s="1168"/>
      <c r="AU133" s="1168"/>
      <c r="AV133" s="221"/>
      <c r="AW133" s="1168"/>
      <c r="AX133" s="1168"/>
      <c r="AY133" s="1168"/>
      <c r="AZ133" s="221"/>
      <c r="BA133" s="1168"/>
      <c r="BB133" s="1168"/>
      <c r="BC133" s="1168"/>
      <c r="BD133" s="221"/>
      <c r="BE133" s="1168"/>
      <c r="BF133" s="1168"/>
      <c r="BG133" s="1168"/>
      <c r="BH133" s="221"/>
      <c r="BI133" s="1168"/>
      <c r="BJ133" s="1168"/>
      <c r="BK133" s="1168"/>
      <c r="BL133" s="221"/>
      <c r="BM133" s="1168"/>
      <c r="BN133" s="1168"/>
      <c r="BO133" s="1168"/>
      <c r="BP133" s="221"/>
      <c r="BQ133" s="1168"/>
      <c r="BR133" s="221"/>
      <c r="BS133" s="1168"/>
      <c r="BT133" s="1168"/>
      <c r="BU133" s="115"/>
      <c r="BV133" s="1141"/>
      <c r="BW133" s="1142"/>
      <c r="BX133" s="1143"/>
      <c r="BY133" s="12"/>
      <c r="BZ133" s="2266"/>
      <c r="CA133" s="2267"/>
      <c r="CB133" s="2267"/>
      <c r="CC133" s="2267"/>
      <c r="CD133" s="2267"/>
      <c r="CE133" s="2267"/>
      <c r="CF133" s="2267"/>
      <c r="CG133" s="2267"/>
      <c r="CH133" s="2267"/>
      <c r="CI133" s="2267"/>
      <c r="CJ133" s="2268"/>
      <c r="CK133" s="1008"/>
      <c r="CL133" s="235"/>
      <c r="CM133" s="235"/>
      <c r="CN133" s="235"/>
      <c r="CO133" s="235"/>
      <c r="CP133" s="235"/>
      <c r="CQ133" s="235"/>
      <c r="CR133" s="235"/>
      <c r="CS133" s="227"/>
      <c r="CT133" s="227"/>
      <c r="CU133" s="227"/>
      <c r="CV133" s="227"/>
      <c r="CW133" s="227"/>
      <c r="CX133" s="227"/>
      <c r="CY133" s="227"/>
      <c r="CZ133" s="227"/>
      <c r="DA133" s="227"/>
      <c r="DB133" s="227"/>
      <c r="DC133" s="227"/>
      <c r="DD133" s="227"/>
      <c r="DE133" s="227"/>
      <c r="DF133" s="227"/>
      <c r="DG133" s="227"/>
      <c r="DH133" s="227"/>
      <c r="DI133" s="227"/>
      <c r="DJ133" s="227"/>
      <c r="DK133" s="227"/>
      <c r="DL133" s="227"/>
      <c r="DM133" s="227"/>
      <c r="DN133" s="227"/>
      <c r="DO133" s="227"/>
      <c r="DP133" s="235"/>
      <c r="DQ133" s="236"/>
      <c r="DR133" s="104"/>
      <c r="DS133" s="7"/>
    </row>
    <row r="134" spans="2:123" ht="2.25" customHeight="1" x14ac:dyDescent="0.15">
      <c r="B134" s="2234"/>
      <c r="C134" s="1852"/>
      <c r="D134" s="2235"/>
      <c r="E134" s="1842" t="s">
        <v>323</v>
      </c>
      <c r="F134" s="1843"/>
      <c r="G134" s="1843"/>
      <c r="H134" s="1843"/>
      <c r="I134" s="1843"/>
      <c r="J134" s="1843"/>
      <c r="K134" s="1843"/>
      <c r="L134" s="1844"/>
      <c r="M134" s="2222" t="s">
        <v>289</v>
      </c>
      <c r="N134" s="1754"/>
      <c r="O134" s="1754"/>
      <c r="P134" s="2223"/>
      <c r="Q134" s="116"/>
      <c r="R134" s="1082"/>
      <c r="S134" s="1082"/>
      <c r="T134" s="1083"/>
      <c r="U134" s="1083"/>
      <c r="V134" s="217"/>
      <c r="W134" s="1083"/>
      <c r="X134" s="1083"/>
      <c r="Y134" s="1083"/>
      <c r="Z134" s="1083"/>
      <c r="AA134" s="217"/>
      <c r="AB134" s="1083"/>
      <c r="AC134" s="1083"/>
      <c r="AD134" s="1083"/>
      <c r="AE134" s="1083"/>
      <c r="AF134" s="217"/>
      <c r="AG134" s="1083"/>
      <c r="AH134" s="1083"/>
      <c r="AI134" s="1083"/>
      <c r="AJ134" s="217"/>
      <c r="AK134" s="1083"/>
      <c r="AL134" s="1083"/>
      <c r="AM134" s="1083"/>
      <c r="AN134" s="217"/>
      <c r="AO134" s="1083"/>
      <c r="AP134" s="1083"/>
      <c r="AQ134" s="1083"/>
      <c r="AR134" s="217"/>
      <c r="AS134" s="1083"/>
      <c r="AT134" s="1083"/>
      <c r="AU134" s="1083"/>
      <c r="AV134" s="217"/>
      <c r="AW134" s="1083"/>
      <c r="AX134" s="1083"/>
      <c r="AY134" s="1083"/>
      <c r="AZ134" s="217"/>
      <c r="BA134" s="1083"/>
      <c r="BB134" s="1083"/>
      <c r="BC134" s="1083"/>
      <c r="BD134" s="217"/>
      <c r="BE134" s="1083"/>
      <c r="BF134" s="1083"/>
      <c r="BG134" s="1083"/>
      <c r="BH134" s="217"/>
      <c r="BI134" s="1083"/>
      <c r="BJ134" s="1083"/>
      <c r="BK134" s="1083"/>
      <c r="BL134" s="217"/>
      <c r="BM134" s="1083"/>
      <c r="BN134" s="1083"/>
      <c r="BO134" s="1083"/>
      <c r="BP134" s="217"/>
      <c r="BQ134" s="1083"/>
      <c r="BR134" s="217"/>
      <c r="BS134" s="1083"/>
      <c r="BT134" s="1083"/>
      <c r="BU134" s="116"/>
      <c r="BV134" s="1137"/>
      <c r="BW134" s="1121"/>
      <c r="BX134" s="1138"/>
      <c r="BY134" s="7"/>
      <c r="BZ134" s="139"/>
      <c r="CA134" s="139"/>
      <c r="CB134" s="139"/>
      <c r="CC134" s="139"/>
      <c r="CD134" s="139"/>
      <c r="CE134" s="139"/>
      <c r="CF134" s="139"/>
      <c r="CG134" s="139"/>
      <c r="CH134" s="139"/>
      <c r="CI134" s="139"/>
      <c r="CJ134" s="148"/>
      <c r="CK134" s="237"/>
      <c r="CL134" s="167"/>
      <c r="CM134" s="11"/>
      <c r="CN134" s="11"/>
      <c r="CO134" s="11"/>
      <c r="CP134" s="11"/>
      <c r="CQ134" s="11"/>
      <c r="CR134" s="11"/>
      <c r="CS134" s="226"/>
      <c r="CT134" s="226"/>
      <c r="CU134" s="226"/>
      <c r="CV134" s="226"/>
      <c r="CW134" s="226"/>
      <c r="CX134" s="226"/>
      <c r="CY134" s="226"/>
      <c r="CZ134" s="226"/>
      <c r="DA134" s="226"/>
      <c r="DB134" s="226"/>
      <c r="DC134" s="226"/>
      <c r="DD134" s="226"/>
      <c r="DE134" s="226"/>
      <c r="DF134" s="226"/>
      <c r="DG134" s="226"/>
      <c r="DH134" s="226"/>
      <c r="DI134" s="226"/>
      <c r="DJ134" s="226"/>
      <c r="DK134" s="226"/>
      <c r="DL134" s="226"/>
      <c r="DM134" s="226"/>
      <c r="DN134" s="226"/>
      <c r="DO134" s="226"/>
      <c r="DP134" s="11"/>
      <c r="DQ134" s="11"/>
      <c r="DR134" s="7"/>
      <c r="DS134" s="7"/>
    </row>
    <row r="135" spans="2:123" ht="6" customHeight="1" x14ac:dyDescent="0.15">
      <c r="B135" s="2234"/>
      <c r="C135" s="1852"/>
      <c r="D135" s="2235"/>
      <c r="E135" s="1845"/>
      <c r="F135" s="1846"/>
      <c r="G135" s="1846"/>
      <c r="H135" s="1846"/>
      <c r="I135" s="1846"/>
      <c r="J135" s="1846"/>
      <c r="K135" s="1846"/>
      <c r="L135" s="1847"/>
      <c r="M135" s="2222"/>
      <c r="N135" s="1754"/>
      <c r="O135" s="1754"/>
      <c r="P135" s="2223"/>
      <c r="Q135" s="1271"/>
      <c r="R135" s="1866" t="str">
        <f>IF(OR(消費税法人・個人簡易課税!I69=0,LEN(消費税法人・個人簡易課税!I69)-13&lt;=0),"",MID(消費税法人・個人簡易課税!I69,LEN(消費税法人・個人簡易課税!I69)-13,1))</f>
        <v/>
      </c>
      <c r="S135" s="1867"/>
      <c r="T135" s="1867"/>
      <c r="U135" s="1868"/>
      <c r="V135" s="1288"/>
      <c r="W135" s="1866" t="str">
        <f>IF(OR(消費税法人・個人簡易課税!I69=0,LEN(消費税法人・個人簡易課税!I69)-12&lt;=0),"",MID(消費税法人・個人簡易課税!I69,LEN(消費税法人・個人簡易課税!I69)-12,1))</f>
        <v/>
      </c>
      <c r="X135" s="1867"/>
      <c r="Y135" s="1867"/>
      <c r="Z135" s="1868"/>
      <c r="AA135" s="1288"/>
      <c r="AB135" s="1866" t="str">
        <f>IF(OR(消費税法人・個人簡易課税!I69=0,LEN(消費税法人・個人簡易課税!I69)-11&lt;=0),"",MID(消費税法人・個人簡易課税!I69,LEN(消費税法人・個人簡易課税!I69)-11,1))</f>
        <v/>
      </c>
      <c r="AC135" s="1867"/>
      <c r="AD135" s="1867"/>
      <c r="AE135" s="1868"/>
      <c r="AF135" s="1288"/>
      <c r="AG135" s="1866" t="str">
        <f>IF(OR(消費税法人・個人簡易課税!I69=0,LEN(消費税法人・個人簡易課税!I69)-10&lt;=0),"",MID(消費税法人・個人簡易課税!I69,LEN(消費税法人・個人簡易課税!I69)-10,1))</f>
        <v/>
      </c>
      <c r="AH135" s="1867"/>
      <c r="AI135" s="1868"/>
      <c r="AJ135" s="1288"/>
      <c r="AK135" s="1866" t="str">
        <f>IF(OR(消費税法人・個人簡易課税!I69=0,LEN(消費税法人・個人簡易課税!I69)-9&lt;=0),"",MID(消費税法人・個人簡易課税!I69,LEN(消費税法人・個人簡易課税!I69)-9,1))</f>
        <v/>
      </c>
      <c r="AL135" s="1867"/>
      <c r="AM135" s="1868"/>
      <c r="AN135" s="1288"/>
      <c r="AO135" s="1866" t="str">
        <f>IF(OR(消費税法人・個人簡易課税!I69=0,LEN(消費税法人・個人簡易課税!I69)-8&lt;=0),"",MID(消費税法人・個人簡易課税!I69,LEN(消費税法人・個人簡易課税!I69)-8,1))</f>
        <v/>
      </c>
      <c r="AP135" s="1867"/>
      <c r="AQ135" s="1868"/>
      <c r="AR135" s="1288"/>
      <c r="AS135" s="1866" t="str">
        <f>IF(OR(消費税法人・個人簡易課税!I69=0,LEN(消費税法人・個人簡易課税!I69)-7&lt;=0),"",MID(消費税法人・個人簡易課税!I69,LEN(消費税法人・個人簡易課税!I69)-7,1))</f>
        <v/>
      </c>
      <c r="AT135" s="1867"/>
      <c r="AU135" s="1868"/>
      <c r="AV135" s="1288"/>
      <c r="AW135" s="1866" t="str">
        <f>IF(OR(消費税法人・個人簡易課税!I69=0,LEN(消費税法人・個人簡易課税!I69)-6&lt;=0),"",MID(消費税法人・個人簡易課税!I69,LEN(消費税法人・個人簡易課税!I69)-6,1))</f>
        <v/>
      </c>
      <c r="AX135" s="1867"/>
      <c r="AY135" s="1868"/>
      <c r="AZ135" s="1288"/>
      <c r="BA135" s="1866" t="str">
        <f>IF(OR(消費税法人・個人簡易課税!I69=0,LEN(消費税法人・個人簡易課税!I69)-5&lt;=0),"",MID(消費税法人・個人簡易課税!I69,LEN(消費税法人・個人簡易課税!I69)-5,1))</f>
        <v/>
      </c>
      <c r="BB135" s="1867"/>
      <c r="BC135" s="1868"/>
      <c r="BD135" s="1288"/>
      <c r="BE135" s="1866" t="str">
        <f>IF(OR(消費税法人・個人簡易課税!I69=0,LEN(消費税法人・個人簡易課税!I69)-4&lt;=0),"",MID(消費税法人・個人簡易課税!I69,LEN(消費税法人・個人簡易課税!I69)-4,1))</f>
        <v/>
      </c>
      <c r="BF135" s="1867"/>
      <c r="BG135" s="1868"/>
      <c r="BH135" s="1288"/>
      <c r="BI135" s="1866" t="str">
        <f>IF(OR(消費税法人・個人簡易課税!I69=0,LEN(消費税法人・個人簡易課税!I69)-3&lt;=0),"",MID(消費税法人・個人簡易課税!I69,LEN(消費税法人・個人簡易課税!I69)-3,1))</f>
        <v/>
      </c>
      <c r="BJ135" s="1867"/>
      <c r="BK135" s="1868"/>
      <c r="BL135" s="1288"/>
      <c r="BM135" s="1866" t="str">
        <f>IF(OR(消費税法人・個人簡易課税!I69=0,LEN(消費税法人・個人簡易課税!I69)-2&lt;=0),"",MID(消費税法人・個人簡易課税!I69,LEN(消費税法人・個人簡易課税!I69)-2,1))</f>
        <v/>
      </c>
      <c r="BN135" s="1867"/>
      <c r="BO135" s="1868"/>
      <c r="BP135" s="1288"/>
      <c r="BQ135" s="2155" t="s">
        <v>272</v>
      </c>
      <c r="BR135" s="1288"/>
      <c r="BS135" s="2157" t="s">
        <v>272</v>
      </c>
      <c r="BT135" s="2158"/>
      <c r="BU135" s="1271"/>
      <c r="BV135" s="1802">
        <v>59</v>
      </c>
      <c r="BW135" s="1803"/>
      <c r="BX135" s="1804"/>
      <c r="BY135" s="7"/>
      <c r="BZ135" s="149"/>
      <c r="CA135" s="149"/>
      <c r="CB135" s="149"/>
      <c r="CC135" s="149"/>
      <c r="CD135" s="149"/>
      <c r="CE135" s="149"/>
      <c r="CF135" s="149"/>
      <c r="CG135" s="149"/>
      <c r="CH135" s="149"/>
      <c r="CI135" s="149"/>
      <c r="CJ135" s="149"/>
      <c r="CK135" s="238"/>
      <c r="CL135" s="235"/>
      <c r="CM135" s="235"/>
      <c r="CN135" s="235"/>
      <c r="CO135" s="235"/>
      <c r="CP135" s="235"/>
      <c r="CQ135" s="235"/>
      <c r="CR135" s="235"/>
      <c r="CS135" s="227"/>
      <c r="CT135" s="227"/>
      <c r="CU135" s="227"/>
      <c r="CV135" s="227"/>
      <c r="CW135" s="227"/>
      <c r="CX135" s="227"/>
      <c r="CY135" s="227"/>
      <c r="CZ135" s="227"/>
      <c r="DA135" s="227"/>
      <c r="DB135" s="227"/>
      <c r="DC135" s="227"/>
      <c r="DD135" s="227"/>
      <c r="DE135" s="227"/>
      <c r="DF135" s="227"/>
      <c r="DG135" s="227"/>
      <c r="DH135" s="227"/>
      <c r="DI135" s="227"/>
      <c r="DJ135" s="227"/>
      <c r="DK135" s="227"/>
      <c r="DL135" s="227"/>
      <c r="DM135" s="227"/>
      <c r="DN135" s="227"/>
      <c r="DO135" s="227"/>
      <c r="DP135" s="235"/>
      <c r="DQ135" s="235"/>
      <c r="DR135" s="7"/>
      <c r="DS135" s="7"/>
    </row>
    <row r="136" spans="2:123" ht="2.25" customHeight="1" x14ac:dyDescent="0.15">
      <c r="B136" s="2234"/>
      <c r="C136" s="1852"/>
      <c r="D136" s="2235"/>
      <c r="E136" s="1845"/>
      <c r="F136" s="1846"/>
      <c r="G136" s="1846"/>
      <c r="H136" s="1846"/>
      <c r="I136" s="1846"/>
      <c r="J136" s="1846"/>
      <c r="K136" s="1846"/>
      <c r="L136" s="1847"/>
      <c r="M136" s="2222"/>
      <c r="N136" s="1754"/>
      <c r="O136" s="1754"/>
      <c r="P136" s="2223"/>
      <c r="Q136" s="1271"/>
      <c r="R136" s="2176"/>
      <c r="S136" s="2153"/>
      <c r="T136" s="2153"/>
      <c r="U136" s="2177"/>
      <c r="V136" s="1288"/>
      <c r="W136" s="2176"/>
      <c r="X136" s="2153"/>
      <c r="Y136" s="2153"/>
      <c r="Z136" s="2177"/>
      <c r="AA136" s="1288"/>
      <c r="AB136" s="2176"/>
      <c r="AC136" s="2153"/>
      <c r="AD136" s="2153"/>
      <c r="AE136" s="2177"/>
      <c r="AF136" s="1288"/>
      <c r="AG136" s="2176"/>
      <c r="AH136" s="2153"/>
      <c r="AI136" s="2177"/>
      <c r="AJ136" s="1288"/>
      <c r="AK136" s="2176"/>
      <c r="AL136" s="2153"/>
      <c r="AM136" s="2177"/>
      <c r="AN136" s="1288"/>
      <c r="AO136" s="2176"/>
      <c r="AP136" s="2153"/>
      <c r="AQ136" s="2177"/>
      <c r="AR136" s="1288"/>
      <c r="AS136" s="2176"/>
      <c r="AT136" s="2153"/>
      <c r="AU136" s="2177"/>
      <c r="AV136" s="1288"/>
      <c r="AW136" s="2176"/>
      <c r="AX136" s="2153"/>
      <c r="AY136" s="2177"/>
      <c r="AZ136" s="1288"/>
      <c r="BA136" s="2176"/>
      <c r="BB136" s="2153"/>
      <c r="BC136" s="2177"/>
      <c r="BD136" s="1288"/>
      <c r="BE136" s="2176"/>
      <c r="BF136" s="2153"/>
      <c r="BG136" s="2177"/>
      <c r="BH136" s="1288"/>
      <c r="BI136" s="2176"/>
      <c r="BJ136" s="2153"/>
      <c r="BK136" s="2177"/>
      <c r="BL136" s="1288"/>
      <c r="BM136" s="2176"/>
      <c r="BN136" s="2153"/>
      <c r="BO136" s="2177"/>
      <c r="BP136" s="1288"/>
      <c r="BQ136" s="2178"/>
      <c r="BR136" s="1288"/>
      <c r="BS136" s="2229"/>
      <c r="BT136" s="2230"/>
      <c r="BU136" s="1271"/>
      <c r="BV136" s="1802"/>
      <c r="BW136" s="1803"/>
      <c r="BX136" s="1804"/>
      <c r="BY136" s="7"/>
      <c r="BZ136" s="34"/>
      <c r="CA136" s="33"/>
      <c r="CB136" s="33"/>
      <c r="CC136" s="33"/>
      <c r="CD136" s="35"/>
      <c r="CE136" s="34"/>
      <c r="CF136" s="33"/>
      <c r="CG136" s="1825" t="s">
        <v>307</v>
      </c>
      <c r="CH136" s="1825"/>
      <c r="CI136" s="1825"/>
      <c r="CJ136" s="1825"/>
      <c r="CK136" s="1825"/>
      <c r="CL136" s="1825"/>
      <c r="CM136" s="1825"/>
      <c r="CN136" s="1825"/>
      <c r="CO136" s="1825"/>
      <c r="CP136" s="1825"/>
      <c r="CQ136" s="1825"/>
      <c r="CR136" s="1825"/>
      <c r="CS136" s="1825"/>
      <c r="CT136" s="1825"/>
      <c r="CU136" s="1825"/>
      <c r="CV136" s="1825"/>
      <c r="CW136" s="1825"/>
      <c r="CX136" s="1825"/>
      <c r="CY136" s="1825"/>
      <c r="CZ136" s="1825"/>
      <c r="DA136" s="1825"/>
      <c r="DB136" s="1825"/>
      <c r="DC136" s="1825"/>
      <c r="DD136" s="1825"/>
      <c r="DE136" s="1825"/>
      <c r="DF136" s="1825"/>
      <c r="DG136" s="1825"/>
      <c r="DH136" s="1825"/>
      <c r="DI136" s="1825"/>
      <c r="DJ136" s="1825"/>
      <c r="DK136" s="1825"/>
      <c r="DL136" s="1825"/>
      <c r="DM136" s="1825"/>
      <c r="DN136" s="1825"/>
      <c r="DO136" s="1825"/>
      <c r="DP136" s="33"/>
      <c r="DQ136" s="35"/>
      <c r="DR136" s="7"/>
      <c r="DS136" s="7"/>
    </row>
    <row r="137" spans="2:123" ht="6.75" customHeight="1" x14ac:dyDescent="0.15">
      <c r="B137" s="2234"/>
      <c r="C137" s="1852"/>
      <c r="D137" s="2235"/>
      <c r="E137" s="1845" t="s">
        <v>324</v>
      </c>
      <c r="F137" s="1846"/>
      <c r="G137" s="1846"/>
      <c r="H137" s="1846"/>
      <c r="I137" s="1846"/>
      <c r="J137" s="1846"/>
      <c r="K137" s="1846"/>
      <c r="L137" s="1847"/>
      <c r="M137" s="2222"/>
      <c r="N137" s="1754"/>
      <c r="O137" s="1754"/>
      <c r="P137" s="2223"/>
      <c r="Q137" s="1271"/>
      <c r="R137" s="1869"/>
      <c r="S137" s="1870"/>
      <c r="T137" s="1870"/>
      <c r="U137" s="1871"/>
      <c r="V137" s="1288"/>
      <c r="W137" s="1869"/>
      <c r="X137" s="1870"/>
      <c r="Y137" s="1870"/>
      <c r="Z137" s="1871"/>
      <c r="AA137" s="1288"/>
      <c r="AB137" s="1869"/>
      <c r="AC137" s="1870"/>
      <c r="AD137" s="1870"/>
      <c r="AE137" s="1871"/>
      <c r="AF137" s="1288"/>
      <c r="AG137" s="1869"/>
      <c r="AH137" s="1870"/>
      <c r="AI137" s="1871"/>
      <c r="AJ137" s="1288"/>
      <c r="AK137" s="1869"/>
      <c r="AL137" s="1870"/>
      <c r="AM137" s="1871"/>
      <c r="AN137" s="1288"/>
      <c r="AO137" s="1869"/>
      <c r="AP137" s="1870"/>
      <c r="AQ137" s="1871"/>
      <c r="AR137" s="1288"/>
      <c r="AS137" s="1869"/>
      <c r="AT137" s="1870"/>
      <c r="AU137" s="1871"/>
      <c r="AV137" s="1288"/>
      <c r="AW137" s="1869"/>
      <c r="AX137" s="1870"/>
      <c r="AY137" s="1871"/>
      <c r="AZ137" s="1288"/>
      <c r="BA137" s="1869"/>
      <c r="BB137" s="1870"/>
      <c r="BC137" s="1871"/>
      <c r="BD137" s="1288"/>
      <c r="BE137" s="1869"/>
      <c r="BF137" s="1870"/>
      <c r="BG137" s="1871"/>
      <c r="BH137" s="1288"/>
      <c r="BI137" s="1869"/>
      <c r="BJ137" s="1870"/>
      <c r="BK137" s="1871"/>
      <c r="BL137" s="1288"/>
      <c r="BM137" s="1869"/>
      <c r="BN137" s="1870"/>
      <c r="BO137" s="1871"/>
      <c r="BP137" s="1288"/>
      <c r="BQ137" s="2156"/>
      <c r="BR137" s="1288"/>
      <c r="BS137" s="2159"/>
      <c r="BT137" s="2160"/>
      <c r="BU137" s="1271"/>
      <c r="BV137" s="1802"/>
      <c r="BW137" s="1803"/>
      <c r="BX137" s="1804"/>
      <c r="BY137" s="7"/>
      <c r="BZ137" s="105"/>
      <c r="CA137" s="2194" t="str">
        <f>消費税法人・個人簡易課税!R70</f>
        <v/>
      </c>
      <c r="CB137" s="2195"/>
      <c r="CC137" s="2196"/>
      <c r="CD137" s="106"/>
      <c r="CE137" s="105"/>
      <c r="CF137" s="103"/>
      <c r="CG137" s="1826"/>
      <c r="CH137" s="1826"/>
      <c r="CI137" s="1826"/>
      <c r="CJ137" s="1826"/>
      <c r="CK137" s="1826"/>
      <c r="CL137" s="1826"/>
      <c r="CM137" s="1826"/>
      <c r="CN137" s="1826"/>
      <c r="CO137" s="1826"/>
      <c r="CP137" s="1826"/>
      <c r="CQ137" s="1826"/>
      <c r="CR137" s="1826"/>
      <c r="CS137" s="1826"/>
      <c r="CT137" s="1826"/>
      <c r="CU137" s="1826"/>
      <c r="CV137" s="1826"/>
      <c r="CW137" s="1826"/>
      <c r="CX137" s="1826"/>
      <c r="CY137" s="1826"/>
      <c r="CZ137" s="1826"/>
      <c r="DA137" s="1826"/>
      <c r="DB137" s="1826"/>
      <c r="DC137" s="1826"/>
      <c r="DD137" s="1826"/>
      <c r="DE137" s="1826"/>
      <c r="DF137" s="1826"/>
      <c r="DG137" s="1826"/>
      <c r="DH137" s="1826"/>
      <c r="DI137" s="1826"/>
      <c r="DJ137" s="1826"/>
      <c r="DK137" s="1826"/>
      <c r="DL137" s="1826"/>
      <c r="DM137" s="1826"/>
      <c r="DN137" s="1826"/>
      <c r="DO137" s="1826"/>
      <c r="DP137" s="7"/>
      <c r="DQ137" s="106"/>
      <c r="DR137" s="7"/>
      <c r="DS137" s="7"/>
    </row>
    <row r="138" spans="2:123" ht="2.25" customHeight="1" x14ac:dyDescent="0.15">
      <c r="B138" s="2236"/>
      <c r="C138" s="2237"/>
      <c r="D138" s="2238"/>
      <c r="E138" s="2179"/>
      <c r="F138" s="2180"/>
      <c r="G138" s="2180"/>
      <c r="H138" s="2180"/>
      <c r="I138" s="2180"/>
      <c r="J138" s="2180"/>
      <c r="K138" s="2180"/>
      <c r="L138" s="2181"/>
      <c r="M138" s="2224"/>
      <c r="N138" s="2225"/>
      <c r="O138" s="2225"/>
      <c r="P138" s="2226"/>
      <c r="Q138" s="98"/>
      <c r="R138" s="1167"/>
      <c r="S138" s="1167"/>
      <c r="T138" s="1168"/>
      <c r="U138" s="1168"/>
      <c r="V138" s="221"/>
      <c r="W138" s="1168"/>
      <c r="X138" s="1168"/>
      <c r="Y138" s="1168"/>
      <c r="Z138" s="1168"/>
      <c r="AA138" s="221"/>
      <c r="AB138" s="1168"/>
      <c r="AC138" s="1168"/>
      <c r="AD138" s="1168"/>
      <c r="AE138" s="1168"/>
      <c r="AF138" s="221"/>
      <c r="AG138" s="1168"/>
      <c r="AH138" s="1168"/>
      <c r="AI138" s="1168"/>
      <c r="AJ138" s="221"/>
      <c r="AK138" s="1168"/>
      <c r="AL138" s="1168"/>
      <c r="AM138" s="1168"/>
      <c r="AN138" s="221"/>
      <c r="AO138" s="1168"/>
      <c r="AP138" s="1168"/>
      <c r="AQ138" s="1168"/>
      <c r="AR138" s="221"/>
      <c r="AS138" s="1168"/>
      <c r="AT138" s="1168"/>
      <c r="AU138" s="1168"/>
      <c r="AV138" s="221"/>
      <c r="AW138" s="1168"/>
      <c r="AX138" s="1168"/>
      <c r="AY138" s="1168"/>
      <c r="AZ138" s="221"/>
      <c r="BA138" s="1168"/>
      <c r="BB138" s="1168"/>
      <c r="BC138" s="1168"/>
      <c r="BD138" s="221"/>
      <c r="BE138" s="1168"/>
      <c r="BF138" s="1168"/>
      <c r="BG138" s="1168"/>
      <c r="BH138" s="221"/>
      <c r="BI138" s="1168"/>
      <c r="BJ138" s="1168"/>
      <c r="BK138" s="1168"/>
      <c r="BL138" s="221"/>
      <c r="BM138" s="1168"/>
      <c r="BN138" s="1168"/>
      <c r="BO138" s="1168"/>
      <c r="BP138" s="221"/>
      <c r="BQ138" s="1168"/>
      <c r="BR138" s="221"/>
      <c r="BS138" s="1168"/>
      <c r="BT138" s="1168"/>
      <c r="BU138" s="98"/>
      <c r="BV138" s="1144"/>
      <c r="BW138" s="1145"/>
      <c r="BX138" s="1146"/>
      <c r="BY138" s="7"/>
      <c r="BZ138" s="105"/>
      <c r="CA138" s="2227"/>
      <c r="CB138" s="2171"/>
      <c r="CC138" s="2228"/>
      <c r="CD138" s="106"/>
      <c r="CE138" s="105"/>
      <c r="CF138" s="103"/>
      <c r="CG138" s="1826"/>
      <c r="CH138" s="1826"/>
      <c r="CI138" s="1826"/>
      <c r="CJ138" s="1826"/>
      <c r="CK138" s="1826"/>
      <c r="CL138" s="1826"/>
      <c r="CM138" s="1826"/>
      <c r="CN138" s="1826"/>
      <c r="CO138" s="1826"/>
      <c r="CP138" s="1826"/>
      <c r="CQ138" s="1826"/>
      <c r="CR138" s="1826"/>
      <c r="CS138" s="1826"/>
      <c r="CT138" s="1826"/>
      <c r="CU138" s="1826"/>
      <c r="CV138" s="1826"/>
      <c r="CW138" s="1826"/>
      <c r="CX138" s="1826"/>
      <c r="CY138" s="1826"/>
      <c r="CZ138" s="1826"/>
      <c r="DA138" s="1826"/>
      <c r="DB138" s="1826"/>
      <c r="DC138" s="1826"/>
      <c r="DD138" s="1826"/>
      <c r="DE138" s="1826"/>
      <c r="DF138" s="1826"/>
      <c r="DG138" s="1826"/>
      <c r="DH138" s="1826"/>
      <c r="DI138" s="1826"/>
      <c r="DJ138" s="1826"/>
      <c r="DK138" s="1826"/>
      <c r="DL138" s="1826"/>
      <c r="DM138" s="1826"/>
      <c r="DN138" s="1826"/>
      <c r="DO138" s="1826"/>
      <c r="DP138" s="7"/>
      <c r="DQ138" s="106"/>
      <c r="DR138" s="7"/>
      <c r="DS138" s="7"/>
    </row>
    <row r="139" spans="2:123" ht="4.5" customHeight="1" x14ac:dyDescent="0.15">
      <c r="B139" s="7"/>
      <c r="C139" s="7"/>
      <c r="D139" s="7"/>
      <c r="E139" s="7"/>
      <c r="F139" s="7"/>
      <c r="G139" s="7"/>
      <c r="H139" s="7"/>
      <c r="I139" s="7"/>
      <c r="J139" s="7"/>
      <c r="K139" s="7"/>
      <c r="L139" s="7"/>
      <c r="M139" s="154"/>
      <c r="N139" s="154"/>
      <c r="O139" s="154"/>
      <c r="P139" s="154"/>
      <c r="Q139" s="97"/>
      <c r="R139" s="219"/>
      <c r="S139" s="219"/>
      <c r="T139" s="1288"/>
      <c r="U139" s="1288"/>
      <c r="V139" s="1288"/>
      <c r="W139" s="1288"/>
      <c r="X139" s="1288"/>
      <c r="Y139" s="1288"/>
      <c r="Z139" s="1288"/>
      <c r="AA139" s="1288"/>
      <c r="AB139" s="1288"/>
      <c r="AC139" s="1288"/>
      <c r="AD139" s="1288"/>
      <c r="AE139" s="1288"/>
      <c r="AF139" s="1288"/>
      <c r="AG139" s="1288"/>
      <c r="AH139" s="1288"/>
      <c r="AI139" s="1288"/>
      <c r="AJ139" s="1288"/>
      <c r="AK139" s="1288"/>
      <c r="AL139" s="1288"/>
      <c r="AM139" s="1288"/>
      <c r="AN139" s="1288"/>
      <c r="AO139" s="1288"/>
      <c r="AP139" s="1288"/>
      <c r="AQ139" s="1288"/>
      <c r="AR139" s="1288"/>
      <c r="AS139" s="1288"/>
      <c r="AT139" s="1288"/>
      <c r="AU139" s="1288"/>
      <c r="AV139" s="1288"/>
      <c r="AW139" s="1288"/>
      <c r="AX139" s="1288"/>
      <c r="AY139" s="1288"/>
      <c r="AZ139" s="1288"/>
      <c r="BA139" s="1288"/>
      <c r="BB139" s="1288"/>
      <c r="BC139" s="1288"/>
      <c r="BD139" s="1288"/>
      <c r="BE139" s="1288"/>
      <c r="BF139" s="1288"/>
      <c r="BG139" s="1288"/>
      <c r="BH139" s="1288"/>
      <c r="BI139" s="1288"/>
      <c r="BJ139" s="1288"/>
      <c r="BK139" s="1288"/>
      <c r="BL139" s="1288"/>
      <c r="BM139" s="1288"/>
      <c r="BN139" s="1288"/>
      <c r="BO139" s="1288"/>
      <c r="BP139" s="1288"/>
      <c r="BQ139" s="1288"/>
      <c r="BR139" s="1288"/>
      <c r="BS139" s="1288"/>
      <c r="BT139" s="1288"/>
      <c r="BU139" s="97"/>
      <c r="BV139" s="136"/>
      <c r="BW139" s="136"/>
      <c r="BX139" s="136"/>
      <c r="BY139" s="7"/>
      <c r="BZ139" s="105"/>
      <c r="CA139" s="2197"/>
      <c r="CB139" s="2198"/>
      <c r="CC139" s="2199"/>
      <c r="CD139" s="106"/>
      <c r="CE139" s="105"/>
      <c r="CF139" s="103"/>
      <c r="CG139" s="1826"/>
      <c r="CH139" s="1826"/>
      <c r="CI139" s="1826"/>
      <c r="CJ139" s="1826"/>
      <c r="CK139" s="1826"/>
      <c r="CL139" s="1826"/>
      <c r="CM139" s="1826"/>
      <c r="CN139" s="1826"/>
      <c r="CO139" s="1826"/>
      <c r="CP139" s="1826"/>
      <c r="CQ139" s="1826"/>
      <c r="CR139" s="1826"/>
      <c r="CS139" s="1826"/>
      <c r="CT139" s="1826"/>
      <c r="CU139" s="1826"/>
      <c r="CV139" s="1826"/>
      <c r="CW139" s="1826"/>
      <c r="CX139" s="1826"/>
      <c r="CY139" s="1826"/>
      <c r="CZ139" s="1826"/>
      <c r="DA139" s="1826"/>
      <c r="DB139" s="1826"/>
      <c r="DC139" s="1826"/>
      <c r="DD139" s="1826"/>
      <c r="DE139" s="1826"/>
      <c r="DF139" s="1826"/>
      <c r="DG139" s="1826"/>
      <c r="DH139" s="1826"/>
      <c r="DI139" s="1826"/>
      <c r="DJ139" s="1826"/>
      <c r="DK139" s="1826"/>
      <c r="DL139" s="1826"/>
      <c r="DM139" s="1826"/>
      <c r="DN139" s="1826"/>
      <c r="DO139" s="1826"/>
      <c r="DP139" s="7"/>
      <c r="DQ139" s="106"/>
      <c r="DR139" s="7"/>
      <c r="DS139" s="7"/>
    </row>
    <row r="140" spans="2:123" ht="2.25" customHeight="1" x14ac:dyDescent="0.15">
      <c r="B140" s="7"/>
      <c r="C140" s="7"/>
      <c r="D140" s="7"/>
      <c r="E140" s="7"/>
      <c r="F140" s="7"/>
      <c r="G140" s="7"/>
      <c r="H140" s="7"/>
      <c r="I140" s="7"/>
      <c r="J140" s="7"/>
      <c r="K140" s="7"/>
      <c r="L140" s="7"/>
      <c r="M140" s="154"/>
      <c r="N140" s="154"/>
      <c r="O140" s="154"/>
      <c r="P140" s="154"/>
      <c r="Q140" s="97"/>
      <c r="R140" s="219"/>
      <c r="S140" s="219"/>
      <c r="T140" s="1288"/>
      <c r="U140" s="1288"/>
      <c r="V140" s="1288"/>
      <c r="W140" s="1288"/>
      <c r="X140" s="1288"/>
      <c r="Y140" s="1288"/>
      <c r="Z140" s="1288"/>
      <c r="AA140" s="1288"/>
      <c r="AB140" s="1288"/>
      <c r="AC140" s="1288"/>
      <c r="AD140" s="1288"/>
      <c r="AE140" s="1288"/>
      <c r="AF140" s="1288"/>
      <c r="AG140" s="1288"/>
      <c r="AH140" s="1288"/>
      <c r="AI140" s="1288"/>
      <c r="AJ140" s="1288"/>
      <c r="AK140" s="1288"/>
      <c r="AL140" s="1288"/>
      <c r="AM140" s="1288"/>
      <c r="AN140" s="1288"/>
      <c r="AO140" s="1288"/>
      <c r="AP140" s="1288"/>
      <c r="AQ140" s="1288"/>
      <c r="AR140" s="1288"/>
      <c r="AS140" s="1288"/>
      <c r="AT140" s="1288"/>
      <c r="AU140" s="1288"/>
      <c r="AV140" s="1288"/>
      <c r="AW140" s="1288"/>
      <c r="AX140" s="1288"/>
      <c r="AY140" s="1288"/>
      <c r="AZ140" s="1288"/>
      <c r="BA140" s="1288"/>
      <c r="BB140" s="1288"/>
      <c r="BC140" s="1288"/>
      <c r="BD140" s="1288"/>
      <c r="BE140" s="1288"/>
      <c r="BF140" s="1288"/>
      <c r="BG140" s="1288"/>
      <c r="BH140" s="1288"/>
      <c r="BI140" s="1288"/>
      <c r="BJ140" s="1288"/>
      <c r="BK140" s="1288"/>
      <c r="BL140" s="1288"/>
      <c r="BM140" s="1288"/>
      <c r="BN140" s="1288"/>
      <c r="BO140" s="1288"/>
      <c r="BP140" s="1288"/>
      <c r="BQ140" s="1288"/>
      <c r="BR140" s="1288"/>
      <c r="BS140" s="1288"/>
      <c r="BT140" s="1288"/>
      <c r="BU140" s="97"/>
      <c r="BV140" s="136"/>
      <c r="BW140" s="136"/>
      <c r="BX140" s="136"/>
      <c r="BY140" s="7"/>
      <c r="BZ140" s="72"/>
      <c r="CA140" s="2225"/>
      <c r="CB140" s="2225"/>
      <c r="CC140" s="1332"/>
      <c r="CD140" s="74"/>
      <c r="CE140" s="72"/>
      <c r="CF140" s="73"/>
      <c r="CG140" s="1827"/>
      <c r="CH140" s="1827"/>
      <c r="CI140" s="1827"/>
      <c r="CJ140" s="1827"/>
      <c r="CK140" s="1827"/>
      <c r="CL140" s="1827"/>
      <c r="CM140" s="1827"/>
      <c r="CN140" s="1827"/>
      <c r="CO140" s="1827"/>
      <c r="CP140" s="1827"/>
      <c r="CQ140" s="1827"/>
      <c r="CR140" s="1827"/>
      <c r="CS140" s="1827"/>
      <c r="CT140" s="1827"/>
      <c r="CU140" s="1827"/>
      <c r="CV140" s="1827"/>
      <c r="CW140" s="1827"/>
      <c r="CX140" s="1827"/>
      <c r="CY140" s="1827"/>
      <c r="CZ140" s="1827"/>
      <c r="DA140" s="1827"/>
      <c r="DB140" s="1827"/>
      <c r="DC140" s="1827"/>
      <c r="DD140" s="1827"/>
      <c r="DE140" s="1827"/>
      <c r="DF140" s="1827"/>
      <c r="DG140" s="1827"/>
      <c r="DH140" s="1827"/>
      <c r="DI140" s="1827"/>
      <c r="DJ140" s="1827"/>
      <c r="DK140" s="1827"/>
      <c r="DL140" s="1827"/>
      <c r="DM140" s="1827"/>
      <c r="DN140" s="1827"/>
      <c r="DO140" s="1827"/>
      <c r="DP140" s="73"/>
      <c r="DQ140" s="74"/>
      <c r="DR140" s="7"/>
      <c r="DS140" s="7"/>
    </row>
    <row r="141" spans="2:123" ht="2.25" customHeight="1" x14ac:dyDescent="0.15">
      <c r="B141" s="34"/>
      <c r="C141" s="33"/>
      <c r="D141" s="33"/>
      <c r="E141" s="306"/>
      <c r="F141" s="33"/>
      <c r="G141" s="33"/>
      <c r="H141" s="33"/>
      <c r="I141" s="33"/>
      <c r="J141" s="33"/>
      <c r="K141" s="33"/>
      <c r="L141" s="33"/>
      <c r="M141" s="2167" t="s">
        <v>290</v>
      </c>
      <c r="N141" s="2168"/>
      <c r="O141" s="2168"/>
      <c r="P141" s="2169"/>
      <c r="Q141" s="107"/>
      <c r="R141" s="1080"/>
      <c r="S141" s="1080"/>
      <c r="T141" s="1081"/>
      <c r="U141" s="1081"/>
      <c r="V141" s="214"/>
      <c r="W141" s="1081"/>
      <c r="X141" s="1081"/>
      <c r="Y141" s="1081"/>
      <c r="Z141" s="1081"/>
      <c r="AA141" s="214"/>
      <c r="AB141" s="1081"/>
      <c r="AC141" s="1081"/>
      <c r="AD141" s="1081"/>
      <c r="AE141" s="1081"/>
      <c r="AF141" s="214"/>
      <c r="AG141" s="1081"/>
      <c r="AH141" s="1081"/>
      <c r="AI141" s="1081"/>
      <c r="AJ141" s="214"/>
      <c r="AK141" s="1081"/>
      <c r="AL141" s="1081"/>
      <c r="AM141" s="1081"/>
      <c r="AN141" s="214"/>
      <c r="AO141" s="1081"/>
      <c r="AP141" s="1081"/>
      <c r="AQ141" s="1081"/>
      <c r="AR141" s="214"/>
      <c r="AS141" s="1081"/>
      <c r="AT141" s="1081"/>
      <c r="AU141" s="1081"/>
      <c r="AV141" s="214"/>
      <c r="AW141" s="1081"/>
      <c r="AX141" s="1081"/>
      <c r="AY141" s="1081"/>
      <c r="AZ141" s="214"/>
      <c r="BA141" s="1081"/>
      <c r="BB141" s="1081"/>
      <c r="BC141" s="1081"/>
      <c r="BD141" s="214"/>
      <c r="BE141" s="1081"/>
      <c r="BF141" s="1081"/>
      <c r="BG141" s="1081"/>
      <c r="BH141" s="214"/>
      <c r="BI141" s="1081"/>
      <c r="BJ141" s="1081"/>
      <c r="BK141" s="1081"/>
      <c r="BL141" s="214"/>
      <c r="BM141" s="1081"/>
      <c r="BN141" s="1081"/>
      <c r="BO141" s="1081"/>
      <c r="BP141" s="214"/>
      <c r="BQ141" s="1081"/>
      <c r="BR141" s="214"/>
      <c r="BS141" s="1081"/>
      <c r="BT141" s="1081"/>
      <c r="BU141" s="107"/>
      <c r="BV141" s="1147"/>
      <c r="BW141" s="1148"/>
      <c r="BX141" s="1149"/>
      <c r="BY141" s="7"/>
      <c r="BZ141" s="34"/>
      <c r="CA141" s="1710"/>
      <c r="CB141" s="1710"/>
      <c r="CC141" s="1333"/>
      <c r="CD141" s="35"/>
      <c r="CE141" s="34"/>
      <c r="CF141" s="33"/>
      <c r="CG141" s="1825" t="s">
        <v>308</v>
      </c>
      <c r="CH141" s="1825"/>
      <c r="CI141" s="1825"/>
      <c r="CJ141" s="1825"/>
      <c r="CK141" s="1825"/>
      <c r="CL141" s="1825"/>
      <c r="CM141" s="1825"/>
      <c r="CN141" s="1825"/>
      <c r="CO141" s="1825"/>
      <c r="CP141" s="1825"/>
      <c r="CQ141" s="1825"/>
      <c r="CR141" s="1825"/>
      <c r="CS141" s="1825"/>
      <c r="CT141" s="1825"/>
      <c r="CU141" s="1825"/>
      <c r="CV141" s="1825"/>
      <c r="CW141" s="1825"/>
      <c r="CX141" s="1825"/>
      <c r="CY141" s="1825"/>
      <c r="CZ141" s="1825"/>
      <c r="DA141" s="1825"/>
      <c r="DB141" s="1825"/>
      <c r="DC141" s="1825"/>
      <c r="DD141" s="1825"/>
      <c r="DE141" s="1825"/>
      <c r="DF141" s="1825"/>
      <c r="DG141" s="1825"/>
      <c r="DH141" s="1825"/>
      <c r="DI141" s="1825"/>
      <c r="DJ141" s="1825"/>
      <c r="DK141" s="1825"/>
      <c r="DL141" s="1825"/>
      <c r="DM141" s="1825"/>
      <c r="DN141" s="1825"/>
      <c r="DO141" s="1825"/>
      <c r="DP141" s="33"/>
      <c r="DQ141" s="35"/>
      <c r="DR141" s="7"/>
      <c r="DS141" s="7"/>
    </row>
    <row r="142" spans="2:123" ht="6" customHeight="1" x14ac:dyDescent="0.15">
      <c r="B142" s="2204" t="s">
        <v>45</v>
      </c>
      <c r="C142" s="2205"/>
      <c r="D142" s="2205"/>
      <c r="E142" s="2205"/>
      <c r="F142" s="2205"/>
      <c r="G142" s="2205"/>
      <c r="H142" s="2205"/>
      <c r="I142" s="2205"/>
      <c r="J142" s="2205"/>
      <c r="K142" s="2205"/>
      <c r="L142" s="2206"/>
      <c r="M142" s="2170"/>
      <c r="N142" s="2171"/>
      <c r="O142" s="2171"/>
      <c r="P142" s="2172"/>
      <c r="Q142" s="97"/>
      <c r="R142" s="1866" t="str">
        <f>IF(OR(消費税法人・個人簡易課税!I72=0,LEN(消費税法人・個人簡易課税!I72)-13&lt;=0),"",MID(消費税法人・個人簡易課税!I72,LEN(消費税法人・個人簡易課税!I72)-13,1))</f>
        <v/>
      </c>
      <c r="S142" s="1867"/>
      <c r="T142" s="1867"/>
      <c r="U142" s="1868"/>
      <c r="V142" s="1288"/>
      <c r="W142" s="1866" t="str">
        <f>IF(OR(消費税法人・個人簡易課税!I72=0,LEN(消費税法人・個人簡易課税!I72)-12&lt;=0),"",MID(消費税法人・個人簡易課税!I72,LEN(消費税法人・個人簡易課税!I72)-12,1))</f>
        <v/>
      </c>
      <c r="X142" s="1867"/>
      <c r="Y142" s="1867"/>
      <c r="Z142" s="1868"/>
      <c r="AA142" s="1288"/>
      <c r="AB142" s="1866" t="str">
        <f>IF(OR(消費税法人・個人簡易課税!I72=0,LEN(消費税法人・個人簡易課税!I72)-11&lt;=0),"",MID(消費税法人・個人簡易課税!I72,LEN(消費税法人・個人簡易課税!I72)-11,1))</f>
        <v/>
      </c>
      <c r="AC142" s="1867"/>
      <c r="AD142" s="1867"/>
      <c r="AE142" s="1868"/>
      <c r="AF142" s="1288"/>
      <c r="AG142" s="1866" t="str">
        <f>IF(OR(消費税法人・個人簡易課税!I72=0,LEN(消費税法人・個人簡易課税!I72)-10&lt;=0),"",MID(消費税法人・個人簡易課税!I72,LEN(消費税法人・個人簡易課税!I72)-10,1))</f>
        <v/>
      </c>
      <c r="AH142" s="1867"/>
      <c r="AI142" s="1868"/>
      <c r="AJ142" s="1288"/>
      <c r="AK142" s="1866" t="str">
        <f>IF(OR(消費税法人・個人簡易課税!I72=0,LEN(消費税法人・個人簡易課税!I72)-9&lt;=0),"",MID(消費税法人・個人簡易課税!I72,LEN(消費税法人・個人簡易課税!I72)-9,1))</f>
        <v/>
      </c>
      <c r="AL142" s="1867"/>
      <c r="AM142" s="1868"/>
      <c r="AN142" s="1288"/>
      <c r="AO142" s="1866" t="str">
        <f>IF(OR(消費税法人・個人簡易課税!I72=0,LEN(消費税法人・個人簡易課税!I72)-8&lt;=0),"",MID(消費税法人・個人簡易課税!I72,LEN(消費税法人・個人簡易課税!I72)-8,1))</f>
        <v/>
      </c>
      <c r="AP142" s="1867"/>
      <c r="AQ142" s="1868"/>
      <c r="AR142" s="1288"/>
      <c r="AS142" s="1866" t="str">
        <f>IF(OR(消費税法人・個人簡易課税!I72=0,LEN(消費税法人・個人簡易課税!I72)-7&lt;=0),"",MID(消費税法人・個人簡易課税!I72,LEN(消費税法人・個人簡易課税!I72)-7,1))</f>
        <v/>
      </c>
      <c r="AT142" s="1867"/>
      <c r="AU142" s="1868"/>
      <c r="AV142" s="1288"/>
      <c r="AW142" s="1866" t="str">
        <f>IF(OR(消費税法人・個人簡易課税!I72=0,LEN(消費税法人・個人簡易課税!I72)-6&lt;=0),"",MID(消費税法人・個人簡易課税!I72,LEN(消費税法人・個人簡易課税!I72)-6,1))</f>
        <v/>
      </c>
      <c r="AX142" s="1867"/>
      <c r="AY142" s="1868"/>
      <c r="AZ142" s="1288"/>
      <c r="BA142" s="1866" t="str">
        <f>IF(OR(消費税法人・個人簡易課税!I72=0,LEN(消費税法人・個人簡易課税!I72)-5&lt;=0),"",MID(消費税法人・個人簡易課税!I72,LEN(消費税法人・個人簡易課税!I72)-5,1))</f>
        <v>4</v>
      </c>
      <c r="BB142" s="1867"/>
      <c r="BC142" s="1868"/>
      <c r="BD142" s="1288"/>
      <c r="BE142" s="1866" t="str">
        <f>IF(OR(消費税法人・個人簡易課税!I72=0,LEN(消費税法人・個人簡易課税!I72)-4&lt;=0),"",MID(消費税法人・個人簡易課税!I72,LEN(消費税法人・個人簡易課税!I72)-4,1))</f>
        <v>1</v>
      </c>
      <c r="BF142" s="1867"/>
      <c r="BG142" s="1868"/>
      <c r="BH142" s="1288"/>
      <c r="BI142" s="1866" t="str">
        <f>IF(OR(消費税法人・個人簡易課税!I72=0,LEN(消費税法人・個人簡易課税!I72)-3&lt;=0),"",MID(消費税法人・個人簡易課税!I72,LEN(消費税法人・個人簡易課税!I72)-3,1))</f>
        <v>0</v>
      </c>
      <c r="BJ142" s="1867"/>
      <c r="BK142" s="1868"/>
      <c r="BL142" s="1288"/>
      <c r="BM142" s="1866" t="str">
        <f>IF(OR(消費税法人・個人簡易課税!I72=0,LEN(消費税法人・個人簡易課税!I72)-2&lt;=0),"",MID(消費税法人・個人簡易課税!I72,LEN(消費税法人・個人簡易課税!I72)-2,1))</f>
        <v>5</v>
      </c>
      <c r="BN142" s="1867"/>
      <c r="BO142" s="1868"/>
      <c r="BP142" s="1288"/>
      <c r="BQ142" s="1876" t="str">
        <f>IF(OR(消費税法人・個人簡易課税!I72=0,LEN(消費税法人・個人簡易課税!I72)-1&lt;=0),"",MID(消費税法人・個人簡易課税!I72,LEN(消費税法人・個人簡易課税!I72)-1,1))</f>
        <v>0</v>
      </c>
      <c r="BR142" s="1288"/>
      <c r="BS142" s="1866" t="str">
        <f>IF(消費税法人・個人簡易課税!I72&lt;&gt;0,RIGHT(消費税法人・個人簡易課税!I72,1),"")</f>
        <v>0</v>
      </c>
      <c r="BT142" s="1868"/>
      <c r="BU142" s="97"/>
      <c r="BV142" s="2010">
        <v>60</v>
      </c>
      <c r="BW142" s="1803"/>
      <c r="BX142" s="2011"/>
      <c r="BY142" s="7"/>
      <c r="BZ142" s="105"/>
      <c r="CA142" s="2216" t="str">
        <f>IF(消費税法人・個人簡易課税!R72&lt;&gt;0,消費税法人・個人簡易課税!R72,"")</f>
        <v/>
      </c>
      <c r="CB142" s="2217"/>
      <c r="CC142" s="2218"/>
      <c r="CD142" s="106"/>
      <c r="CE142" s="105"/>
      <c r="CF142" s="103"/>
      <c r="CG142" s="1826"/>
      <c r="CH142" s="1826"/>
      <c r="CI142" s="1826"/>
      <c r="CJ142" s="1826"/>
      <c r="CK142" s="1826"/>
      <c r="CL142" s="1826"/>
      <c r="CM142" s="1826"/>
      <c r="CN142" s="1826"/>
      <c r="CO142" s="1826"/>
      <c r="CP142" s="1826"/>
      <c r="CQ142" s="1826"/>
      <c r="CR142" s="1826"/>
      <c r="CS142" s="1826"/>
      <c r="CT142" s="1826"/>
      <c r="CU142" s="1826"/>
      <c r="CV142" s="1826"/>
      <c r="CW142" s="1826"/>
      <c r="CX142" s="1826"/>
      <c r="CY142" s="1826"/>
      <c r="CZ142" s="1826"/>
      <c r="DA142" s="1826"/>
      <c r="DB142" s="1826"/>
      <c r="DC142" s="1826"/>
      <c r="DD142" s="1826"/>
      <c r="DE142" s="1826"/>
      <c r="DF142" s="1826"/>
      <c r="DG142" s="1826"/>
      <c r="DH142" s="1826"/>
      <c r="DI142" s="1826"/>
      <c r="DJ142" s="1826"/>
      <c r="DK142" s="1826"/>
      <c r="DL142" s="1826"/>
      <c r="DM142" s="1826"/>
      <c r="DN142" s="1826"/>
      <c r="DO142" s="1826"/>
      <c r="DP142" s="7"/>
      <c r="DQ142" s="106"/>
      <c r="DR142" s="7"/>
      <c r="DS142" s="7"/>
    </row>
    <row r="143" spans="2:123" ht="7.5" customHeight="1" x14ac:dyDescent="0.15">
      <c r="B143" s="2164" t="s">
        <v>46</v>
      </c>
      <c r="C143" s="2165"/>
      <c r="D143" s="2165"/>
      <c r="E143" s="2165"/>
      <c r="F143" s="2165"/>
      <c r="G143" s="2165"/>
      <c r="H143" s="2165"/>
      <c r="I143" s="2165"/>
      <c r="J143" s="2165"/>
      <c r="K143" s="2165"/>
      <c r="L143" s="2166"/>
      <c r="M143" s="2170"/>
      <c r="N143" s="2171"/>
      <c r="O143" s="2171"/>
      <c r="P143" s="2172"/>
      <c r="Q143" s="97"/>
      <c r="R143" s="1869"/>
      <c r="S143" s="1870"/>
      <c r="T143" s="1870"/>
      <c r="U143" s="1871"/>
      <c r="V143" s="1288"/>
      <c r="W143" s="1869"/>
      <c r="X143" s="1870"/>
      <c r="Y143" s="1870"/>
      <c r="Z143" s="1871"/>
      <c r="AA143" s="1288"/>
      <c r="AB143" s="1869"/>
      <c r="AC143" s="1870"/>
      <c r="AD143" s="1870"/>
      <c r="AE143" s="1871"/>
      <c r="AF143" s="1288"/>
      <c r="AG143" s="1869"/>
      <c r="AH143" s="1870"/>
      <c r="AI143" s="1871"/>
      <c r="AJ143" s="1288"/>
      <c r="AK143" s="1869"/>
      <c r="AL143" s="1870"/>
      <c r="AM143" s="1871"/>
      <c r="AN143" s="1288"/>
      <c r="AO143" s="1869"/>
      <c r="AP143" s="1870"/>
      <c r="AQ143" s="1871"/>
      <c r="AR143" s="1288"/>
      <c r="AS143" s="1869"/>
      <c r="AT143" s="1870"/>
      <c r="AU143" s="1871"/>
      <c r="AV143" s="1288"/>
      <c r="AW143" s="1869"/>
      <c r="AX143" s="1870"/>
      <c r="AY143" s="1871"/>
      <c r="AZ143" s="1288"/>
      <c r="BA143" s="1869"/>
      <c r="BB143" s="1870"/>
      <c r="BC143" s="1871"/>
      <c r="BD143" s="1288"/>
      <c r="BE143" s="1869"/>
      <c r="BF143" s="1870"/>
      <c r="BG143" s="1871"/>
      <c r="BH143" s="1288"/>
      <c r="BI143" s="1869"/>
      <c r="BJ143" s="1870"/>
      <c r="BK143" s="1871"/>
      <c r="BL143" s="1288"/>
      <c r="BM143" s="1869"/>
      <c r="BN143" s="1870"/>
      <c r="BO143" s="1871"/>
      <c r="BP143" s="1288"/>
      <c r="BQ143" s="1877"/>
      <c r="BR143" s="1288"/>
      <c r="BS143" s="1869"/>
      <c r="BT143" s="1871"/>
      <c r="BU143" s="97"/>
      <c r="BV143" s="2010"/>
      <c r="BW143" s="1803"/>
      <c r="BX143" s="2011"/>
      <c r="BY143" s="7"/>
      <c r="BZ143" s="105"/>
      <c r="CA143" s="2219"/>
      <c r="CB143" s="2220"/>
      <c r="CC143" s="2221"/>
      <c r="CD143" s="106"/>
      <c r="CE143" s="105"/>
      <c r="CF143" s="103"/>
      <c r="CG143" s="1826"/>
      <c r="CH143" s="1826"/>
      <c r="CI143" s="1826"/>
      <c r="CJ143" s="1826"/>
      <c r="CK143" s="1826"/>
      <c r="CL143" s="1826"/>
      <c r="CM143" s="1826"/>
      <c r="CN143" s="1826"/>
      <c r="CO143" s="1826"/>
      <c r="CP143" s="1826"/>
      <c r="CQ143" s="1826"/>
      <c r="CR143" s="1826"/>
      <c r="CS143" s="1826"/>
      <c r="CT143" s="1826"/>
      <c r="CU143" s="1826"/>
      <c r="CV143" s="1826"/>
      <c r="CW143" s="1826"/>
      <c r="CX143" s="1826"/>
      <c r="CY143" s="1826"/>
      <c r="CZ143" s="1826"/>
      <c r="DA143" s="1826"/>
      <c r="DB143" s="1826"/>
      <c r="DC143" s="1826"/>
      <c r="DD143" s="1826"/>
      <c r="DE143" s="1826"/>
      <c r="DF143" s="1826"/>
      <c r="DG143" s="1826"/>
      <c r="DH143" s="1826"/>
      <c r="DI143" s="1826"/>
      <c r="DJ143" s="1826"/>
      <c r="DK143" s="1826"/>
      <c r="DL143" s="1826"/>
      <c r="DM143" s="1826"/>
      <c r="DN143" s="1826"/>
      <c r="DO143" s="1826"/>
      <c r="DP143" s="7"/>
      <c r="DQ143" s="106"/>
      <c r="DR143" s="7"/>
      <c r="DS143" s="7"/>
    </row>
    <row r="144" spans="2:123" ht="2.25" customHeight="1" x14ac:dyDescent="0.15">
      <c r="B144" s="72"/>
      <c r="C144" s="73"/>
      <c r="D144" s="73"/>
      <c r="E144" s="73"/>
      <c r="F144" s="73"/>
      <c r="G144" s="73"/>
      <c r="H144" s="73"/>
      <c r="I144" s="73"/>
      <c r="J144" s="73"/>
      <c r="K144" s="73"/>
      <c r="L144" s="73"/>
      <c r="M144" s="2173"/>
      <c r="N144" s="2174"/>
      <c r="O144" s="2174"/>
      <c r="P144" s="2175"/>
      <c r="Q144" s="73"/>
      <c r="R144" s="1169"/>
      <c r="S144" s="1169"/>
      <c r="T144" s="1169"/>
      <c r="U144" s="1169"/>
      <c r="V144" s="73"/>
      <c r="W144" s="1169"/>
      <c r="X144" s="1169"/>
      <c r="Y144" s="1169"/>
      <c r="Z144" s="1169"/>
      <c r="AA144" s="73"/>
      <c r="AB144" s="1169"/>
      <c r="AC144" s="1169"/>
      <c r="AD144" s="1169"/>
      <c r="AE144" s="1169"/>
      <c r="AF144" s="73"/>
      <c r="AG144" s="1169"/>
      <c r="AH144" s="1169"/>
      <c r="AI144" s="1169"/>
      <c r="AJ144" s="73"/>
      <c r="AK144" s="1169"/>
      <c r="AL144" s="1169"/>
      <c r="AM144" s="1169"/>
      <c r="AN144" s="73"/>
      <c r="AO144" s="1169"/>
      <c r="AP144" s="1169"/>
      <c r="AQ144" s="1169"/>
      <c r="AR144" s="73"/>
      <c r="AS144" s="1169"/>
      <c r="AT144" s="1169"/>
      <c r="AU144" s="1169"/>
      <c r="AV144" s="73"/>
      <c r="AW144" s="1169"/>
      <c r="AX144" s="1169"/>
      <c r="AY144" s="1169"/>
      <c r="AZ144" s="73"/>
      <c r="BA144" s="1169"/>
      <c r="BB144" s="1171"/>
      <c r="BC144" s="1169"/>
      <c r="BD144" s="73"/>
      <c r="BE144" s="1169"/>
      <c r="BF144" s="1169"/>
      <c r="BG144" s="1169"/>
      <c r="BH144" s="73"/>
      <c r="BI144" s="1169"/>
      <c r="BJ144" s="1169"/>
      <c r="BK144" s="1169"/>
      <c r="BL144" s="73"/>
      <c r="BM144" s="1169"/>
      <c r="BN144" s="1169"/>
      <c r="BO144" s="1169"/>
      <c r="BP144" s="73"/>
      <c r="BQ144" s="1169"/>
      <c r="BR144" s="73"/>
      <c r="BS144" s="1169"/>
      <c r="BT144" s="1169"/>
      <c r="BU144" s="73"/>
      <c r="BV144" s="72"/>
      <c r="BW144" s="73"/>
      <c r="BX144" s="74"/>
      <c r="BY144" s="7"/>
      <c r="BZ144" s="72"/>
      <c r="CA144" s="73"/>
      <c r="CB144" s="73"/>
      <c r="CC144" s="73"/>
      <c r="CD144" s="74"/>
      <c r="CE144" s="72"/>
      <c r="CF144" s="73"/>
      <c r="CG144" s="1827"/>
      <c r="CH144" s="1827"/>
      <c r="CI144" s="1827"/>
      <c r="CJ144" s="1827"/>
      <c r="CK144" s="1827"/>
      <c r="CL144" s="1827"/>
      <c r="CM144" s="1827"/>
      <c r="CN144" s="1827"/>
      <c r="CO144" s="1827"/>
      <c r="CP144" s="1827"/>
      <c r="CQ144" s="1827"/>
      <c r="CR144" s="1827"/>
      <c r="CS144" s="1827"/>
      <c r="CT144" s="1827"/>
      <c r="CU144" s="1827"/>
      <c r="CV144" s="1827"/>
      <c r="CW144" s="1827"/>
      <c r="CX144" s="1827"/>
      <c r="CY144" s="1827"/>
      <c r="CZ144" s="1827"/>
      <c r="DA144" s="1827"/>
      <c r="DB144" s="1827"/>
      <c r="DC144" s="1827"/>
      <c r="DD144" s="1827"/>
      <c r="DE144" s="1827"/>
      <c r="DF144" s="1827"/>
      <c r="DG144" s="1827"/>
      <c r="DH144" s="1827"/>
      <c r="DI144" s="1827"/>
      <c r="DJ144" s="1827"/>
      <c r="DK144" s="1827"/>
      <c r="DL144" s="1827"/>
      <c r="DM144" s="1827"/>
      <c r="DN144" s="1827"/>
      <c r="DO144" s="1827"/>
      <c r="DP144" s="73"/>
      <c r="DQ144" s="74"/>
      <c r="DR144" s="7"/>
      <c r="DS144" s="7"/>
    </row>
    <row r="145" spans="2:129" ht="18" customHeight="1" x14ac:dyDescent="0.15">
      <c r="B145" s="1824" t="s">
        <v>306</v>
      </c>
      <c r="C145" s="1824"/>
      <c r="D145" s="1824"/>
      <c r="E145" s="1824"/>
      <c r="F145" s="1824"/>
      <c r="G145" s="1824"/>
      <c r="H145" s="1824"/>
      <c r="I145" s="1824"/>
      <c r="J145" s="1824"/>
      <c r="K145" s="1824"/>
      <c r="L145" s="1824"/>
      <c r="M145" s="1824"/>
      <c r="N145" s="1824"/>
      <c r="O145" s="1824"/>
      <c r="P145" s="1824"/>
      <c r="Q145" s="1824"/>
      <c r="R145" s="1824"/>
      <c r="S145" s="1824"/>
      <c r="T145" s="1824"/>
      <c r="U145" s="1824"/>
      <c r="V145" s="1824"/>
      <c r="W145" s="1824"/>
      <c r="X145" s="1824"/>
      <c r="Y145" s="1824"/>
      <c r="Z145" s="1824"/>
      <c r="AA145" s="1824"/>
      <c r="AB145" s="1824"/>
      <c r="AC145" s="1824"/>
      <c r="AD145" s="1824"/>
      <c r="AE145" s="1824"/>
      <c r="AF145" s="1824"/>
      <c r="AG145" s="1824"/>
      <c r="AH145" s="1824"/>
      <c r="AI145" s="1824"/>
      <c r="AJ145" s="1824"/>
      <c r="AK145" s="1824"/>
      <c r="AL145" s="1824"/>
      <c r="AM145" s="1824"/>
      <c r="AN145" s="1824"/>
      <c r="AO145" s="1824"/>
      <c r="AP145" s="1824"/>
      <c r="AQ145" s="1824"/>
      <c r="AR145" s="1824"/>
      <c r="AS145" s="1824"/>
      <c r="AT145" s="1824"/>
      <c r="AU145" s="1824"/>
      <c r="AV145" s="1824"/>
      <c r="AW145" s="1824"/>
      <c r="AX145" s="1824"/>
      <c r="AY145" s="1824"/>
      <c r="AZ145" s="7"/>
      <c r="BA145" s="7"/>
      <c r="BB145" s="7"/>
      <c r="BC145" s="7"/>
      <c r="BD145" s="7"/>
      <c r="BE145" s="7"/>
      <c r="BF145" s="7"/>
      <c r="BG145" s="7"/>
      <c r="BH145" s="7"/>
      <c r="BI145" s="7"/>
      <c r="BJ145" s="7"/>
      <c r="BK145" s="7"/>
      <c r="BL145" s="7"/>
      <c r="BM145" s="7"/>
      <c r="BN145" s="7"/>
      <c r="BO145" s="7"/>
      <c r="BP145" s="7"/>
      <c r="BQ145" s="7"/>
      <c r="BR145" s="7"/>
      <c r="BS145" s="1708" t="s">
        <v>730</v>
      </c>
      <c r="BT145" s="1698"/>
      <c r="BU145" s="1698"/>
      <c r="BV145" s="1698"/>
      <c r="BW145" s="1698"/>
      <c r="BX145" s="1698"/>
      <c r="BY145" s="1698"/>
      <c r="BZ145" s="1698"/>
      <c r="CA145" s="1698"/>
      <c r="CB145" s="1698"/>
      <c r="CC145" s="1698"/>
      <c r="CD145" s="1698"/>
      <c r="CE145" s="1698"/>
      <c r="CF145" s="1698"/>
      <c r="CG145" s="1698"/>
      <c r="CH145" s="1698"/>
      <c r="CI145" s="1698"/>
      <c r="CJ145" s="1698"/>
      <c r="CK145" s="1698"/>
      <c r="CL145" s="1698"/>
      <c r="CM145" s="1698"/>
      <c r="CN145" s="1698"/>
      <c r="CO145" s="1698"/>
      <c r="CP145" s="1698"/>
      <c r="CQ145" s="1698"/>
      <c r="CR145" s="1698"/>
      <c r="CS145" s="1698"/>
      <c r="CT145" s="1698"/>
      <c r="CU145" s="1698"/>
      <c r="CV145" s="1698"/>
      <c r="CW145" s="1698"/>
      <c r="CX145" s="1698"/>
      <c r="CY145" s="1698"/>
      <c r="CZ145" s="1698"/>
      <c r="DA145" s="1698"/>
      <c r="DB145" s="1698"/>
      <c r="DC145" s="1698"/>
      <c r="DD145" s="1698"/>
      <c r="DE145" s="1698"/>
      <c r="DF145" s="1698"/>
      <c r="DG145" s="1698"/>
      <c r="DH145" s="1698"/>
      <c r="DI145" s="1698"/>
      <c r="DJ145" s="1698"/>
      <c r="DK145" s="7"/>
      <c r="DL145" s="7"/>
      <c r="DM145" s="7"/>
      <c r="DN145" s="7"/>
      <c r="DO145" s="7"/>
      <c r="DP145" s="7"/>
      <c r="DQ145" s="7"/>
      <c r="DR145" s="7"/>
      <c r="DS145" s="7"/>
    </row>
    <row r="146" spans="2:129" ht="7.5" customHeight="1" x14ac:dyDescent="0.15">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row>
    <row r="156" spans="2:129" x14ac:dyDescent="0.15">
      <c r="DY156" s="1334">
        <f>消費税法人・個人簡易課税!Y32*10</f>
        <v>0</v>
      </c>
    </row>
    <row r="157" spans="2:129" x14ac:dyDescent="0.15">
      <c r="DY157" s="1334">
        <f>消費税法人・個人簡易課税!Y33*10</f>
        <v>879</v>
      </c>
    </row>
    <row r="158" spans="2:129" x14ac:dyDescent="0.15">
      <c r="DY158" s="1334">
        <f>消費税法人・個人簡易課税!Y35*10</f>
        <v>0</v>
      </c>
    </row>
    <row r="159" spans="2:129" x14ac:dyDescent="0.15">
      <c r="DY159" s="1334">
        <f>消費税法人・個人簡易課税!Y37*10</f>
        <v>120</v>
      </c>
    </row>
    <row r="160" spans="2:129" x14ac:dyDescent="0.15">
      <c r="DY160" s="1334">
        <f>消費税法人・個人簡易課税!Y39*10</f>
        <v>0</v>
      </c>
    </row>
    <row r="161" spans="129:129" x14ac:dyDescent="0.15">
      <c r="DY161" s="1335">
        <f>消費税法人・個人簡易課税!Y40*10</f>
        <v>0</v>
      </c>
    </row>
  </sheetData>
  <sheetProtection algorithmName="SHA-512" hashValue="Ap/WfAyHI+0WiYWwEQE72AAiSCe4+8BVYMTEG90D3z506e4h7vwbsECtaQstq39oUJizAEaO+BFBxBPyT//Fpg==" saltValue="2eIwUeAK/saq97dVmqam6Q==" spinCount="100000" sheet="1" objects="1" scenarios="1"/>
  <mergeCells count="694">
    <mergeCell ref="DP85:DQ86"/>
    <mergeCell ref="CF85:DN86"/>
    <mergeCell ref="CM88:CT96"/>
    <mergeCell ref="DH88:DO96"/>
    <mergeCell ref="BZ88:CA109"/>
    <mergeCell ref="CB88:CL96"/>
    <mergeCell ref="BS119:BT120"/>
    <mergeCell ref="BV119:BX120"/>
    <mergeCell ref="BI123:BK124"/>
    <mergeCell ref="BS115:BT116"/>
    <mergeCell ref="BV115:BX116"/>
    <mergeCell ref="BI103:BK104"/>
    <mergeCell ref="BM103:BO104"/>
    <mergeCell ref="BV93:BX94"/>
    <mergeCell ref="BV111:BX112"/>
    <mergeCell ref="BM115:BO116"/>
    <mergeCell ref="BQ115:BQ116"/>
    <mergeCell ref="BU97:BU98"/>
    <mergeCell ref="BV97:BX98"/>
    <mergeCell ref="CA111:CC112"/>
    <mergeCell ref="CF111:DN112"/>
    <mergeCell ref="BZ115:CK116"/>
    <mergeCell ref="BZ120:CJ133"/>
    <mergeCell ref="CL121:DM128"/>
    <mergeCell ref="BS145:DJ145"/>
    <mergeCell ref="CU88:DG96"/>
    <mergeCell ref="B142:L142"/>
    <mergeCell ref="R142:U143"/>
    <mergeCell ref="CB104:CM109"/>
    <mergeCell ref="BE142:BG143"/>
    <mergeCell ref="CA142:CC143"/>
    <mergeCell ref="AK135:AM137"/>
    <mergeCell ref="BS142:BT143"/>
    <mergeCell ref="M134:P138"/>
    <mergeCell ref="AK142:AM143"/>
    <mergeCell ref="BA142:BC143"/>
    <mergeCell ref="R135:U137"/>
    <mergeCell ref="W135:Z137"/>
    <mergeCell ref="AB135:AE137"/>
    <mergeCell ref="AG135:AI137"/>
    <mergeCell ref="CA137:CC139"/>
    <mergeCell ref="BS135:BT137"/>
    <mergeCell ref="B130:D138"/>
    <mergeCell ref="CA140:CB140"/>
    <mergeCell ref="AK131:AM132"/>
    <mergeCell ref="CA141:CB141"/>
    <mergeCell ref="BQ142:BQ143"/>
    <mergeCell ref="M130:P133"/>
    <mergeCell ref="DD82:DF82"/>
    <mergeCell ref="DH82:DJ82"/>
    <mergeCell ref="DL82:DO82"/>
    <mergeCell ref="B27:G31"/>
    <mergeCell ref="H27:BN31"/>
    <mergeCell ref="BX21:CI21"/>
    <mergeCell ref="W107:Z108"/>
    <mergeCell ref="AG107:AI108"/>
    <mergeCell ref="AK107:AM108"/>
    <mergeCell ref="AN107:AN108"/>
    <mergeCell ref="AO107:AQ108"/>
    <mergeCell ref="CA85:CC86"/>
    <mergeCell ref="BI107:BK108"/>
    <mergeCell ref="BM107:BO108"/>
    <mergeCell ref="BS103:BT104"/>
    <mergeCell ref="BU103:BU104"/>
    <mergeCell ref="B100:BX101"/>
    <mergeCell ref="BV103:BX104"/>
    <mergeCell ref="BE103:BG104"/>
    <mergeCell ref="AO103:AQ104"/>
    <mergeCell ref="AS93:AU94"/>
    <mergeCell ref="BV107:BX108"/>
    <mergeCell ref="BQ107:BQ108"/>
    <mergeCell ref="BS107:BT108"/>
    <mergeCell ref="R131:U132"/>
    <mergeCell ref="E137:L138"/>
    <mergeCell ref="AS135:AU137"/>
    <mergeCell ref="BE135:BG137"/>
    <mergeCell ref="BV131:BX132"/>
    <mergeCell ref="BE131:BG132"/>
    <mergeCell ref="BI131:BK132"/>
    <mergeCell ref="BS131:BT132"/>
    <mergeCell ref="BA135:BC137"/>
    <mergeCell ref="BA131:BC132"/>
    <mergeCell ref="AW131:AY132"/>
    <mergeCell ref="AS131:AU132"/>
    <mergeCell ref="BQ131:BQ132"/>
    <mergeCell ref="BM131:BO132"/>
    <mergeCell ref="AO131:AQ132"/>
    <mergeCell ref="BV135:BX137"/>
    <mergeCell ref="BI135:BK137"/>
    <mergeCell ref="AO135:AQ137"/>
    <mergeCell ref="B143:L143"/>
    <mergeCell ref="M141:P144"/>
    <mergeCell ref="BS127:BT128"/>
    <mergeCell ref="BI127:BK128"/>
    <mergeCell ref="BV127:BX128"/>
    <mergeCell ref="W142:Z143"/>
    <mergeCell ref="AB142:AE143"/>
    <mergeCell ref="AG142:AI143"/>
    <mergeCell ref="AW142:AY143"/>
    <mergeCell ref="AS142:AU143"/>
    <mergeCell ref="AO142:AQ143"/>
    <mergeCell ref="BI142:BK143"/>
    <mergeCell ref="BM142:BO143"/>
    <mergeCell ref="BV142:BX143"/>
    <mergeCell ref="AB131:AE132"/>
    <mergeCell ref="AG131:AI132"/>
    <mergeCell ref="W131:Z132"/>
    <mergeCell ref="BM127:BO128"/>
    <mergeCell ref="BQ127:BQ128"/>
    <mergeCell ref="BA127:BC128"/>
    <mergeCell ref="BE127:BG128"/>
    <mergeCell ref="AW135:AY137"/>
    <mergeCell ref="BM135:BO137"/>
    <mergeCell ref="BQ135:BQ137"/>
    <mergeCell ref="W123:Z124"/>
    <mergeCell ref="AB123:AE124"/>
    <mergeCell ref="AG123:AI124"/>
    <mergeCell ref="AW123:AY124"/>
    <mergeCell ref="AK127:AM128"/>
    <mergeCell ref="AO127:AQ128"/>
    <mergeCell ref="B118:L121"/>
    <mergeCell ref="M118:P121"/>
    <mergeCell ref="R119:U120"/>
    <mergeCell ref="W119:Z120"/>
    <mergeCell ref="AB119:AE120"/>
    <mergeCell ref="AG119:AI120"/>
    <mergeCell ref="B122:L125"/>
    <mergeCell ref="M122:P125"/>
    <mergeCell ref="R123:U124"/>
    <mergeCell ref="B126:L129"/>
    <mergeCell ref="M126:P129"/>
    <mergeCell ref="R127:U128"/>
    <mergeCell ref="W127:Z128"/>
    <mergeCell ref="AB127:AE128"/>
    <mergeCell ref="AG127:AI128"/>
    <mergeCell ref="AS127:AU128"/>
    <mergeCell ref="AW127:AY128"/>
    <mergeCell ref="AK119:AM120"/>
    <mergeCell ref="AK123:AM124"/>
    <mergeCell ref="AO123:AQ124"/>
    <mergeCell ref="AS123:AU124"/>
    <mergeCell ref="BI119:BK120"/>
    <mergeCell ref="BM119:BO120"/>
    <mergeCell ref="BQ119:BQ120"/>
    <mergeCell ref="BS123:BT124"/>
    <mergeCell ref="BV123:BX124"/>
    <mergeCell ref="BM123:BO124"/>
    <mergeCell ref="BQ123:BQ124"/>
    <mergeCell ref="BA123:BC124"/>
    <mergeCell ref="BE123:BG124"/>
    <mergeCell ref="AO119:AQ120"/>
    <mergeCell ref="AS119:AU120"/>
    <mergeCell ref="AW119:AY120"/>
    <mergeCell ref="BA119:BC120"/>
    <mergeCell ref="BE119:BG120"/>
    <mergeCell ref="BA115:BC116"/>
    <mergeCell ref="BE115:BG116"/>
    <mergeCell ref="BI115:BK116"/>
    <mergeCell ref="BU107:BU108"/>
    <mergeCell ref="BU111:BU112"/>
    <mergeCell ref="BQ111:BQ112"/>
    <mergeCell ref="BS111:BT112"/>
    <mergeCell ref="B110:C117"/>
    <mergeCell ref="BA107:BC108"/>
    <mergeCell ref="AB111:AE112"/>
    <mergeCell ref="AG111:AI112"/>
    <mergeCell ref="AK111:AM112"/>
    <mergeCell ref="AN111:AN112"/>
    <mergeCell ref="AO111:AQ112"/>
    <mergeCell ref="W111:Z112"/>
    <mergeCell ref="AS111:AU112"/>
    <mergeCell ref="AW111:AY112"/>
    <mergeCell ref="BA111:BC112"/>
    <mergeCell ref="AB115:AE116"/>
    <mergeCell ref="AG115:AI116"/>
    <mergeCell ref="AK115:AM116"/>
    <mergeCell ref="AO115:AQ116"/>
    <mergeCell ref="AS115:AU116"/>
    <mergeCell ref="AW115:AY116"/>
    <mergeCell ref="AB107:AE108"/>
    <mergeCell ref="Q107:Q108"/>
    <mergeCell ref="R107:U108"/>
    <mergeCell ref="AK97:AM98"/>
    <mergeCell ref="AN97:AN98"/>
    <mergeCell ref="AW97:AY98"/>
    <mergeCell ref="BA97:BC98"/>
    <mergeCell ref="BE97:BG98"/>
    <mergeCell ref="Q103:Q104"/>
    <mergeCell ref="R103:U104"/>
    <mergeCell ref="W103:Z104"/>
    <mergeCell ref="AB103:AE104"/>
    <mergeCell ref="AG103:AI104"/>
    <mergeCell ref="BA103:BC104"/>
    <mergeCell ref="AK103:AM104"/>
    <mergeCell ref="AN103:AN104"/>
    <mergeCell ref="AW103:AY104"/>
    <mergeCell ref="AS103:AU104"/>
    <mergeCell ref="B92:L95"/>
    <mergeCell ref="M92:P95"/>
    <mergeCell ref="R93:U94"/>
    <mergeCell ref="W93:Z94"/>
    <mergeCell ref="AB93:AE94"/>
    <mergeCell ref="AO93:AQ94"/>
    <mergeCell ref="AW93:AY94"/>
    <mergeCell ref="BA93:BC94"/>
    <mergeCell ref="BE93:BG94"/>
    <mergeCell ref="AG93:AI94"/>
    <mergeCell ref="AK93:AM94"/>
    <mergeCell ref="B96:L99"/>
    <mergeCell ref="M96:P99"/>
    <mergeCell ref="BI97:BK98"/>
    <mergeCell ref="BM97:BO98"/>
    <mergeCell ref="R97:U98"/>
    <mergeCell ref="W97:Z98"/>
    <mergeCell ref="AO97:AQ98"/>
    <mergeCell ref="AS97:AU98"/>
    <mergeCell ref="Q97:Q98"/>
    <mergeCell ref="AB97:AE98"/>
    <mergeCell ref="AG97:AI98"/>
    <mergeCell ref="M88:P91"/>
    <mergeCell ref="R89:U90"/>
    <mergeCell ref="W89:Z90"/>
    <mergeCell ref="AB89:AE90"/>
    <mergeCell ref="AG89:AI90"/>
    <mergeCell ref="AK89:AM90"/>
    <mergeCell ref="AO89:AQ90"/>
    <mergeCell ref="AS89:AU90"/>
    <mergeCell ref="AW89:AY90"/>
    <mergeCell ref="BA89:BC90"/>
    <mergeCell ref="BE89:BG90"/>
    <mergeCell ref="BI89:BK90"/>
    <mergeCell ref="BM89:BO90"/>
    <mergeCell ref="BQ89:BQ90"/>
    <mergeCell ref="BI93:BK94"/>
    <mergeCell ref="BM93:BO94"/>
    <mergeCell ref="BQ93:BQ94"/>
    <mergeCell ref="BS97:BT98"/>
    <mergeCell ref="BS89:BT90"/>
    <mergeCell ref="BQ97:BQ98"/>
    <mergeCell ref="BS93:BT94"/>
    <mergeCell ref="DP82:DQ82"/>
    <mergeCell ref="B84:D91"/>
    <mergeCell ref="M84:P87"/>
    <mergeCell ref="R85:U86"/>
    <mergeCell ref="W85:Z86"/>
    <mergeCell ref="AB85:AE86"/>
    <mergeCell ref="AG85:AI86"/>
    <mergeCell ref="BI82:BK82"/>
    <mergeCell ref="BM82:BO82"/>
    <mergeCell ref="BS82:BT82"/>
    <mergeCell ref="BV89:BX90"/>
    <mergeCell ref="AK85:AM86"/>
    <mergeCell ref="AO85:AQ86"/>
    <mergeCell ref="AS85:AU86"/>
    <mergeCell ref="AW85:AY86"/>
    <mergeCell ref="BA85:BC86"/>
    <mergeCell ref="BI85:BK86"/>
    <mergeCell ref="BM85:BO86"/>
    <mergeCell ref="BE85:BG86"/>
    <mergeCell ref="BQ85:BQ86"/>
    <mergeCell ref="BS85:BT86"/>
    <mergeCell ref="BV85:BX86"/>
    <mergeCell ref="B81:L83"/>
    <mergeCell ref="M81:P83"/>
    <mergeCell ref="R82:U82"/>
    <mergeCell ref="W82:Z82"/>
    <mergeCell ref="AB82:AE82"/>
    <mergeCell ref="AG82:AI82"/>
    <mergeCell ref="BV82:BX82"/>
    <mergeCell ref="CC82:CW82"/>
    <mergeCell ref="CZ82:DB82"/>
    <mergeCell ref="AK82:AM82"/>
    <mergeCell ref="AO82:AQ82"/>
    <mergeCell ref="AS82:AU82"/>
    <mergeCell ref="AW82:AY82"/>
    <mergeCell ref="BA82:BC82"/>
    <mergeCell ref="BE82:BG82"/>
    <mergeCell ref="AW79:AY79"/>
    <mergeCell ref="BA79:BC79"/>
    <mergeCell ref="BE79:BG79"/>
    <mergeCell ref="BI79:BK79"/>
    <mergeCell ref="BM79:BO79"/>
    <mergeCell ref="BS79:BT79"/>
    <mergeCell ref="BV79:BX79"/>
    <mergeCell ref="CF79:CH79"/>
    <mergeCell ref="CJ79:CW79"/>
    <mergeCell ref="B78:L80"/>
    <mergeCell ref="M78:P80"/>
    <mergeCell ref="R79:U79"/>
    <mergeCell ref="W79:Z79"/>
    <mergeCell ref="AB79:AE79"/>
    <mergeCell ref="AG79:AI79"/>
    <mergeCell ref="AK79:AM79"/>
    <mergeCell ref="AO79:AQ79"/>
    <mergeCell ref="AS79:AU79"/>
    <mergeCell ref="BI76:BK76"/>
    <mergeCell ref="BM76:BO76"/>
    <mergeCell ref="BS76:BT76"/>
    <mergeCell ref="BV76:BX76"/>
    <mergeCell ref="CF76:CH76"/>
    <mergeCell ref="CJ76:CW76"/>
    <mergeCell ref="B75:L77"/>
    <mergeCell ref="M75:P77"/>
    <mergeCell ref="R76:U76"/>
    <mergeCell ref="W76:Z76"/>
    <mergeCell ref="AB76:AE76"/>
    <mergeCell ref="AG76:AI76"/>
    <mergeCell ref="AK76:AM76"/>
    <mergeCell ref="AO76:AQ76"/>
    <mergeCell ref="AS76:AU76"/>
    <mergeCell ref="AW76:AY76"/>
    <mergeCell ref="BA76:BC76"/>
    <mergeCell ref="BE76:BG76"/>
    <mergeCell ref="AW73:AY73"/>
    <mergeCell ref="BA73:BC73"/>
    <mergeCell ref="BE73:BG73"/>
    <mergeCell ref="BI73:BK73"/>
    <mergeCell ref="BM73:BO73"/>
    <mergeCell ref="BS73:BT73"/>
    <mergeCell ref="BV73:BX74"/>
    <mergeCell ref="CF73:CH73"/>
    <mergeCell ref="CJ73:CW73"/>
    <mergeCell ref="B72:L74"/>
    <mergeCell ref="M72:P74"/>
    <mergeCell ref="R73:U73"/>
    <mergeCell ref="W73:Z73"/>
    <mergeCell ref="AB73:AE73"/>
    <mergeCell ref="AG73:AI73"/>
    <mergeCell ref="AK73:AM73"/>
    <mergeCell ref="AO73:AQ73"/>
    <mergeCell ref="AS73:AU73"/>
    <mergeCell ref="BM70:BO70"/>
    <mergeCell ref="BS70:BT70"/>
    <mergeCell ref="BV70:BX71"/>
    <mergeCell ref="CF70:CH70"/>
    <mergeCell ref="CJ70:CW70"/>
    <mergeCell ref="CZ70:DB70"/>
    <mergeCell ref="DD70:DF70"/>
    <mergeCell ref="DH70:DJ70"/>
    <mergeCell ref="DL70:DN70"/>
    <mergeCell ref="B69:L71"/>
    <mergeCell ref="M69:P71"/>
    <mergeCell ref="R70:U70"/>
    <mergeCell ref="W70:Z70"/>
    <mergeCell ref="AB70:AE70"/>
    <mergeCell ref="AG70:AI70"/>
    <mergeCell ref="AK70:AM70"/>
    <mergeCell ref="AO70:AQ70"/>
    <mergeCell ref="AS70:AU70"/>
    <mergeCell ref="D66:L68"/>
    <mergeCell ref="M66:P68"/>
    <mergeCell ref="R67:U67"/>
    <mergeCell ref="W67:Z67"/>
    <mergeCell ref="AB67:AE67"/>
    <mergeCell ref="AG67:AI67"/>
    <mergeCell ref="AK67:AM67"/>
    <mergeCell ref="AO67:AQ67"/>
    <mergeCell ref="AS67:AU67"/>
    <mergeCell ref="AW64:AY64"/>
    <mergeCell ref="BA64:BC64"/>
    <mergeCell ref="BE64:BG64"/>
    <mergeCell ref="BI64:BK64"/>
    <mergeCell ref="BM64:BO64"/>
    <mergeCell ref="BS64:BT64"/>
    <mergeCell ref="BV64:BX64"/>
    <mergeCell ref="CF64:CH64"/>
    <mergeCell ref="CJ64:CW64"/>
    <mergeCell ref="CB59:CE80"/>
    <mergeCell ref="CI59:CX60"/>
    <mergeCell ref="BI67:BK67"/>
    <mergeCell ref="BM67:BO67"/>
    <mergeCell ref="AW67:AY67"/>
    <mergeCell ref="BA67:BC67"/>
    <mergeCell ref="BE67:BG67"/>
    <mergeCell ref="BS67:BT67"/>
    <mergeCell ref="BV67:BX67"/>
    <mergeCell ref="CF67:CH67"/>
    <mergeCell ref="CJ67:CW67"/>
    <mergeCell ref="AW70:AY70"/>
    <mergeCell ref="BA70:BC70"/>
    <mergeCell ref="BE70:BG70"/>
    <mergeCell ref="BI70:BK70"/>
    <mergeCell ref="D63:L65"/>
    <mergeCell ref="M63:P65"/>
    <mergeCell ref="R64:U64"/>
    <mergeCell ref="W64:Z64"/>
    <mergeCell ref="AB64:AE64"/>
    <mergeCell ref="AG64:AI64"/>
    <mergeCell ref="AK64:AM64"/>
    <mergeCell ref="AO64:AQ64"/>
    <mergeCell ref="AS64:AU64"/>
    <mergeCell ref="D59:L62"/>
    <mergeCell ref="M59:P62"/>
    <mergeCell ref="BA60:BC61"/>
    <mergeCell ref="DL56:DO58"/>
    <mergeCell ref="BE57:BG57"/>
    <mergeCell ref="BI57:BK57"/>
    <mergeCell ref="BM57:BO57"/>
    <mergeCell ref="BS57:BT57"/>
    <mergeCell ref="AS60:AU61"/>
    <mergeCell ref="AW60:AY61"/>
    <mergeCell ref="R60:U61"/>
    <mergeCell ref="W60:Z61"/>
    <mergeCell ref="AB60:AE61"/>
    <mergeCell ref="AG60:AI61"/>
    <mergeCell ref="AK60:AM61"/>
    <mergeCell ref="AO60:AQ61"/>
    <mergeCell ref="BE60:BG61"/>
    <mergeCell ref="BI60:BK61"/>
    <mergeCell ref="BM60:BO61"/>
    <mergeCell ref="BQ60:BQ61"/>
    <mergeCell ref="BS60:BT61"/>
    <mergeCell ref="BV60:BX61"/>
    <mergeCell ref="CF60:CH61"/>
    <mergeCell ref="CY60:DM61"/>
    <mergeCell ref="BV57:BX57"/>
    <mergeCell ref="CZ57:DB57"/>
    <mergeCell ref="DD57:DF57"/>
    <mergeCell ref="DH57:DJ57"/>
    <mergeCell ref="DH54:DJ54"/>
    <mergeCell ref="DL53:DO55"/>
    <mergeCell ref="DP53:DQ55"/>
    <mergeCell ref="BZ56:CA83"/>
    <mergeCell ref="CB56:CX58"/>
    <mergeCell ref="DN60:DO61"/>
    <mergeCell ref="CI61:CX62"/>
    <mergeCell ref="CZ64:DB64"/>
    <mergeCell ref="DD64:DF64"/>
    <mergeCell ref="DH64:DJ64"/>
    <mergeCell ref="DL64:DN64"/>
    <mergeCell ref="CZ67:DB67"/>
    <mergeCell ref="DD67:DF67"/>
    <mergeCell ref="DH67:DJ67"/>
    <mergeCell ref="DL67:DN67"/>
    <mergeCell ref="CZ73:DB73"/>
    <mergeCell ref="DD73:DF73"/>
    <mergeCell ref="DH73:DJ73"/>
    <mergeCell ref="DL73:DN73"/>
    <mergeCell ref="CZ76:DB76"/>
    <mergeCell ref="AK54:AM54"/>
    <mergeCell ref="AO54:AQ54"/>
    <mergeCell ref="AS54:AU54"/>
    <mergeCell ref="BI54:BK54"/>
    <mergeCell ref="D56:L58"/>
    <mergeCell ref="M56:P58"/>
    <mergeCell ref="R54:U54"/>
    <mergeCell ref="AW57:AY57"/>
    <mergeCell ref="R57:U57"/>
    <mergeCell ref="W57:Z57"/>
    <mergeCell ref="AB57:AE57"/>
    <mergeCell ref="AG57:AI57"/>
    <mergeCell ref="BA57:BC57"/>
    <mergeCell ref="AK57:AM57"/>
    <mergeCell ref="AO57:AQ57"/>
    <mergeCell ref="AS57:AU57"/>
    <mergeCell ref="B53:L55"/>
    <mergeCell ref="M53:P55"/>
    <mergeCell ref="B49:L52"/>
    <mergeCell ref="M49:P52"/>
    <mergeCell ref="CB53:CX55"/>
    <mergeCell ref="AW54:AY54"/>
    <mergeCell ref="W54:Z54"/>
    <mergeCell ref="AB54:AE54"/>
    <mergeCell ref="AG54:AI54"/>
    <mergeCell ref="AK46:AM46"/>
    <mergeCell ref="AO46:AQ46"/>
    <mergeCell ref="AS46:AU46"/>
    <mergeCell ref="BM46:BO46"/>
    <mergeCell ref="BM50:BO50"/>
    <mergeCell ref="BS50:BT50"/>
    <mergeCell ref="AB50:AE50"/>
    <mergeCell ref="AG50:AI50"/>
    <mergeCell ref="AK50:AM50"/>
    <mergeCell ref="AO50:AQ50"/>
    <mergeCell ref="AS50:AU50"/>
    <mergeCell ref="B43:L48"/>
    <mergeCell ref="M43:P48"/>
    <mergeCell ref="Q43:BX44"/>
    <mergeCell ref="BA54:BC54"/>
    <mergeCell ref="BE54:BG54"/>
    <mergeCell ref="BM54:BO54"/>
    <mergeCell ref="R46:U46"/>
    <mergeCell ref="W46:Z46"/>
    <mergeCell ref="AB46:AE46"/>
    <mergeCell ref="AG46:AI46"/>
    <mergeCell ref="DH46:DJ46"/>
    <mergeCell ref="DD49:DF52"/>
    <mergeCell ref="R50:U50"/>
    <mergeCell ref="W50:Z50"/>
    <mergeCell ref="BI46:BK46"/>
    <mergeCell ref="CZ50:DB50"/>
    <mergeCell ref="DC50:DC51"/>
    <mergeCell ref="DH50:DJ50"/>
    <mergeCell ref="BU49:BU50"/>
    <mergeCell ref="BV50:BX50"/>
    <mergeCell ref="DD45:DF47"/>
    <mergeCell ref="AW46:AY46"/>
    <mergeCell ref="BA46:BC46"/>
    <mergeCell ref="BE46:BG46"/>
    <mergeCell ref="AW50:AY50"/>
    <mergeCell ref="BA50:BC50"/>
    <mergeCell ref="BE50:BG50"/>
    <mergeCell ref="BI50:BK50"/>
    <mergeCell ref="CB45:CX48"/>
    <mergeCell ref="CY45:DC45"/>
    <mergeCell ref="BZ41:CA55"/>
    <mergeCell ref="CB41:CX44"/>
    <mergeCell ref="CZ42:DB43"/>
    <mergeCell ref="DC42:DC43"/>
    <mergeCell ref="CB49:CX52"/>
    <mergeCell ref="BS54:BT54"/>
    <mergeCell ref="BV54:BX54"/>
    <mergeCell ref="CZ54:DB54"/>
    <mergeCell ref="DD53:DF55"/>
    <mergeCell ref="B22:G25"/>
    <mergeCell ref="BC24:BE24"/>
    <mergeCell ref="BG24:BI24"/>
    <mergeCell ref="B19:G21"/>
    <mergeCell ref="H19:BR21"/>
    <mergeCell ref="BX20:CM20"/>
    <mergeCell ref="CN20:CV20"/>
    <mergeCell ref="M24:O24"/>
    <mergeCell ref="AD24:AG24"/>
    <mergeCell ref="AI24:AK24"/>
    <mergeCell ref="Q24:S24"/>
    <mergeCell ref="U24:X24"/>
    <mergeCell ref="BX30:CA30"/>
    <mergeCell ref="DN31:DQ31"/>
    <mergeCell ref="DD31:DH31"/>
    <mergeCell ref="DI31:DM31"/>
    <mergeCell ref="CY27:DC28"/>
    <mergeCell ref="CY31:DC31"/>
    <mergeCell ref="BX31:CX31"/>
    <mergeCell ref="Z24:AB24"/>
    <mergeCell ref="DG20:DQ20"/>
    <mergeCell ref="AY24:BA24"/>
    <mergeCell ref="DI27:DM28"/>
    <mergeCell ref="DN27:DQ28"/>
    <mergeCell ref="B26:G26"/>
    <mergeCell ref="H26:BR26"/>
    <mergeCell ref="J24:K24"/>
    <mergeCell ref="DD27:DH28"/>
    <mergeCell ref="BX15:CM16"/>
    <mergeCell ref="CN15:CV16"/>
    <mergeCell ref="BM13:BO15"/>
    <mergeCell ref="B9:G15"/>
    <mergeCell ref="S13:AB15"/>
    <mergeCell ref="BT8:BW31"/>
    <mergeCell ref="BX27:CX28"/>
    <mergeCell ref="CV9:CZ9"/>
    <mergeCell ref="BX12:CM13"/>
    <mergeCell ref="CN12:CP13"/>
    <mergeCell ref="B16:G18"/>
    <mergeCell ref="H16:BR18"/>
    <mergeCell ref="BX17:CM17"/>
    <mergeCell ref="CN17:CV17"/>
    <mergeCell ref="CW17:DF17"/>
    <mergeCell ref="DG17:DQ17"/>
    <mergeCell ref="AM24:AO24"/>
    <mergeCell ref="AQ24:AS24"/>
    <mergeCell ref="AU24:AW24"/>
    <mergeCell ref="CJ21:CO21"/>
    <mergeCell ref="BT6:BX6"/>
    <mergeCell ref="CA6:DD6"/>
    <mergeCell ref="CW15:DF16"/>
    <mergeCell ref="AC13:BI15"/>
    <mergeCell ref="DG15:DQ16"/>
    <mergeCell ref="CW20:DF20"/>
    <mergeCell ref="AI5:AY7"/>
    <mergeCell ref="BC5:BO7"/>
    <mergeCell ref="BP5:BR8"/>
    <mergeCell ref="H9:BR12"/>
    <mergeCell ref="BX8:BX10"/>
    <mergeCell ref="BY8:CC10"/>
    <mergeCell ref="CD8:CE10"/>
    <mergeCell ref="CF8:CH10"/>
    <mergeCell ref="CI8:CM10"/>
    <mergeCell ref="B5:U6"/>
    <mergeCell ref="B145:AY145"/>
    <mergeCell ref="CG136:DO140"/>
    <mergeCell ref="CG141:DO144"/>
    <mergeCell ref="E106:L109"/>
    <mergeCell ref="E130:L133"/>
    <mergeCell ref="E134:L136"/>
    <mergeCell ref="B102:D109"/>
    <mergeCell ref="M102:P105"/>
    <mergeCell ref="M106:P109"/>
    <mergeCell ref="AW107:AY108"/>
    <mergeCell ref="BE107:BG108"/>
    <mergeCell ref="BM111:BO112"/>
    <mergeCell ref="D110:L113"/>
    <mergeCell ref="M110:P113"/>
    <mergeCell ref="Q111:Q112"/>
    <mergeCell ref="R111:U112"/>
    <mergeCell ref="D114:L117"/>
    <mergeCell ref="M114:P117"/>
    <mergeCell ref="R115:U116"/>
    <mergeCell ref="W115:Z116"/>
    <mergeCell ref="BE111:BG112"/>
    <mergeCell ref="AS107:AU108"/>
    <mergeCell ref="BI111:BK112"/>
    <mergeCell ref="BQ103:BQ104"/>
    <mergeCell ref="DS4:DT7"/>
    <mergeCell ref="DP79:DQ79"/>
    <mergeCell ref="DP76:DQ76"/>
    <mergeCell ref="DP73:DQ73"/>
    <mergeCell ref="DP70:DQ70"/>
    <mergeCell ref="DP67:DQ67"/>
    <mergeCell ref="DP64:DQ64"/>
    <mergeCell ref="DO33:DP34"/>
    <mergeCell ref="DO37:DP38"/>
    <mergeCell ref="DL45:DO48"/>
    <mergeCell ref="DL33:DN34"/>
    <mergeCell ref="DP45:DQ48"/>
    <mergeCell ref="DL49:DO52"/>
    <mergeCell ref="DP49:DQ52"/>
    <mergeCell ref="DP56:DQ58"/>
    <mergeCell ref="DS26:DT32"/>
    <mergeCell ref="DN9:DP9"/>
    <mergeCell ref="DP41:DQ44"/>
    <mergeCell ref="DL37:DN38"/>
    <mergeCell ref="DL76:DN76"/>
    <mergeCell ref="B33:B35"/>
    <mergeCell ref="B37:B39"/>
    <mergeCell ref="C33:D35"/>
    <mergeCell ref="C37:D39"/>
    <mergeCell ref="B56:C68"/>
    <mergeCell ref="CL131:CR132"/>
    <mergeCell ref="CU33:CW34"/>
    <mergeCell ref="CX33:CZ34"/>
    <mergeCell ref="DA33:DB34"/>
    <mergeCell ref="CL33:CL34"/>
    <mergeCell ref="CM33:CP35"/>
    <mergeCell ref="E37:E39"/>
    <mergeCell ref="CB97:CH100"/>
    <mergeCell ref="CZ79:DB79"/>
    <mergeCell ref="E84:L87"/>
    <mergeCell ref="AC33:AF35"/>
    <mergeCell ref="B41:BX42"/>
    <mergeCell ref="CM37:CP38"/>
    <mergeCell ref="CU37:CW38"/>
    <mergeCell ref="CX37:CZ38"/>
    <mergeCell ref="DA37:DB38"/>
    <mergeCell ref="AZ36:BH37"/>
    <mergeCell ref="BS46:BT46"/>
    <mergeCell ref="BV46:BX46"/>
    <mergeCell ref="CN97:CV100"/>
    <mergeCell ref="CW97:DO100"/>
    <mergeCell ref="CB101:CM103"/>
    <mergeCell ref="CZ101:DA103"/>
    <mergeCell ref="CN101:CY103"/>
    <mergeCell ref="DB101:DO103"/>
    <mergeCell ref="CS131:DO132"/>
    <mergeCell ref="CQ33:CS34"/>
    <mergeCell ref="DP131:DQ132"/>
    <mergeCell ref="DD33:DE34"/>
    <mergeCell ref="DG33:DH34"/>
    <mergeCell ref="DD79:DF79"/>
    <mergeCell ref="DH79:DJ79"/>
    <mergeCell ref="DL79:DN79"/>
    <mergeCell ref="DL42:DO44"/>
    <mergeCell ref="DD37:DE38"/>
    <mergeCell ref="DD42:DF44"/>
    <mergeCell ref="DG42:DG43"/>
    <mergeCell ref="DH42:DJ43"/>
    <mergeCell ref="DK42:DK43"/>
    <mergeCell ref="CZ46:DB46"/>
    <mergeCell ref="DC46:DC47"/>
    <mergeCell ref="DD76:DF76"/>
    <mergeCell ref="DH76:DJ76"/>
    <mergeCell ref="E88:L91"/>
    <mergeCell ref="E102:L105"/>
    <mergeCell ref="E33:E35"/>
    <mergeCell ref="G33:H35"/>
    <mergeCell ref="I33:J35"/>
    <mergeCell ref="K33:M35"/>
    <mergeCell ref="O33:Q35"/>
    <mergeCell ref="CN104:DO109"/>
    <mergeCell ref="R33:T35"/>
    <mergeCell ref="U33:X35"/>
    <mergeCell ref="Z33:AB35"/>
    <mergeCell ref="G37:H39"/>
    <mergeCell ref="I37:J39"/>
    <mergeCell ref="DG45:DK45"/>
    <mergeCell ref="K37:M39"/>
    <mergeCell ref="O37:Q39"/>
    <mergeCell ref="DG37:DH38"/>
    <mergeCell ref="R37:T39"/>
    <mergeCell ref="U37:X39"/>
    <mergeCell ref="Z37:AB39"/>
    <mergeCell ref="AC37:AF39"/>
    <mergeCell ref="CQ37:CS38"/>
    <mergeCell ref="CL37:CL38"/>
    <mergeCell ref="CI97:CM100"/>
  </mergeCells>
  <phoneticPr fontId="1"/>
  <printOptions horizontalCentered="1" verticalCentered="1"/>
  <pageMargins left="0" right="0" top="0" bottom="0" header="0" footer="0"/>
  <pageSetup paperSize="9" scale="107" orientation="portrait" verticalDpi="36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4"/>
  <dimension ref="A1:CX124"/>
  <sheetViews>
    <sheetView showZeros="0" zoomScale="80" zoomScaleNormal="80" zoomScaleSheetLayoutView="80" workbookViewId="0">
      <selection activeCell="CW170" sqref="CW170"/>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02" width="2.625" style="3" customWidth="1"/>
    <col min="103" max="16384" width="9" style="3"/>
  </cols>
  <sheetData>
    <row r="1" spans="1:102" ht="33" customHeight="1" x14ac:dyDescent="0.15">
      <c r="A1" s="523"/>
      <c r="B1" s="523"/>
      <c r="C1" s="523"/>
      <c r="D1" s="523"/>
      <c r="E1" s="523"/>
      <c r="F1" s="523"/>
      <c r="G1" s="523"/>
      <c r="H1" s="523"/>
      <c r="I1" s="523"/>
      <c r="J1" s="523"/>
      <c r="K1" s="523"/>
      <c r="L1" s="523"/>
      <c r="M1" s="523"/>
      <c r="N1" s="523"/>
      <c r="O1" s="523"/>
      <c r="P1" s="523"/>
      <c r="Q1" s="523"/>
      <c r="R1" s="523"/>
      <c r="S1" s="523"/>
      <c r="T1" s="523"/>
      <c r="U1" s="523"/>
      <c r="V1" s="523"/>
      <c r="W1" s="523"/>
      <c r="X1" s="523"/>
      <c r="Y1" s="523"/>
      <c r="Z1" s="523"/>
      <c r="AA1" s="523"/>
      <c r="AB1" s="523"/>
      <c r="AC1" s="523"/>
      <c r="AD1" s="523"/>
      <c r="AE1" s="523"/>
      <c r="AF1" s="523"/>
      <c r="AG1" s="523"/>
      <c r="AH1" s="523"/>
      <c r="AI1" s="523"/>
      <c r="AJ1" s="523"/>
      <c r="AK1" s="523"/>
      <c r="AL1" s="523"/>
      <c r="AM1" s="523"/>
      <c r="AN1" s="523"/>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c r="CV1" s="523"/>
      <c r="CW1" s="523"/>
      <c r="CX1" s="523"/>
    </row>
    <row r="2" spans="1:102" ht="24.75" customHeight="1" x14ac:dyDescent="0.15">
      <c r="A2" s="523"/>
      <c r="B2" s="523"/>
      <c r="C2" s="523"/>
      <c r="D2" s="523"/>
      <c r="E2" s="523"/>
      <c r="F2" s="523"/>
      <c r="G2" s="523"/>
      <c r="H2" s="523"/>
      <c r="I2" s="523"/>
      <c r="J2" s="523"/>
      <c r="K2" s="523"/>
      <c r="L2" s="523"/>
      <c r="M2" s="523"/>
      <c r="N2" s="523"/>
      <c r="O2" s="523"/>
      <c r="P2" s="523"/>
      <c r="Q2" s="523"/>
      <c r="R2" s="523"/>
      <c r="S2" s="523"/>
      <c r="T2" s="523"/>
      <c r="U2" s="523"/>
      <c r="V2" s="523"/>
      <c r="W2" s="523"/>
      <c r="X2" s="523"/>
      <c r="Y2" s="523"/>
      <c r="Z2" s="523"/>
      <c r="AA2" s="523"/>
      <c r="AB2" s="523"/>
      <c r="AC2" s="523"/>
      <c r="AD2" s="523"/>
      <c r="AE2" s="523"/>
      <c r="AF2" s="523"/>
      <c r="AG2" s="523"/>
      <c r="AH2" s="523"/>
      <c r="AI2" s="523"/>
      <c r="AJ2" s="524"/>
      <c r="AK2" s="524"/>
      <c r="AL2" s="524"/>
      <c r="AM2" s="524"/>
      <c r="AN2" s="524"/>
      <c r="AO2" s="524"/>
      <c r="AP2" s="524"/>
      <c r="AQ2" s="524"/>
      <c r="AR2" s="524"/>
      <c r="AS2" s="524"/>
      <c r="AT2" s="524"/>
      <c r="AU2" s="524"/>
      <c r="AV2" s="524"/>
      <c r="AW2" s="524"/>
      <c r="AX2" s="524"/>
      <c r="AY2" s="524"/>
      <c r="AZ2" s="524"/>
      <c r="BA2" s="524"/>
      <c r="BB2" s="524"/>
      <c r="BC2" s="524"/>
      <c r="BD2" s="524"/>
      <c r="BE2" s="524"/>
      <c r="BF2" s="524"/>
      <c r="BG2" s="524"/>
      <c r="BH2" s="524"/>
      <c r="BI2" s="524"/>
      <c r="BJ2" s="524"/>
      <c r="BK2" s="524"/>
      <c r="BL2" s="524"/>
      <c r="BM2" s="524"/>
      <c r="BN2" s="524"/>
      <c r="BO2" s="524"/>
      <c r="BP2" s="524"/>
      <c r="BQ2" s="524"/>
      <c r="BR2" s="524"/>
      <c r="BS2" s="524"/>
      <c r="BT2" s="524"/>
      <c r="BU2" s="524"/>
      <c r="BV2" s="524"/>
      <c r="BW2" s="524"/>
      <c r="BX2" s="524"/>
      <c r="BY2" s="524"/>
      <c r="BZ2" s="524"/>
      <c r="CA2" s="524"/>
      <c r="CB2" s="524"/>
      <c r="CC2" s="524"/>
      <c r="CD2" s="524"/>
      <c r="CE2" s="524"/>
      <c r="CF2" s="524"/>
      <c r="CG2" s="524"/>
      <c r="CH2" s="524"/>
      <c r="CI2" s="524"/>
      <c r="CJ2" s="524"/>
      <c r="CK2" s="524"/>
      <c r="CL2" s="524"/>
      <c r="CM2" s="524"/>
      <c r="CN2" s="524"/>
      <c r="CO2" s="524"/>
      <c r="CP2" s="524"/>
      <c r="CQ2" s="523"/>
      <c r="CR2" s="523"/>
      <c r="CS2" s="523"/>
      <c r="CT2" s="523"/>
      <c r="CU2" s="523"/>
      <c r="CV2" s="523"/>
      <c r="CW2" s="523"/>
      <c r="CX2" s="523"/>
    </row>
    <row r="3" spans="1:102" ht="23.25" customHeight="1" x14ac:dyDescent="0.15">
      <c r="A3" s="523"/>
      <c r="B3" s="523"/>
      <c r="C3" s="523"/>
      <c r="D3" s="523"/>
      <c r="E3" s="523"/>
      <c r="F3" s="523"/>
      <c r="G3" s="523"/>
      <c r="H3" s="523"/>
      <c r="I3" s="523"/>
      <c r="J3" s="523"/>
      <c r="K3" s="523"/>
      <c r="L3" s="523"/>
      <c r="M3" s="523"/>
      <c r="N3" s="523"/>
      <c r="O3" s="523"/>
      <c r="P3" s="523"/>
      <c r="Q3" s="523"/>
      <c r="R3" s="523"/>
      <c r="S3" s="523"/>
      <c r="T3" s="523"/>
      <c r="U3" s="523"/>
      <c r="V3" s="523"/>
      <c r="W3" s="523"/>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5"/>
      <c r="CI3" s="523"/>
      <c r="CJ3" s="523"/>
      <c r="CK3" s="523"/>
      <c r="CL3" s="523"/>
      <c r="CM3" s="523"/>
      <c r="CN3" s="523"/>
      <c r="CO3" s="523"/>
      <c r="CP3" s="523"/>
      <c r="CQ3" s="523"/>
      <c r="CR3" s="523"/>
      <c r="CS3" s="523"/>
      <c r="CT3" s="523"/>
      <c r="CU3" s="523"/>
      <c r="CV3" s="523"/>
      <c r="CW3" s="523"/>
      <c r="CX3" s="523"/>
    </row>
    <row r="4" spans="1:102" ht="3.75" customHeight="1" x14ac:dyDescent="0.15">
      <c r="A4" s="523"/>
      <c r="B4" s="523"/>
      <c r="C4" s="523"/>
      <c r="D4" s="523"/>
      <c r="E4" s="523"/>
      <c r="F4" s="523"/>
      <c r="G4" s="523"/>
      <c r="H4" s="523"/>
      <c r="I4" s="523"/>
      <c r="J4" s="523"/>
      <c r="K4" s="523"/>
      <c r="L4" s="523"/>
      <c r="M4" s="523"/>
      <c r="N4" s="523"/>
      <c r="O4" s="523"/>
      <c r="P4" s="523"/>
      <c r="Q4" s="523"/>
      <c r="R4" s="523"/>
      <c r="S4" s="526"/>
      <c r="T4" s="526"/>
      <c r="U4" s="526"/>
      <c r="V4" s="526"/>
      <c r="W4" s="526"/>
      <c r="X4" s="526"/>
      <c r="Y4" s="526"/>
      <c r="Z4" s="526"/>
      <c r="AA4" s="526"/>
      <c r="AB4" s="526"/>
      <c r="AC4" s="526"/>
      <c r="AD4" s="526"/>
      <c r="AE4" s="526"/>
      <c r="AF4" s="526"/>
      <c r="AG4" s="526"/>
      <c r="AH4" s="526"/>
      <c r="AI4" s="526"/>
      <c r="AJ4" s="526"/>
      <c r="AK4" s="526"/>
      <c r="AL4" s="526"/>
      <c r="AM4" s="526"/>
      <c r="AN4" s="526"/>
      <c r="AO4" s="526"/>
      <c r="AP4" s="526"/>
      <c r="AQ4" s="526"/>
      <c r="AR4" s="526"/>
      <c r="AS4" s="526"/>
      <c r="AT4" s="526"/>
      <c r="AU4" s="526"/>
      <c r="AV4" s="526"/>
      <c r="AW4" s="526"/>
      <c r="AX4" s="526"/>
      <c r="AY4" s="526"/>
      <c r="AZ4" s="526"/>
      <c r="BA4" s="526"/>
      <c r="BB4" s="527"/>
      <c r="BC4" s="527"/>
      <c r="BD4" s="527"/>
      <c r="BE4" s="527"/>
      <c r="BF4" s="527"/>
      <c r="BG4" s="527"/>
      <c r="BH4" s="527"/>
      <c r="BI4" s="527"/>
      <c r="BJ4" s="527"/>
      <c r="BK4" s="527"/>
      <c r="BL4" s="527"/>
      <c r="BM4" s="527"/>
      <c r="BN4" s="527"/>
      <c r="BO4" s="527"/>
      <c r="BP4" s="527"/>
      <c r="BQ4" s="527"/>
      <c r="BR4" s="527"/>
      <c r="BS4" s="528"/>
      <c r="BT4" s="528"/>
      <c r="BU4" s="528"/>
      <c r="BV4" s="528"/>
      <c r="BW4" s="528"/>
      <c r="BX4" s="528"/>
      <c r="BY4" s="528"/>
      <c r="BZ4" s="528"/>
      <c r="CA4" s="528"/>
      <c r="CB4" s="528"/>
      <c r="CC4" s="528"/>
      <c r="CD4" s="528"/>
      <c r="CE4" s="528"/>
      <c r="CF4" s="528"/>
      <c r="CG4" s="528"/>
      <c r="CH4" s="528"/>
      <c r="CI4" s="528"/>
      <c r="CJ4" s="528"/>
      <c r="CK4" s="528"/>
      <c r="CL4" s="528"/>
      <c r="CM4" s="528"/>
      <c r="CN4" s="528"/>
      <c r="CO4" s="528"/>
      <c r="CP4" s="528"/>
      <c r="CQ4" s="528"/>
      <c r="CR4" s="528"/>
      <c r="CS4" s="528"/>
      <c r="CT4" s="528"/>
      <c r="CU4" s="528"/>
      <c r="CV4" s="528"/>
      <c r="CW4" s="528"/>
      <c r="CX4" s="528"/>
    </row>
    <row r="5" spans="1:102" ht="3.75" customHeight="1" x14ac:dyDescent="0.15">
      <c r="A5" s="523"/>
      <c r="B5" s="529"/>
      <c r="C5" s="529"/>
      <c r="D5" s="529"/>
      <c r="E5" s="529"/>
      <c r="F5" s="529"/>
      <c r="G5" s="529"/>
      <c r="H5" s="529"/>
      <c r="I5" s="529"/>
      <c r="J5" s="529"/>
      <c r="K5" s="529"/>
      <c r="L5" s="529"/>
      <c r="M5" s="529"/>
      <c r="N5" s="529"/>
      <c r="O5" s="529"/>
      <c r="P5" s="529"/>
      <c r="Q5" s="529"/>
      <c r="R5" s="529"/>
      <c r="S5" s="530"/>
      <c r="T5" s="530"/>
      <c r="U5" s="530"/>
      <c r="V5" s="530"/>
      <c r="W5" s="530"/>
      <c r="X5" s="530"/>
      <c r="Y5" s="530"/>
      <c r="Z5" s="530"/>
      <c r="AA5" s="530"/>
      <c r="AB5" s="530"/>
      <c r="AC5" s="530"/>
      <c r="AD5" s="530"/>
      <c r="AE5" s="530"/>
      <c r="AF5" s="530"/>
      <c r="AG5" s="530"/>
      <c r="AH5" s="530"/>
      <c r="AI5" s="530"/>
      <c r="AJ5" s="530"/>
      <c r="AK5" s="530"/>
      <c r="AL5" s="530"/>
      <c r="AM5" s="530"/>
      <c r="AN5" s="530"/>
      <c r="AO5" s="530"/>
      <c r="AP5" s="530"/>
      <c r="AQ5" s="530"/>
      <c r="AR5" s="530"/>
      <c r="AS5" s="530"/>
      <c r="AT5" s="530"/>
      <c r="AU5" s="530"/>
      <c r="AV5" s="530"/>
      <c r="AW5" s="531"/>
      <c r="AX5" s="2269" t="s">
        <v>366</v>
      </c>
      <c r="AY5" s="2269"/>
      <c r="AZ5" s="2269"/>
      <c r="BA5" s="2269"/>
      <c r="BB5" s="2269"/>
      <c r="BC5" s="2269"/>
      <c r="BD5" s="2269"/>
      <c r="BE5" s="2270"/>
      <c r="BF5" s="532"/>
      <c r="BG5" s="533"/>
      <c r="BH5" s="533"/>
      <c r="BI5" s="533"/>
      <c r="BJ5" s="533"/>
      <c r="BK5" s="533"/>
      <c r="BL5" s="533"/>
      <c r="BM5" s="533"/>
      <c r="BN5" s="533"/>
      <c r="BO5" s="533"/>
      <c r="BP5" s="533"/>
      <c r="BQ5" s="533"/>
      <c r="BR5" s="533"/>
      <c r="BS5" s="533"/>
      <c r="BT5" s="533"/>
      <c r="BU5" s="533"/>
      <c r="BV5" s="533"/>
      <c r="BW5" s="533"/>
      <c r="BX5" s="533"/>
      <c r="BY5" s="533"/>
      <c r="BZ5" s="533"/>
      <c r="CA5" s="533"/>
      <c r="CB5" s="533"/>
      <c r="CC5" s="533"/>
      <c r="CD5" s="533"/>
      <c r="CE5" s="533"/>
      <c r="CF5" s="533"/>
      <c r="CG5" s="533"/>
      <c r="CH5" s="534"/>
      <c r="CI5" s="534"/>
      <c r="CJ5" s="534"/>
      <c r="CK5" s="534"/>
      <c r="CL5" s="535"/>
      <c r="CM5" s="536"/>
      <c r="CN5" s="536"/>
      <c r="CO5" s="536"/>
      <c r="CP5" s="536"/>
      <c r="CQ5" s="536"/>
      <c r="CR5" s="528"/>
      <c r="CS5" s="528"/>
      <c r="CT5" s="528"/>
      <c r="CU5" s="528"/>
      <c r="CV5" s="528"/>
      <c r="CW5" s="528"/>
      <c r="CX5" s="528"/>
    </row>
    <row r="6" spans="1:102" ht="23.25" customHeight="1" x14ac:dyDescent="0.15">
      <c r="A6" s="523"/>
      <c r="B6" s="2275" t="s">
        <v>367</v>
      </c>
      <c r="C6" s="2275"/>
      <c r="D6" s="2275"/>
      <c r="E6" s="2275"/>
      <c r="F6" s="2275"/>
      <c r="G6" s="2275"/>
      <c r="H6" s="2275"/>
      <c r="I6" s="2275"/>
      <c r="J6" s="2275"/>
      <c r="K6" s="2275"/>
      <c r="L6" s="2275"/>
      <c r="M6" s="2275"/>
      <c r="N6" s="2275"/>
      <c r="O6" s="2275"/>
      <c r="P6" s="2275"/>
      <c r="Q6" s="2275"/>
      <c r="R6" s="2275"/>
      <c r="S6" s="907"/>
      <c r="T6" s="537"/>
      <c r="U6" s="537"/>
      <c r="V6" s="537"/>
      <c r="W6" s="537"/>
      <c r="X6" s="537"/>
      <c r="Y6" s="537"/>
      <c r="Z6" s="537"/>
      <c r="AA6" s="537"/>
      <c r="AB6" s="538"/>
      <c r="AC6" s="538"/>
      <c r="AD6" s="538"/>
      <c r="AE6" s="538"/>
      <c r="AF6" s="538"/>
      <c r="AG6" s="538"/>
      <c r="AH6" s="538"/>
      <c r="AI6" s="538"/>
      <c r="AJ6" s="538"/>
      <c r="AK6" s="538"/>
      <c r="AL6" s="538"/>
      <c r="AM6" s="538"/>
      <c r="AN6" s="538"/>
      <c r="AO6" s="538"/>
      <c r="AP6" s="538"/>
      <c r="AQ6" s="538"/>
      <c r="AR6" s="538"/>
      <c r="AS6" s="538"/>
      <c r="AT6" s="538"/>
      <c r="AU6" s="538"/>
      <c r="AV6" s="538"/>
      <c r="AW6" s="539"/>
      <c r="AX6" s="2271"/>
      <c r="AY6" s="2271"/>
      <c r="AZ6" s="2271"/>
      <c r="BA6" s="2271"/>
      <c r="BB6" s="2271"/>
      <c r="BC6" s="2271"/>
      <c r="BD6" s="2271"/>
      <c r="BE6" s="2272"/>
      <c r="BF6" s="540"/>
      <c r="BG6" s="538"/>
      <c r="BH6" s="2276" t="str">
        <f>消費税法人・個人簡易課税!V6</f>
        <v>00062308</v>
      </c>
      <c r="BI6" s="2276"/>
      <c r="BJ6" s="2276"/>
      <c r="BK6" s="2276"/>
      <c r="BL6" s="2276"/>
      <c r="BM6" s="2276"/>
      <c r="BN6" s="2276"/>
      <c r="BO6" s="2276"/>
      <c r="BP6" s="2276"/>
      <c r="BQ6" s="2276"/>
      <c r="BR6" s="2276"/>
      <c r="BS6" s="2276"/>
      <c r="BT6" s="2276"/>
      <c r="BU6" s="2276"/>
      <c r="BV6" s="2276"/>
      <c r="BW6" s="2276"/>
      <c r="BX6" s="2276"/>
      <c r="BY6" s="2276"/>
      <c r="BZ6" s="2276"/>
      <c r="CA6" s="2276"/>
      <c r="CB6" s="2276"/>
      <c r="CC6" s="2276"/>
      <c r="CD6" s="2276"/>
      <c r="CE6" s="2276"/>
      <c r="CF6" s="2276"/>
      <c r="CG6" s="2276"/>
      <c r="CH6" s="2276"/>
      <c r="CI6" s="2276"/>
      <c r="CJ6" s="2276"/>
      <c r="CK6" s="536"/>
      <c r="CL6" s="541"/>
      <c r="CM6" s="536"/>
      <c r="CN6" s="536"/>
      <c r="CO6" s="536"/>
      <c r="CP6" s="536"/>
      <c r="CQ6" s="536"/>
      <c r="CR6" s="528"/>
      <c r="CS6" s="528"/>
      <c r="CT6" s="528"/>
      <c r="CU6" s="528"/>
      <c r="CV6" s="528"/>
      <c r="CW6" s="528"/>
      <c r="CX6" s="528"/>
    </row>
    <row r="7" spans="1:102" ht="4.5" customHeight="1" x14ac:dyDescent="0.15">
      <c r="A7" s="523"/>
      <c r="B7" s="2275"/>
      <c r="C7" s="2275"/>
      <c r="D7" s="2275"/>
      <c r="E7" s="2275"/>
      <c r="F7" s="2275"/>
      <c r="G7" s="2275"/>
      <c r="H7" s="2275"/>
      <c r="I7" s="2275"/>
      <c r="J7" s="2275"/>
      <c r="K7" s="2275"/>
      <c r="L7" s="2275"/>
      <c r="M7" s="2275"/>
      <c r="N7" s="2275"/>
      <c r="O7" s="2275"/>
      <c r="P7" s="2275"/>
      <c r="Q7" s="2275"/>
      <c r="R7" s="2275"/>
      <c r="S7" s="907"/>
      <c r="T7" s="537"/>
      <c r="U7" s="537"/>
      <c r="V7" s="537"/>
      <c r="W7" s="537"/>
      <c r="X7" s="537"/>
      <c r="Y7" s="537"/>
      <c r="Z7" s="537"/>
      <c r="AA7" s="537"/>
      <c r="AB7" s="538"/>
      <c r="AC7" s="538"/>
      <c r="AD7" s="538"/>
      <c r="AE7" s="538"/>
      <c r="AF7" s="538"/>
      <c r="AG7" s="538"/>
      <c r="AH7" s="538"/>
      <c r="AI7" s="538"/>
      <c r="AJ7" s="538"/>
      <c r="AK7" s="538"/>
      <c r="AL7" s="538"/>
      <c r="AM7" s="538"/>
      <c r="AN7" s="538"/>
      <c r="AO7" s="538"/>
      <c r="AP7" s="538"/>
      <c r="AQ7" s="538"/>
      <c r="AR7" s="538"/>
      <c r="AS7" s="538"/>
      <c r="AT7" s="538"/>
      <c r="AU7" s="538"/>
      <c r="AV7" s="538"/>
      <c r="AW7" s="539"/>
      <c r="AX7" s="2273"/>
      <c r="AY7" s="2273"/>
      <c r="AZ7" s="2273"/>
      <c r="BA7" s="2273"/>
      <c r="BB7" s="2273"/>
      <c r="BC7" s="2273"/>
      <c r="BD7" s="2273"/>
      <c r="BE7" s="2274"/>
      <c r="BF7" s="542"/>
      <c r="BG7" s="543"/>
      <c r="BH7" s="543"/>
      <c r="BI7" s="543"/>
      <c r="BJ7" s="543"/>
      <c r="BK7" s="543"/>
      <c r="BL7" s="543"/>
      <c r="BM7" s="543"/>
      <c r="BN7" s="543"/>
      <c r="BO7" s="543"/>
      <c r="BP7" s="543"/>
      <c r="BQ7" s="543"/>
      <c r="BR7" s="543"/>
      <c r="BS7" s="543"/>
      <c r="BT7" s="543"/>
      <c r="BU7" s="543"/>
      <c r="BV7" s="543"/>
      <c r="BW7" s="543"/>
      <c r="BX7" s="543"/>
      <c r="BY7" s="543"/>
      <c r="BZ7" s="543"/>
      <c r="CA7" s="543"/>
      <c r="CB7" s="543"/>
      <c r="CC7" s="543"/>
      <c r="CD7" s="543"/>
      <c r="CE7" s="543"/>
      <c r="CF7" s="543"/>
      <c r="CG7" s="543"/>
      <c r="CH7" s="544"/>
      <c r="CI7" s="544"/>
      <c r="CJ7" s="544"/>
      <c r="CK7" s="544"/>
      <c r="CL7" s="545"/>
      <c r="CM7" s="536"/>
      <c r="CN7" s="536"/>
      <c r="CO7" s="536"/>
      <c r="CP7" s="536"/>
      <c r="CQ7" s="536"/>
      <c r="CR7" s="528"/>
      <c r="CS7" s="528"/>
      <c r="CT7" s="528"/>
      <c r="CU7" s="528"/>
      <c r="CV7" s="528"/>
      <c r="CW7" s="528"/>
      <c r="CX7" s="528"/>
    </row>
    <row r="8" spans="1:102" ht="14.25" customHeight="1" x14ac:dyDescent="0.15">
      <c r="A8" s="523"/>
      <c r="B8" s="2275"/>
      <c r="C8" s="2275"/>
      <c r="D8" s="2275"/>
      <c r="E8" s="2275"/>
      <c r="F8" s="2275"/>
      <c r="G8" s="2275"/>
      <c r="H8" s="2275"/>
      <c r="I8" s="2275"/>
      <c r="J8" s="2275"/>
      <c r="K8" s="2275"/>
      <c r="L8" s="2275"/>
      <c r="M8" s="2275"/>
      <c r="N8" s="2275"/>
      <c r="O8" s="2275"/>
      <c r="P8" s="2275"/>
      <c r="Q8" s="2275"/>
      <c r="R8" s="2275"/>
      <c r="S8" s="907"/>
      <c r="T8" s="537"/>
      <c r="U8" s="537"/>
      <c r="V8" s="537"/>
      <c r="W8" s="537"/>
      <c r="X8" s="537"/>
      <c r="Y8" s="537"/>
      <c r="Z8" s="537"/>
      <c r="AA8" s="537"/>
      <c r="AB8" s="538"/>
      <c r="AC8" s="538"/>
      <c r="AD8" s="538"/>
      <c r="AE8" s="538"/>
      <c r="AF8" s="538"/>
      <c r="AG8" s="538"/>
      <c r="AH8" s="538"/>
      <c r="AI8" s="538"/>
      <c r="AJ8" s="538"/>
      <c r="AK8" s="538"/>
      <c r="AL8" s="538"/>
      <c r="AM8" s="538"/>
      <c r="AN8" s="538"/>
      <c r="AO8" s="538"/>
      <c r="AP8" s="538"/>
      <c r="AQ8" s="538"/>
      <c r="AR8" s="538"/>
      <c r="AS8" s="538"/>
      <c r="AT8" s="538"/>
      <c r="AU8" s="538"/>
      <c r="AV8" s="538"/>
      <c r="AW8" s="538"/>
      <c r="AX8" s="538"/>
      <c r="AY8" s="538"/>
      <c r="AZ8" s="538"/>
      <c r="BA8" s="538"/>
      <c r="BB8" s="538"/>
      <c r="BC8" s="538"/>
      <c r="BD8" s="538"/>
      <c r="BE8" s="538"/>
      <c r="BF8" s="538"/>
      <c r="BG8" s="538"/>
      <c r="BH8" s="538"/>
      <c r="BI8" s="538"/>
      <c r="BJ8" s="538"/>
      <c r="BK8" s="538"/>
      <c r="BL8" s="538"/>
      <c r="BM8" s="538"/>
      <c r="BN8" s="538"/>
      <c r="BO8" s="538"/>
      <c r="BP8" s="538"/>
      <c r="BQ8" s="538"/>
      <c r="BR8" s="538"/>
      <c r="BS8" s="538"/>
      <c r="BT8" s="538"/>
      <c r="BU8" s="538"/>
      <c r="BV8" s="538"/>
      <c r="BW8" s="538"/>
      <c r="BX8" s="538"/>
      <c r="BY8" s="538"/>
      <c r="BZ8" s="538"/>
      <c r="CA8" s="538"/>
      <c r="CB8" s="538"/>
      <c r="CC8" s="538"/>
      <c r="CD8" s="538"/>
      <c r="CE8" s="538"/>
      <c r="CF8" s="538"/>
      <c r="CG8" s="538"/>
      <c r="CH8" s="536"/>
      <c r="CI8" s="536"/>
      <c r="CJ8" s="536"/>
      <c r="CK8" s="536"/>
      <c r="CL8" s="536"/>
      <c r="CM8" s="536"/>
      <c r="CN8" s="536"/>
      <c r="CO8" s="536"/>
      <c r="CP8" s="536"/>
      <c r="CQ8" s="536"/>
      <c r="CR8" s="528"/>
      <c r="CS8" s="528"/>
      <c r="CT8" s="528"/>
      <c r="CU8" s="528"/>
      <c r="CV8" s="528"/>
      <c r="CW8" s="528"/>
      <c r="CX8" s="528"/>
    </row>
    <row r="9" spans="1:102" ht="10.5" customHeight="1" x14ac:dyDescent="0.15">
      <c r="A9" s="523"/>
      <c r="B9" s="529"/>
      <c r="C9" s="529"/>
      <c r="D9" s="529"/>
      <c r="E9" s="529"/>
      <c r="F9" s="529"/>
      <c r="G9" s="529"/>
      <c r="H9" s="529"/>
      <c r="I9" s="529"/>
      <c r="J9" s="529"/>
      <c r="K9" s="529"/>
      <c r="L9" s="529"/>
      <c r="M9" s="529"/>
      <c r="N9" s="529"/>
      <c r="O9" s="529"/>
      <c r="P9" s="529"/>
      <c r="Q9" s="529"/>
      <c r="R9" s="529"/>
      <c r="S9" s="537"/>
      <c r="T9" s="537"/>
      <c r="U9" s="537"/>
      <c r="V9" s="537"/>
      <c r="W9" s="537"/>
      <c r="X9" s="537"/>
      <c r="Y9" s="537"/>
      <c r="Z9" s="537"/>
      <c r="AA9" s="537"/>
      <c r="AB9" s="538"/>
      <c r="AC9" s="538"/>
      <c r="AD9" s="538"/>
      <c r="AE9" s="538"/>
      <c r="AF9" s="538"/>
      <c r="AG9" s="538"/>
      <c r="AH9" s="538"/>
      <c r="AI9" s="538"/>
      <c r="AJ9" s="538"/>
      <c r="AK9" s="538"/>
      <c r="AL9" s="538"/>
      <c r="AM9" s="538"/>
      <c r="AN9" s="538"/>
      <c r="AO9" s="538"/>
      <c r="AP9" s="538"/>
      <c r="AQ9" s="538"/>
      <c r="AR9" s="538"/>
      <c r="AS9" s="538"/>
      <c r="AT9" s="538"/>
      <c r="AU9" s="538"/>
      <c r="AV9" s="538"/>
      <c r="AW9" s="538"/>
      <c r="AX9" s="538"/>
      <c r="AY9" s="538"/>
      <c r="AZ9" s="538"/>
      <c r="BA9" s="538"/>
      <c r="BB9" s="538"/>
      <c r="BC9" s="538"/>
      <c r="BD9" s="538"/>
      <c r="BE9" s="538"/>
      <c r="BF9" s="538"/>
      <c r="BG9" s="538"/>
      <c r="BH9" s="538"/>
      <c r="BI9" s="538"/>
      <c r="BJ9" s="538"/>
      <c r="BK9" s="538"/>
      <c r="BL9" s="538"/>
      <c r="BM9" s="538"/>
      <c r="BN9" s="538"/>
      <c r="BO9" s="538"/>
      <c r="BP9" s="538"/>
      <c r="BQ9" s="538"/>
      <c r="BR9" s="538"/>
      <c r="BS9" s="538"/>
      <c r="BT9" s="538"/>
      <c r="BU9" s="538"/>
      <c r="BV9" s="538"/>
      <c r="BW9" s="538"/>
      <c r="BX9" s="538"/>
      <c r="BY9" s="538"/>
      <c r="BZ9" s="538"/>
      <c r="CA9" s="538"/>
      <c r="CB9" s="538"/>
      <c r="CC9" s="538"/>
      <c r="CD9" s="538"/>
      <c r="CE9" s="538"/>
      <c r="CF9" s="538"/>
      <c r="CG9" s="538"/>
      <c r="CH9" s="536"/>
      <c r="CI9" s="536"/>
      <c r="CJ9" s="536"/>
      <c r="CK9" s="536"/>
      <c r="CL9" s="536"/>
      <c r="CM9" s="536"/>
      <c r="CN9" s="536"/>
      <c r="CO9" s="536"/>
      <c r="CP9" s="536"/>
      <c r="CQ9" s="546"/>
      <c r="CR9" s="528"/>
      <c r="CS9" s="528"/>
      <c r="CT9" s="528"/>
      <c r="CU9" s="528"/>
      <c r="CV9" s="528"/>
      <c r="CW9" s="528"/>
      <c r="CX9" s="528"/>
    </row>
    <row r="10" spans="1:102" ht="7.5" customHeight="1" x14ac:dyDescent="0.15">
      <c r="A10" s="523"/>
      <c r="B10" s="2277" t="s">
        <v>368</v>
      </c>
      <c r="C10" s="2278"/>
      <c r="D10" s="2278"/>
      <c r="E10" s="2278"/>
      <c r="F10" s="2278"/>
      <c r="G10" s="2278"/>
      <c r="H10" s="2278"/>
      <c r="I10" s="2279"/>
      <c r="J10" s="2283" t="str">
        <f>消費税法人・個人簡易課税!G6</f>
        <v>東京都千代田区大手町1丁目3-3</v>
      </c>
      <c r="K10" s="2284"/>
      <c r="L10" s="2284"/>
      <c r="M10" s="2284"/>
      <c r="N10" s="2284"/>
      <c r="O10" s="2284"/>
      <c r="P10" s="2284"/>
      <c r="Q10" s="2284"/>
      <c r="R10" s="2284"/>
      <c r="S10" s="2284"/>
      <c r="T10" s="2284"/>
      <c r="U10" s="2284"/>
      <c r="V10" s="2284"/>
      <c r="W10" s="2284"/>
      <c r="X10" s="2285"/>
      <c r="Y10" s="537"/>
      <c r="Z10" s="537"/>
      <c r="AA10" s="537"/>
      <c r="AB10" s="538"/>
      <c r="AC10" s="538"/>
      <c r="AD10" s="538"/>
      <c r="AE10" s="538"/>
      <c r="AF10" s="538"/>
      <c r="AG10" s="538"/>
      <c r="AH10" s="538"/>
      <c r="AI10" s="538"/>
      <c r="AJ10" s="538"/>
      <c r="AK10" s="538"/>
      <c r="AL10" s="538"/>
      <c r="AM10" s="538"/>
      <c r="AN10" s="538"/>
      <c r="AO10" s="538"/>
      <c r="AP10" s="538"/>
      <c r="AQ10" s="538"/>
      <c r="AR10" s="538"/>
      <c r="AS10" s="538"/>
      <c r="AT10" s="538"/>
      <c r="AU10" s="538"/>
      <c r="AV10" s="538"/>
      <c r="AW10" s="538"/>
      <c r="AX10" s="538"/>
      <c r="AY10" s="538"/>
      <c r="AZ10" s="538"/>
      <c r="BA10" s="538"/>
      <c r="BB10" s="538"/>
      <c r="BC10" s="538"/>
      <c r="BD10" s="538"/>
      <c r="BE10" s="538"/>
      <c r="BF10" s="538"/>
      <c r="BG10" s="538"/>
      <c r="BH10" s="538"/>
      <c r="BI10" s="538"/>
      <c r="BJ10" s="538"/>
      <c r="BK10" s="538"/>
      <c r="BL10" s="538"/>
      <c r="BM10" s="538"/>
      <c r="BN10" s="538"/>
      <c r="BO10" s="538"/>
      <c r="BP10" s="538"/>
      <c r="BQ10" s="538"/>
      <c r="BR10" s="538"/>
      <c r="BS10" s="538"/>
      <c r="BT10" s="538"/>
      <c r="BU10" s="538"/>
      <c r="BV10" s="538"/>
      <c r="BW10" s="538"/>
      <c r="BX10" s="538"/>
      <c r="BY10" s="538"/>
      <c r="BZ10" s="538"/>
      <c r="CA10" s="538"/>
      <c r="CB10" s="538"/>
      <c r="CC10" s="538"/>
      <c r="CD10" s="538"/>
      <c r="CE10" s="538"/>
      <c r="CF10" s="538"/>
      <c r="CG10" s="538"/>
      <c r="CH10" s="536"/>
      <c r="CI10" s="536"/>
      <c r="CJ10" s="536"/>
      <c r="CK10" s="536"/>
      <c r="CL10" s="536"/>
      <c r="CM10" s="536"/>
      <c r="CN10" s="536"/>
      <c r="CO10" s="536"/>
      <c r="CP10" s="536"/>
      <c r="CQ10" s="2289" t="s">
        <v>369</v>
      </c>
      <c r="CR10" s="528"/>
      <c r="CS10" s="528"/>
      <c r="CT10" s="528"/>
      <c r="CU10" s="528"/>
      <c r="CV10" s="528"/>
      <c r="CW10" s="528"/>
      <c r="CX10" s="528"/>
    </row>
    <row r="11" spans="1:102" ht="21.75" customHeight="1" x14ac:dyDescent="0.15">
      <c r="A11" s="523"/>
      <c r="B11" s="2280"/>
      <c r="C11" s="2281"/>
      <c r="D11" s="2281"/>
      <c r="E11" s="2281"/>
      <c r="F11" s="2281"/>
      <c r="G11" s="2281"/>
      <c r="H11" s="2281"/>
      <c r="I11" s="2282"/>
      <c r="J11" s="2286"/>
      <c r="K11" s="2287"/>
      <c r="L11" s="2287"/>
      <c r="M11" s="2287"/>
      <c r="N11" s="2287"/>
      <c r="O11" s="2287"/>
      <c r="P11" s="2287"/>
      <c r="Q11" s="2287"/>
      <c r="R11" s="2287"/>
      <c r="S11" s="2287"/>
      <c r="T11" s="2287"/>
      <c r="U11" s="2287"/>
      <c r="V11" s="2287"/>
      <c r="W11" s="2287"/>
      <c r="X11" s="2288"/>
      <c r="Y11" s="537"/>
      <c r="Z11" s="537"/>
      <c r="AA11" s="537"/>
      <c r="AB11" s="538"/>
      <c r="AC11" s="538"/>
      <c r="AD11" s="547"/>
      <c r="AE11" s="2290" t="s">
        <v>370</v>
      </c>
      <c r="AF11" s="2290"/>
      <c r="AG11" s="2290"/>
      <c r="AH11" s="2290"/>
      <c r="AI11" s="2290"/>
      <c r="AJ11" s="2290"/>
      <c r="AK11" s="2290"/>
      <c r="AL11" s="2290"/>
      <c r="AM11" s="2290"/>
      <c r="AN11" s="2290"/>
      <c r="AO11" s="2290"/>
      <c r="AP11" s="2290"/>
      <c r="AQ11" s="2290"/>
      <c r="AR11" s="2290"/>
      <c r="AS11" s="2290"/>
      <c r="AT11" s="2290"/>
      <c r="AU11" s="2290"/>
      <c r="AV11" s="2290"/>
      <c r="AW11" s="2290"/>
      <c r="AX11" s="2290"/>
      <c r="AY11" s="2290"/>
      <c r="AZ11" s="2290"/>
      <c r="BA11" s="2290"/>
      <c r="BB11" s="2290"/>
      <c r="BC11" s="2290"/>
      <c r="BD11" s="2290"/>
      <c r="BE11" s="2290"/>
      <c r="BF11" s="2290"/>
      <c r="BG11" s="2290"/>
      <c r="BH11" s="2290"/>
      <c r="BI11" s="2290"/>
      <c r="BJ11" s="2290"/>
      <c r="BK11" s="2290"/>
      <c r="BL11" s="2290"/>
      <c r="BM11" s="2290"/>
      <c r="BN11" s="2290"/>
      <c r="BO11" s="2290"/>
      <c r="BP11" s="2290"/>
      <c r="BQ11" s="2290"/>
      <c r="BR11" s="2290"/>
      <c r="BS11" s="2290"/>
      <c r="BT11" s="2290"/>
      <c r="BU11" s="2290"/>
      <c r="BV11" s="2290"/>
      <c r="BW11" s="2290"/>
      <c r="BX11" s="2290"/>
      <c r="BY11" s="2290"/>
      <c r="BZ11" s="2290"/>
      <c r="CA11" s="2290"/>
      <c r="CB11" s="2290"/>
      <c r="CC11" s="2290"/>
      <c r="CD11" s="2290"/>
      <c r="CE11" s="2290"/>
      <c r="CF11" s="2290"/>
      <c r="CG11" s="2290"/>
      <c r="CH11" s="2290"/>
      <c r="CI11" s="2290"/>
      <c r="CJ11" s="2290"/>
      <c r="CK11" s="2290"/>
      <c r="CL11" s="2290"/>
      <c r="CM11" s="2290"/>
      <c r="CN11" s="2290"/>
      <c r="CO11" s="535"/>
      <c r="CP11" s="536"/>
      <c r="CQ11" s="2289"/>
      <c r="CR11" s="528"/>
      <c r="CS11" s="528"/>
      <c r="CT11" s="528"/>
      <c r="CU11" s="528"/>
      <c r="CV11" s="528"/>
      <c r="CW11" s="528"/>
      <c r="CX11" s="528"/>
    </row>
    <row r="12" spans="1:102" ht="13.5" customHeight="1" x14ac:dyDescent="0.15">
      <c r="A12" s="523"/>
      <c r="B12" s="2280"/>
      <c r="C12" s="2281"/>
      <c r="D12" s="2281"/>
      <c r="E12" s="2281"/>
      <c r="F12" s="2281"/>
      <c r="G12" s="2281"/>
      <c r="H12" s="2281"/>
      <c r="I12" s="2282"/>
      <c r="J12" s="908"/>
      <c r="K12" s="529"/>
      <c r="L12" s="529"/>
      <c r="M12" s="529"/>
      <c r="N12" s="2292" t="s">
        <v>371</v>
      </c>
      <c r="O12" s="2292"/>
      <c r="P12" s="2292"/>
      <c r="Q12" s="2292"/>
      <c r="R12" s="2292"/>
      <c r="S12" s="2293" t="str">
        <f>消費税法人・個人簡易課税!J8</f>
        <v>06-4444-4444</v>
      </c>
      <c r="T12" s="2293"/>
      <c r="U12" s="2293"/>
      <c r="V12" s="2293"/>
      <c r="W12" s="2294" t="s">
        <v>372</v>
      </c>
      <c r="X12" s="548"/>
      <c r="Y12" s="537"/>
      <c r="Z12" s="537"/>
      <c r="AA12" s="537"/>
      <c r="AB12" s="538"/>
      <c r="AC12" s="538"/>
      <c r="AD12" s="540"/>
      <c r="AE12" s="2291"/>
      <c r="AF12" s="2291"/>
      <c r="AG12" s="2291"/>
      <c r="AH12" s="2291"/>
      <c r="AI12" s="2291"/>
      <c r="AJ12" s="2291"/>
      <c r="AK12" s="2291"/>
      <c r="AL12" s="2291"/>
      <c r="AM12" s="2291"/>
      <c r="AN12" s="2291"/>
      <c r="AO12" s="2291"/>
      <c r="AP12" s="2291"/>
      <c r="AQ12" s="2291"/>
      <c r="AR12" s="2291"/>
      <c r="AS12" s="2291"/>
      <c r="AT12" s="2291"/>
      <c r="AU12" s="2291"/>
      <c r="AV12" s="2291"/>
      <c r="AW12" s="2291"/>
      <c r="AX12" s="2291"/>
      <c r="AY12" s="2291"/>
      <c r="AZ12" s="2291"/>
      <c r="BA12" s="2291"/>
      <c r="BB12" s="2291"/>
      <c r="BC12" s="2291"/>
      <c r="BD12" s="2291"/>
      <c r="BE12" s="2291"/>
      <c r="BF12" s="2291"/>
      <c r="BG12" s="2291"/>
      <c r="BH12" s="2291"/>
      <c r="BI12" s="2291"/>
      <c r="BJ12" s="2291"/>
      <c r="BK12" s="2291"/>
      <c r="BL12" s="2291"/>
      <c r="BM12" s="2291"/>
      <c r="BN12" s="2291"/>
      <c r="BO12" s="2291"/>
      <c r="BP12" s="2291"/>
      <c r="BQ12" s="2291"/>
      <c r="BR12" s="2291"/>
      <c r="BS12" s="2291"/>
      <c r="BT12" s="2291"/>
      <c r="BU12" s="2291"/>
      <c r="BV12" s="2291"/>
      <c r="BW12" s="2291"/>
      <c r="BX12" s="2291"/>
      <c r="BY12" s="2291"/>
      <c r="BZ12" s="2291"/>
      <c r="CA12" s="2291"/>
      <c r="CB12" s="2291"/>
      <c r="CC12" s="2291"/>
      <c r="CD12" s="2291"/>
      <c r="CE12" s="2291"/>
      <c r="CF12" s="2291"/>
      <c r="CG12" s="2291"/>
      <c r="CH12" s="2291"/>
      <c r="CI12" s="2291"/>
      <c r="CJ12" s="2291"/>
      <c r="CK12" s="2291"/>
      <c r="CL12" s="2291"/>
      <c r="CM12" s="2291"/>
      <c r="CN12" s="2291"/>
      <c r="CO12" s="541"/>
      <c r="CP12" s="536"/>
      <c r="CQ12" s="2289"/>
      <c r="CR12" s="528"/>
      <c r="CS12" s="528"/>
      <c r="CT12" s="528"/>
      <c r="CU12" s="528"/>
      <c r="CV12" s="528"/>
      <c r="CW12" s="528"/>
      <c r="CX12" s="528"/>
    </row>
    <row r="13" spans="1:102" ht="8.25" customHeight="1" x14ac:dyDescent="0.15">
      <c r="A13" s="523"/>
      <c r="B13" s="2280"/>
      <c r="C13" s="2281"/>
      <c r="D13" s="2281"/>
      <c r="E13" s="2281"/>
      <c r="F13" s="2281"/>
      <c r="G13" s="2281"/>
      <c r="H13" s="2281"/>
      <c r="I13" s="2282"/>
      <c r="J13" s="908"/>
      <c r="K13" s="529"/>
      <c r="L13" s="529"/>
      <c r="M13" s="529"/>
      <c r="N13" s="2292"/>
      <c r="O13" s="2292"/>
      <c r="P13" s="2292"/>
      <c r="Q13" s="2292"/>
      <c r="R13" s="2292"/>
      <c r="S13" s="2293"/>
      <c r="T13" s="2293"/>
      <c r="U13" s="2293"/>
      <c r="V13" s="2293"/>
      <c r="W13" s="2294"/>
      <c r="X13" s="548"/>
      <c r="Y13" s="537"/>
      <c r="Z13" s="537"/>
      <c r="AA13" s="537"/>
      <c r="AB13" s="538"/>
      <c r="AC13" s="538"/>
      <c r="AD13" s="547"/>
      <c r="AE13" s="2295" t="s">
        <v>373</v>
      </c>
      <c r="AF13" s="2295"/>
      <c r="AG13" s="2295"/>
      <c r="AH13" s="2295"/>
      <c r="AI13" s="2295"/>
      <c r="AJ13" s="2295"/>
      <c r="AK13" s="2295"/>
      <c r="AL13" s="2295"/>
      <c r="AM13" s="2295"/>
      <c r="AN13" s="2295"/>
      <c r="AO13" s="2295"/>
      <c r="AP13" s="2295"/>
      <c r="AQ13" s="2295"/>
      <c r="AR13" s="2295"/>
      <c r="AS13" s="2295"/>
      <c r="AT13" s="2295"/>
      <c r="AU13" s="2295"/>
      <c r="AV13" s="2295"/>
      <c r="AW13" s="2295"/>
      <c r="AX13" s="2295"/>
      <c r="AY13" s="2295"/>
      <c r="AZ13" s="2295"/>
      <c r="BA13" s="2295"/>
      <c r="BB13" s="2295"/>
      <c r="BC13" s="2295"/>
      <c r="BD13" s="2295"/>
      <c r="BE13" s="2295"/>
      <c r="BF13" s="2295"/>
      <c r="BG13" s="2295"/>
      <c r="BH13" s="2295"/>
      <c r="BI13" s="2295"/>
      <c r="BJ13" s="2295"/>
      <c r="BK13" s="2295"/>
      <c r="BL13" s="2295"/>
      <c r="BM13" s="2295"/>
      <c r="BN13" s="2295"/>
      <c r="BO13" s="2295"/>
      <c r="BP13" s="2295"/>
      <c r="BQ13" s="2295"/>
      <c r="BR13" s="2295"/>
      <c r="BS13" s="2295"/>
      <c r="BT13" s="549"/>
      <c r="BU13" s="550"/>
      <c r="BV13" s="2298"/>
      <c r="BW13" s="2299"/>
      <c r="BX13" s="2299"/>
      <c r="BY13" s="2299"/>
      <c r="BZ13" s="2300"/>
      <c r="CA13" s="549"/>
      <c r="CB13" s="549"/>
      <c r="CC13" s="2307" t="s">
        <v>374</v>
      </c>
      <c r="CD13" s="2307"/>
      <c r="CE13" s="2307"/>
      <c r="CF13" s="2307"/>
      <c r="CG13" s="2307"/>
      <c r="CH13" s="2307"/>
      <c r="CI13" s="2307"/>
      <c r="CJ13" s="2307"/>
      <c r="CK13" s="534"/>
      <c r="CL13" s="534"/>
      <c r="CM13" s="2310">
        <v>51</v>
      </c>
      <c r="CN13" s="2311"/>
      <c r="CO13" s="2312"/>
      <c r="CP13" s="536"/>
      <c r="CQ13" s="2289"/>
      <c r="CR13" s="528"/>
      <c r="CS13" s="528"/>
      <c r="CT13" s="528"/>
      <c r="CU13" s="528"/>
      <c r="CV13" s="528"/>
      <c r="CW13" s="528"/>
      <c r="CX13" s="528"/>
    </row>
    <row r="14" spans="1:102" ht="16.5" customHeight="1" x14ac:dyDescent="0.15">
      <c r="A14" s="523"/>
      <c r="B14" s="2319" t="s">
        <v>375</v>
      </c>
      <c r="C14" s="2320"/>
      <c r="D14" s="2320"/>
      <c r="E14" s="2320"/>
      <c r="F14" s="2320"/>
      <c r="G14" s="2320"/>
      <c r="H14" s="2320"/>
      <c r="I14" s="2321"/>
      <c r="J14" s="2325" t="str">
        <f>消費税法人・個人簡易課税!G9</f>
        <v>コクゼイサンギョウ　カブシキガイシャ</v>
      </c>
      <c r="K14" s="2326"/>
      <c r="L14" s="2326"/>
      <c r="M14" s="2326"/>
      <c r="N14" s="2326"/>
      <c r="O14" s="2326"/>
      <c r="P14" s="2326"/>
      <c r="Q14" s="2326"/>
      <c r="R14" s="2326"/>
      <c r="S14" s="2326"/>
      <c r="T14" s="2326"/>
      <c r="U14" s="2326"/>
      <c r="V14" s="2326"/>
      <c r="W14" s="2326"/>
      <c r="X14" s="2327"/>
      <c r="Y14" s="537"/>
      <c r="Z14" s="537"/>
      <c r="AA14" s="537"/>
      <c r="AB14" s="538"/>
      <c r="AC14" s="538"/>
      <c r="AD14" s="540"/>
      <c r="AE14" s="2296"/>
      <c r="AF14" s="2296"/>
      <c r="AG14" s="2296"/>
      <c r="AH14" s="2296"/>
      <c r="AI14" s="2296"/>
      <c r="AJ14" s="2296"/>
      <c r="AK14" s="2296"/>
      <c r="AL14" s="2296"/>
      <c r="AM14" s="2296"/>
      <c r="AN14" s="2296"/>
      <c r="AO14" s="2296"/>
      <c r="AP14" s="2296"/>
      <c r="AQ14" s="2296"/>
      <c r="AR14" s="2296"/>
      <c r="AS14" s="2296"/>
      <c r="AT14" s="2296"/>
      <c r="AU14" s="2296"/>
      <c r="AV14" s="2296"/>
      <c r="AW14" s="2296"/>
      <c r="AX14" s="2296"/>
      <c r="AY14" s="2296"/>
      <c r="AZ14" s="2296"/>
      <c r="BA14" s="2296"/>
      <c r="BB14" s="2296"/>
      <c r="BC14" s="2296"/>
      <c r="BD14" s="2296"/>
      <c r="BE14" s="2296"/>
      <c r="BF14" s="2296"/>
      <c r="BG14" s="2296"/>
      <c r="BH14" s="2296"/>
      <c r="BI14" s="2296"/>
      <c r="BJ14" s="2296"/>
      <c r="BK14" s="2296"/>
      <c r="BL14" s="2296"/>
      <c r="BM14" s="2296"/>
      <c r="BN14" s="2296"/>
      <c r="BO14" s="2296"/>
      <c r="BP14" s="2296"/>
      <c r="BQ14" s="2296"/>
      <c r="BR14" s="2296"/>
      <c r="BS14" s="2296"/>
      <c r="BT14" s="538"/>
      <c r="BU14" s="539"/>
      <c r="BV14" s="2301"/>
      <c r="BW14" s="2302"/>
      <c r="BX14" s="2302"/>
      <c r="BY14" s="2302"/>
      <c r="BZ14" s="2303"/>
      <c r="CA14" s="538"/>
      <c r="CB14" s="538"/>
      <c r="CC14" s="2308"/>
      <c r="CD14" s="2308"/>
      <c r="CE14" s="2308"/>
      <c r="CF14" s="2308"/>
      <c r="CG14" s="2308"/>
      <c r="CH14" s="2308"/>
      <c r="CI14" s="2308"/>
      <c r="CJ14" s="2308"/>
      <c r="CK14" s="536"/>
      <c r="CL14" s="536"/>
      <c r="CM14" s="2313"/>
      <c r="CN14" s="2314"/>
      <c r="CO14" s="2315"/>
      <c r="CP14" s="536"/>
      <c r="CQ14" s="2289"/>
      <c r="CR14" s="528"/>
      <c r="CS14" s="528"/>
      <c r="CT14" s="528"/>
      <c r="CU14" s="528"/>
      <c r="CV14" s="528"/>
      <c r="CW14" s="528"/>
      <c r="CX14" s="528"/>
    </row>
    <row r="15" spans="1:102" ht="8.25" customHeight="1" x14ac:dyDescent="0.15">
      <c r="A15" s="523"/>
      <c r="B15" s="2322"/>
      <c r="C15" s="2323"/>
      <c r="D15" s="2323"/>
      <c r="E15" s="2323"/>
      <c r="F15" s="2323"/>
      <c r="G15" s="2323"/>
      <c r="H15" s="2323"/>
      <c r="I15" s="2324"/>
      <c r="J15" s="2328"/>
      <c r="K15" s="2329"/>
      <c r="L15" s="2329"/>
      <c r="M15" s="2329"/>
      <c r="N15" s="2329"/>
      <c r="O15" s="2329"/>
      <c r="P15" s="2329"/>
      <c r="Q15" s="2329"/>
      <c r="R15" s="2329"/>
      <c r="S15" s="2329"/>
      <c r="T15" s="2329"/>
      <c r="U15" s="2329"/>
      <c r="V15" s="2329"/>
      <c r="W15" s="2329"/>
      <c r="X15" s="2330"/>
      <c r="Y15" s="537"/>
      <c r="Z15" s="537"/>
      <c r="AA15" s="537"/>
      <c r="AB15" s="538"/>
      <c r="AC15" s="538"/>
      <c r="AD15" s="542"/>
      <c r="AE15" s="2297"/>
      <c r="AF15" s="2297"/>
      <c r="AG15" s="2297"/>
      <c r="AH15" s="2297"/>
      <c r="AI15" s="2297"/>
      <c r="AJ15" s="2297"/>
      <c r="AK15" s="2297"/>
      <c r="AL15" s="2297"/>
      <c r="AM15" s="2297"/>
      <c r="AN15" s="2297"/>
      <c r="AO15" s="2297"/>
      <c r="AP15" s="2297"/>
      <c r="AQ15" s="2297"/>
      <c r="AR15" s="2297"/>
      <c r="AS15" s="2297"/>
      <c r="AT15" s="2297"/>
      <c r="AU15" s="2297"/>
      <c r="AV15" s="2297"/>
      <c r="AW15" s="2297"/>
      <c r="AX15" s="2297"/>
      <c r="AY15" s="2297"/>
      <c r="AZ15" s="2297"/>
      <c r="BA15" s="2297"/>
      <c r="BB15" s="2297"/>
      <c r="BC15" s="2297"/>
      <c r="BD15" s="2297"/>
      <c r="BE15" s="2297"/>
      <c r="BF15" s="2297"/>
      <c r="BG15" s="2297"/>
      <c r="BH15" s="2297"/>
      <c r="BI15" s="2297"/>
      <c r="BJ15" s="2297"/>
      <c r="BK15" s="2297"/>
      <c r="BL15" s="2297"/>
      <c r="BM15" s="2297"/>
      <c r="BN15" s="2297"/>
      <c r="BO15" s="2297"/>
      <c r="BP15" s="2297"/>
      <c r="BQ15" s="2297"/>
      <c r="BR15" s="2297"/>
      <c r="BS15" s="2297"/>
      <c r="BT15" s="543"/>
      <c r="BU15" s="551"/>
      <c r="BV15" s="2304"/>
      <c r="BW15" s="2305"/>
      <c r="BX15" s="2305"/>
      <c r="BY15" s="2305"/>
      <c r="BZ15" s="2306"/>
      <c r="CA15" s="543"/>
      <c r="CB15" s="543"/>
      <c r="CC15" s="2309"/>
      <c r="CD15" s="2309"/>
      <c r="CE15" s="2309"/>
      <c r="CF15" s="2309"/>
      <c r="CG15" s="2309"/>
      <c r="CH15" s="2309"/>
      <c r="CI15" s="2309"/>
      <c r="CJ15" s="2309"/>
      <c r="CK15" s="544"/>
      <c r="CL15" s="544"/>
      <c r="CM15" s="2316"/>
      <c r="CN15" s="2317"/>
      <c r="CO15" s="2318"/>
      <c r="CP15" s="536"/>
      <c r="CQ15" s="2289"/>
      <c r="CR15" s="528"/>
      <c r="CS15" s="528"/>
      <c r="CT15" s="528"/>
      <c r="CU15" s="528"/>
      <c r="CV15" s="528"/>
      <c r="CW15" s="528"/>
      <c r="CX15" s="528"/>
    </row>
    <row r="16" spans="1:102" ht="37.5" customHeight="1" x14ac:dyDescent="0.15">
      <c r="A16" s="523"/>
      <c r="B16" s="2331" t="s">
        <v>376</v>
      </c>
      <c r="C16" s="2281"/>
      <c r="D16" s="2281"/>
      <c r="E16" s="2281"/>
      <c r="F16" s="2281"/>
      <c r="G16" s="2281"/>
      <c r="H16" s="2281"/>
      <c r="I16" s="2282"/>
      <c r="J16" s="2335" t="str">
        <f>消費税法人・個人簡易課税!G10</f>
        <v>国税産業　株式会社</v>
      </c>
      <c r="K16" s="2336"/>
      <c r="L16" s="2336"/>
      <c r="M16" s="2336"/>
      <c r="N16" s="2336"/>
      <c r="O16" s="2336"/>
      <c r="P16" s="2336"/>
      <c r="Q16" s="2336"/>
      <c r="R16" s="2336"/>
      <c r="S16" s="2336"/>
      <c r="T16" s="2336"/>
      <c r="U16" s="2336"/>
      <c r="V16" s="2336"/>
      <c r="W16" s="2336"/>
      <c r="X16" s="2337"/>
      <c r="Y16" s="537"/>
      <c r="Z16" s="537"/>
      <c r="AA16" s="537"/>
      <c r="AB16" s="538"/>
      <c r="AC16" s="538"/>
      <c r="AD16" s="992"/>
      <c r="AE16" s="2341" t="s">
        <v>377</v>
      </c>
      <c r="AF16" s="2341"/>
      <c r="AG16" s="2341"/>
      <c r="AH16" s="2341"/>
      <c r="AI16" s="2341"/>
      <c r="AJ16" s="2341"/>
      <c r="AK16" s="2341"/>
      <c r="AL16" s="2341"/>
      <c r="AM16" s="2341"/>
      <c r="AN16" s="2341"/>
      <c r="AO16" s="2341"/>
      <c r="AP16" s="2341"/>
      <c r="AQ16" s="2341"/>
      <c r="AR16" s="2341"/>
      <c r="AS16" s="2341"/>
      <c r="AT16" s="2341"/>
      <c r="AU16" s="2341"/>
      <c r="AV16" s="2341"/>
      <c r="AW16" s="2341"/>
      <c r="AX16" s="2341"/>
      <c r="AY16" s="2341"/>
      <c r="AZ16" s="2341"/>
      <c r="BA16" s="2341"/>
      <c r="BB16" s="2341"/>
      <c r="BC16" s="2341"/>
      <c r="BD16" s="2341"/>
      <c r="BE16" s="2341"/>
      <c r="BF16" s="2341"/>
      <c r="BG16" s="2341"/>
      <c r="BH16" s="2341"/>
      <c r="BI16" s="2341"/>
      <c r="BJ16" s="2341"/>
      <c r="BK16" s="2341"/>
      <c r="BL16" s="2341"/>
      <c r="BM16" s="2341"/>
      <c r="BN16" s="2341"/>
      <c r="BO16" s="2341"/>
      <c r="BP16" s="2341"/>
      <c r="BQ16" s="2341"/>
      <c r="BR16" s="2341"/>
      <c r="BS16" s="2341"/>
      <c r="BT16" s="993"/>
      <c r="BU16" s="993"/>
      <c r="BV16" s="2342"/>
      <c r="BW16" s="2343"/>
      <c r="BX16" s="2343"/>
      <c r="BY16" s="2343"/>
      <c r="BZ16" s="2344"/>
      <c r="CA16" s="993"/>
      <c r="CB16" s="993"/>
      <c r="CC16" s="2345" t="s">
        <v>378</v>
      </c>
      <c r="CD16" s="2345"/>
      <c r="CE16" s="2345"/>
      <c r="CF16" s="2345"/>
      <c r="CG16" s="2345"/>
      <c r="CH16" s="2345"/>
      <c r="CI16" s="2345"/>
      <c r="CJ16" s="2345"/>
      <c r="CK16" s="994"/>
      <c r="CL16" s="994"/>
      <c r="CM16" s="2346">
        <v>52</v>
      </c>
      <c r="CN16" s="2347"/>
      <c r="CO16" s="2348"/>
      <c r="CP16" s="536"/>
      <c r="CQ16" s="2289"/>
      <c r="CR16" s="528"/>
      <c r="CS16" s="528"/>
      <c r="CT16" s="528"/>
      <c r="CU16" s="528"/>
      <c r="CV16" s="528"/>
      <c r="CW16" s="528"/>
      <c r="CX16" s="528"/>
    </row>
    <row r="17" spans="1:102" ht="9" customHeight="1" x14ac:dyDescent="0.15">
      <c r="A17" s="523"/>
      <c r="B17" s="2332"/>
      <c r="C17" s="2333"/>
      <c r="D17" s="2333"/>
      <c r="E17" s="2333"/>
      <c r="F17" s="2333"/>
      <c r="G17" s="2333"/>
      <c r="H17" s="2333"/>
      <c r="I17" s="2334"/>
      <c r="J17" s="2338"/>
      <c r="K17" s="2339"/>
      <c r="L17" s="2339"/>
      <c r="M17" s="2339"/>
      <c r="N17" s="2339"/>
      <c r="O17" s="2339"/>
      <c r="P17" s="2339"/>
      <c r="Q17" s="2339"/>
      <c r="R17" s="2339"/>
      <c r="S17" s="2339"/>
      <c r="T17" s="2339"/>
      <c r="U17" s="2339"/>
      <c r="V17" s="2339"/>
      <c r="W17" s="2339"/>
      <c r="X17" s="2340"/>
      <c r="Y17" s="537"/>
      <c r="Z17" s="537"/>
      <c r="AA17" s="537"/>
      <c r="AB17" s="538"/>
      <c r="AC17" s="538"/>
      <c r="AD17" s="538"/>
      <c r="AE17" s="538"/>
      <c r="AF17" s="538"/>
      <c r="AG17" s="538"/>
      <c r="AH17" s="538"/>
      <c r="AI17" s="538"/>
      <c r="AJ17" s="538"/>
      <c r="AK17" s="538"/>
      <c r="AL17" s="538"/>
      <c r="AM17" s="538"/>
      <c r="AN17" s="538"/>
      <c r="AO17" s="538"/>
      <c r="AP17" s="538"/>
      <c r="AQ17" s="538"/>
      <c r="AR17" s="538"/>
      <c r="AS17" s="538"/>
      <c r="AT17" s="538"/>
      <c r="AU17" s="538"/>
      <c r="AV17" s="538"/>
      <c r="AW17" s="538"/>
      <c r="AX17" s="538"/>
      <c r="AY17" s="538"/>
      <c r="AZ17" s="538"/>
      <c r="BA17" s="538"/>
      <c r="BB17" s="538"/>
      <c r="BC17" s="538"/>
      <c r="BD17" s="538"/>
      <c r="BE17" s="538"/>
      <c r="BF17" s="538"/>
      <c r="BG17" s="538"/>
      <c r="BH17" s="538"/>
      <c r="BI17" s="538"/>
      <c r="BJ17" s="538"/>
      <c r="BK17" s="538"/>
      <c r="BL17" s="538"/>
      <c r="BM17" s="538"/>
      <c r="BN17" s="538"/>
      <c r="BO17" s="538"/>
      <c r="BP17" s="538"/>
      <c r="BQ17" s="538"/>
      <c r="BR17" s="538"/>
      <c r="BS17" s="538"/>
      <c r="BT17" s="538"/>
      <c r="BU17" s="538"/>
      <c r="BV17" s="538"/>
      <c r="BW17" s="538"/>
      <c r="BX17" s="538"/>
      <c r="BY17" s="538"/>
      <c r="BZ17" s="538"/>
      <c r="CA17" s="538"/>
      <c r="CB17" s="538"/>
      <c r="CC17" s="538"/>
      <c r="CD17" s="538"/>
      <c r="CE17" s="538"/>
      <c r="CF17" s="538"/>
      <c r="CG17" s="538"/>
      <c r="CH17" s="538"/>
      <c r="CI17" s="538"/>
      <c r="CJ17" s="538"/>
      <c r="CK17" s="538"/>
      <c r="CL17" s="538"/>
      <c r="CM17" s="538"/>
      <c r="CN17" s="538"/>
      <c r="CO17" s="538"/>
      <c r="CP17" s="538"/>
      <c r="CQ17" s="538"/>
      <c r="CR17" s="528"/>
      <c r="CS17" s="528"/>
      <c r="CT17" s="528"/>
      <c r="CU17" s="528"/>
      <c r="CV17" s="528"/>
      <c r="CW17" s="528"/>
      <c r="CX17" s="528"/>
    </row>
    <row r="18" spans="1:102" ht="25.5" customHeight="1" x14ac:dyDescent="0.15">
      <c r="A18" s="523"/>
      <c r="B18" s="2319" t="s">
        <v>379</v>
      </c>
      <c r="C18" s="2320"/>
      <c r="D18" s="2320"/>
      <c r="E18" s="2320"/>
      <c r="F18" s="2320"/>
      <c r="G18" s="2320"/>
      <c r="H18" s="2320"/>
      <c r="I18" s="2321"/>
      <c r="J18" s="2328" t="str">
        <f>消費税法人・個人簡易課税!G14</f>
        <v>コクゼイ　イチロウ</v>
      </c>
      <c r="K18" s="2329"/>
      <c r="L18" s="2329"/>
      <c r="M18" s="2329"/>
      <c r="N18" s="2329"/>
      <c r="O18" s="2329"/>
      <c r="P18" s="2329"/>
      <c r="Q18" s="2329"/>
      <c r="R18" s="2329"/>
      <c r="S18" s="2329"/>
      <c r="T18" s="2329"/>
      <c r="U18" s="2329"/>
      <c r="V18" s="2329"/>
      <c r="W18" s="2329"/>
      <c r="X18" s="2330"/>
      <c r="Y18" s="537"/>
      <c r="Z18" s="537"/>
      <c r="AA18" s="537"/>
      <c r="AB18" s="538"/>
      <c r="AC18" s="538"/>
      <c r="AD18" s="538"/>
      <c r="AE18" s="538"/>
      <c r="AF18" s="538"/>
      <c r="AG18" s="538"/>
      <c r="AH18" s="538"/>
      <c r="AI18" s="538"/>
      <c r="AJ18" s="538"/>
      <c r="AK18" s="538"/>
      <c r="AL18" s="538"/>
      <c r="AM18" s="538"/>
      <c r="AN18" s="538"/>
      <c r="AO18" s="538"/>
      <c r="AP18" s="538"/>
      <c r="AQ18" s="538"/>
      <c r="AR18" s="538"/>
      <c r="AS18" s="538"/>
      <c r="AT18" s="538"/>
      <c r="AU18" s="538"/>
      <c r="AV18" s="538"/>
      <c r="AW18" s="538"/>
      <c r="AX18" s="538"/>
      <c r="AY18" s="538"/>
      <c r="AZ18" s="538"/>
      <c r="BA18" s="538"/>
      <c r="BB18" s="538"/>
      <c r="BC18" s="538"/>
      <c r="BD18" s="538"/>
      <c r="BE18" s="538"/>
      <c r="BF18" s="538"/>
      <c r="BG18" s="538"/>
      <c r="BH18" s="538"/>
      <c r="BI18" s="538"/>
      <c r="BJ18" s="538"/>
      <c r="BK18" s="538"/>
      <c r="BL18" s="538"/>
      <c r="BM18" s="538"/>
      <c r="BN18" s="538"/>
      <c r="BO18" s="538"/>
      <c r="BP18" s="538"/>
      <c r="BQ18" s="538"/>
      <c r="BR18" s="538"/>
      <c r="BS18" s="538"/>
      <c r="BT18" s="538"/>
      <c r="BU18" s="538"/>
      <c r="BV18" s="538"/>
      <c r="BW18" s="538"/>
      <c r="BX18" s="538"/>
      <c r="BY18" s="538"/>
      <c r="BZ18" s="538"/>
      <c r="CA18" s="538"/>
      <c r="CB18" s="538"/>
      <c r="CC18" s="538"/>
      <c r="CD18" s="538"/>
      <c r="CE18" s="538"/>
      <c r="CF18" s="538"/>
      <c r="CG18" s="538"/>
      <c r="CH18" s="538"/>
      <c r="CI18" s="538"/>
      <c r="CJ18" s="538"/>
      <c r="CK18" s="538"/>
      <c r="CL18" s="538"/>
      <c r="CM18" s="538"/>
      <c r="CN18" s="538"/>
      <c r="CO18" s="538"/>
      <c r="CP18" s="538"/>
      <c r="CQ18" s="538"/>
      <c r="CR18" s="528"/>
      <c r="CS18" s="528"/>
      <c r="CT18" s="528"/>
      <c r="CU18" s="528"/>
      <c r="CV18" s="528"/>
      <c r="CW18" s="528"/>
      <c r="CX18" s="528"/>
    </row>
    <row r="19" spans="1:102" ht="27.75" customHeight="1" x14ac:dyDescent="0.15">
      <c r="A19" s="523"/>
      <c r="B19" s="2331" t="s">
        <v>380</v>
      </c>
      <c r="C19" s="2281"/>
      <c r="D19" s="2281"/>
      <c r="E19" s="2281"/>
      <c r="F19" s="2281"/>
      <c r="G19" s="2281"/>
      <c r="H19" s="2281"/>
      <c r="I19" s="2282"/>
      <c r="J19" s="2335" t="str">
        <f>消費税法人・個人簡易課税!G15</f>
        <v>国税　一郎</v>
      </c>
      <c r="K19" s="2336"/>
      <c r="L19" s="2336"/>
      <c r="M19" s="2336"/>
      <c r="N19" s="2336"/>
      <c r="O19" s="2336"/>
      <c r="P19" s="2336"/>
      <c r="Q19" s="2336"/>
      <c r="R19" s="2336"/>
      <c r="S19" s="2336"/>
      <c r="T19" s="2336"/>
      <c r="U19" s="2336"/>
      <c r="V19" s="2336"/>
      <c r="W19" s="2336"/>
      <c r="X19" s="2337"/>
      <c r="Y19" s="537"/>
      <c r="Z19" s="537"/>
      <c r="AA19" s="537"/>
      <c r="AB19" s="538"/>
      <c r="AC19" s="538"/>
      <c r="AD19" s="538"/>
      <c r="AE19" s="538"/>
      <c r="AF19" s="538"/>
      <c r="AG19" s="538"/>
      <c r="AH19" s="538"/>
      <c r="AI19" s="538"/>
      <c r="AJ19" s="538"/>
      <c r="AK19" s="538"/>
      <c r="AL19" s="538"/>
      <c r="AM19" s="538"/>
      <c r="AN19" s="538"/>
      <c r="AO19" s="538"/>
      <c r="AP19" s="538"/>
      <c r="AQ19" s="538"/>
      <c r="AR19" s="538"/>
      <c r="AS19" s="538"/>
      <c r="AT19" s="538"/>
      <c r="AU19" s="538"/>
      <c r="AV19" s="538"/>
      <c r="AW19" s="538"/>
      <c r="AX19" s="538"/>
      <c r="AY19" s="538"/>
      <c r="AZ19" s="538"/>
      <c r="BA19" s="538"/>
      <c r="BB19" s="538"/>
      <c r="BC19" s="538"/>
      <c r="BD19" s="538"/>
      <c r="BE19" s="538"/>
      <c r="BF19" s="538"/>
      <c r="BG19" s="538"/>
      <c r="BH19" s="538"/>
      <c r="BI19" s="538"/>
      <c r="BJ19" s="538"/>
      <c r="BK19" s="538"/>
      <c r="BL19" s="538"/>
      <c r="BM19" s="538"/>
      <c r="BN19" s="538"/>
      <c r="BO19" s="538"/>
      <c r="BP19" s="538"/>
      <c r="BQ19" s="538"/>
      <c r="BR19" s="538"/>
      <c r="BS19" s="538"/>
      <c r="BT19" s="538"/>
      <c r="BU19" s="538"/>
      <c r="BV19" s="538"/>
      <c r="BW19" s="538"/>
      <c r="BX19" s="538"/>
      <c r="BY19" s="538"/>
      <c r="BZ19" s="538"/>
      <c r="CA19" s="538"/>
      <c r="CB19" s="538"/>
      <c r="CC19" s="538"/>
      <c r="CD19" s="538"/>
      <c r="CE19" s="538"/>
      <c r="CF19" s="538"/>
      <c r="CG19" s="538"/>
      <c r="CH19" s="538"/>
      <c r="CI19" s="538"/>
      <c r="CJ19" s="538"/>
      <c r="CK19" s="538"/>
      <c r="CL19" s="538"/>
      <c r="CM19" s="538"/>
      <c r="CN19" s="538"/>
      <c r="CO19" s="538"/>
      <c r="CP19" s="538"/>
      <c r="CQ19" s="538"/>
      <c r="CR19" s="528"/>
      <c r="CS19" s="528"/>
      <c r="CT19" s="528"/>
      <c r="CU19" s="528"/>
      <c r="CV19" s="528"/>
      <c r="CW19" s="528"/>
      <c r="CX19" s="528"/>
    </row>
    <row r="20" spans="1:102" ht="22.5" customHeight="1" x14ac:dyDescent="0.15">
      <c r="A20" s="523"/>
      <c r="B20" s="2332"/>
      <c r="C20" s="2333"/>
      <c r="D20" s="2333"/>
      <c r="E20" s="2333"/>
      <c r="F20" s="2333"/>
      <c r="G20" s="2333"/>
      <c r="H20" s="2333"/>
      <c r="I20" s="2334"/>
      <c r="J20" s="2338"/>
      <c r="K20" s="2339"/>
      <c r="L20" s="2339"/>
      <c r="M20" s="2339"/>
      <c r="N20" s="2339"/>
      <c r="O20" s="2339"/>
      <c r="P20" s="2339"/>
      <c r="Q20" s="2339"/>
      <c r="R20" s="2339"/>
      <c r="S20" s="2339"/>
      <c r="T20" s="2339"/>
      <c r="U20" s="2339"/>
      <c r="V20" s="2339"/>
      <c r="W20" s="2339"/>
      <c r="X20" s="2340"/>
      <c r="Y20" s="537"/>
      <c r="Z20" s="537"/>
      <c r="AA20" s="537"/>
      <c r="AB20" s="538"/>
      <c r="AC20" s="538"/>
      <c r="AD20" s="538"/>
      <c r="AE20" s="538"/>
      <c r="AF20" s="538"/>
      <c r="AG20" s="538"/>
      <c r="AH20" s="538"/>
      <c r="AI20" s="538"/>
      <c r="AJ20" s="538"/>
      <c r="AK20" s="538"/>
      <c r="AL20" s="538"/>
      <c r="AM20" s="538"/>
      <c r="AN20" s="538"/>
      <c r="AO20" s="538"/>
      <c r="AP20" s="538"/>
      <c r="AQ20" s="538"/>
      <c r="AR20" s="538"/>
      <c r="AS20" s="538"/>
      <c r="AT20" s="538"/>
      <c r="AU20" s="538"/>
      <c r="AV20" s="538"/>
      <c r="AW20" s="538"/>
      <c r="AX20" s="538"/>
      <c r="AY20" s="538"/>
      <c r="AZ20" s="538"/>
      <c r="BA20" s="538"/>
      <c r="BB20" s="538"/>
      <c r="BC20" s="538"/>
      <c r="BD20" s="538"/>
      <c r="BE20" s="538"/>
      <c r="BF20" s="538"/>
      <c r="BG20" s="538"/>
      <c r="BH20" s="538"/>
      <c r="BI20" s="538"/>
      <c r="BJ20" s="538"/>
      <c r="BK20" s="538"/>
      <c r="BL20" s="538"/>
      <c r="BM20" s="538"/>
      <c r="BN20" s="538"/>
      <c r="BO20" s="538"/>
      <c r="BP20" s="538"/>
      <c r="BQ20" s="538"/>
      <c r="BR20" s="538"/>
      <c r="BS20" s="538"/>
      <c r="BT20" s="538"/>
      <c r="BU20" s="538"/>
      <c r="BV20" s="538"/>
      <c r="BW20" s="538"/>
      <c r="BX20" s="538"/>
      <c r="BY20" s="538"/>
      <c r="BZ20" s="538"/>
      <c r="CA20" s="538"/>
      <c r="CB20" s="538"/>
      <c r="CC20" s="538"/>
      <c r="CD20" s="538"/>
      <c r="CE20" s="538"/>
      <c r="CF20" s="538"/>
      <c r="CG20" s="538"/>
      <c r="CH20" s="536"/>
      <c r="CI20" s="536"/>
      <c r="CJ20" s="536"/>
      <c r="CK20" s="536"/>
      <c r="CL20" s="536"/>
      <c r="CM20" s="536"/>
      <c r="CN20" s="536"/>
      <c r="CO20" s="536"/>
      <c r="CP20" s="536"/>
      <c r="CQ20" s="536"/>
      <c r="CR20" s="528"/>
      <c r="CS20" s="528"/>
      <c r="CT20" s="528"/>
      <c r="CU20" s="528"/>
      <c r="CV20" s="528"/>
      <c r="CW20" s="528"/>
      <c r="CX20" s="528"/>
    </row>
    <row r="21" spans="1:102" ht="17.25" customHeight="1" x14ac:dyDescent="0.15">
      <c r="A21" s="523"/>
      <c r="B21" s="523"/>
      <c r="C21" s="523"/>
      <c r="D21" s="523"/>
      <c r="E21" s="523"/>
      <c r="F21" s="523"/>
      <c r="G21" s="523"/>
      <c r="H21" s="523"/>
      <c r="I21" s="523"/>
      <c r="J21" s="523"/>
      <c r="K21" s="523"/>
      <c r="L21" s="523"/>
      <c r="M21" s="523"/>
      <c r="N21" s="523"/>
      <c r="O21" s="523"/>
      <c r="P21" s="523"/>
      <c r="Q21" s="523"/>
      <c r="R21" s="523"/>
      <c r="S21" s="552"/>
      <c r="T21" s="552"/>
      <c r="U21" s="552"/>
      <c r="V21" s="552"/>
      <c r="W21" s="552"/>
      <c r="X21" s="552"/>
      <c r="Y21" s="552"/>
      <c r="Z21" s="552"/>
      <c r="AA21" s="552"/>
      <c r="AB21" s="553"/>
      <c r="AC21" s="553"/>
      <c r="AD21" s="553"/>
      <c r="AE21" s="553"/>
      <c r="AF21" s="553"/>
      <c r="AG21" s="553"/>
      <c r="AH21" s="553"/>
      <c r="AI21" s="553"/>
      <c r="AJ21" s="553"/>
      <c r="AK21" s="553"/>
      <c r="AL21" s="553"/>
      <c r="AM21" s="553"/>
      <c r="AN21" s="553"/>
      <c r="AO21" s="553"/>
      <c r="AP21" s="553"/>
      <c r="AQ21" s="553"/>
      <c r="AR21" s="553"/>
      <c r="AS21" s="553"/>
      <c r="AT21" s="553"/>
      <c r="AU21" s="553"/>
      <c r="AV21" s="553"/>
      <c r="AW21" s="553"/>
      <c r="AX21" s="553"/>
      <c r="AY21" s="553"/>
      <c r="AZ21" s="553"/>
      <c r="BA21" s="553"/>
      <c r="BB21" s="553"/>
      <c r="BC21" s="553"/>
      <c r="BD21" s="553"/>
      <c r="BE21" s="553"/>
      <c r="BF21" s="553"/>
      <c r="BG21" s="553"/>
      <c r="BH21" s="553"/>
      <c r="BI21" s="553"/>
      <c r="BJ21" s="553"/>
      <c r="BK21" s="553"/>
      <c r="BL21" s="553"/>
      <c r="BM21" s="553"/>
      <c r="BN21" s="553"/>
      <c r="BO21" s="553"/>
      <c r="BP21" s="553"/>
      <c r="BQ21" s="553"/>
      <c r="BR21" s="553"/>
      <c r="BS21" s="553"/>
      <c r="BT21" s="553"/>
      <c r="BU21" s="553"/>
      <c r="BV21" s="553"/>
      <c r="BW21" s="553"/>
      <c r="BX21" s="553"/>
      <c r="BY21" s="553"/>
      <c r="BZ21" s="553"/>
      <c r="CA21" s="553"/>
      <c r="CB21" s="553"/>
      <c r="CC21" s="553"/>
      <c r="CD21" s="553"/>
      <c r="CE21" s="553"/>
      <c r="CF21" s="553"/>
      <c r="CG21" s="553"/>
      <c r="CH21" s="528"/>
      <c r="CI21" s="528"/>
      <c r="CJ21" s="528"/>
      <c r="CK21" s="528"/>
      <c r="CL21" s="528"/>
      <c r="CM21" s="528"/>
      <c r="CN21" s="528"/>
      <c r="CO21" s="528"/>
      <c r="CP21" s="528"/>
      <c r="CQ21" s="528"/>
      <c r="CR21" s="528"/>
      <c r="CS21" s="528"/>
      <c r="CT21" s="528"/>
      <c r="CU21" s="528"/>
      <c r="CV21" s="528"/>
      <c r="CW21" s="528"/>
      <c r="CX21" s="528"/>
    </row>
    <row r="22" spans="1:102" ht="20.25" customHeight="1" x14ac:dyDescent="0.15">
      <c r="A22" s="523"/>
      <c r="B22" s="529"/>
      <c r="C22" s="529"/>
      <c r="D22" s="529"/>
      <c r="E22" s="529"/>
      <c r="F22" s="529"/>
      <c r="G22" s="529"/>
      <c r="H22" s="529"/>
      <c r="I22" s="529"/>
      <c r="J22" s="529"/>
      <c r="K22" s="529"/>
      <c r="L22" s="529"/>
      <c r="M22" s="529"/>
      <c r="N22" s="529"/>
      <c r="O22" s="529"/>
      <c r="P22" s="529"/>
      <c r="Q22" s="529"/>
      <c r="R22" s="529"/>
      <c r="S22" s="529"/>
      <c r="T22" s="554"/>
      <c r="U22" s="554"/>
      <c r="V22" s="554"/>
      <c r="W22" s="554"/>
      <c r="X22" s="554"/>
      <c r="Y22" s="554"/>
      <c r="Z22" s="554"/>
      <c r="AA22" s="554"/>
      <c r="AB22" s="554"/>
      <c r="AC22" s="554"/>
      <c r="AD22" s="554"/>
      <c r="AE22" s="554"/>
      <c r="AF22" s="554"/>
      <c r="AG22" s="554"/>
      <c r="AH22" s="554"/>
      <c r="AI22" s="554"/>
      <c r="AJ22" s="554"/>
      <c r="AK22" s="554"/>
      <c r="AL22" s="554"/>
      <c r="AM22" s="554"/>
      <c r="AN22" s="554"/>
      <c r="AO22" s="554"/>
      <c r="AP22" s="554"/>
      <c r="AQ22" s="554"/>
      <c r="AR22" s="554"/>
      <c r="AS22" s="554"/>
      <c r="AT22" s="554"/>
      <c r="AU22" s="554"/>
      <c r="AV22" s="554"/>
      <c r="AW22" s="554"/>
      <c r="AX22" s="554"/>
      <c r="AY22" s="554"/>
      <c r="AZ22" s="554"/>
      <c r="BA22" s="554"/>
      <c r="BB22" s="554"/>
      <c r="BC22" s="554"/>
      <c r="BD22" s="554"/>
      <c r="BE22" s="554"/>
      <c r="BF22" s="554"/>
      <c r="BG22" s="554"/>
      <c r="BH22" s="554"/>
      <c r="BI22" s="554"/>
      <c r="BJ22" s="554"/>
      <c r="BK22" s="554"/>
      <c r="BL22" s="554"/>
      <c r="BM22" s="554"/>
      <c r="BN22" s="554"/>
      <c r="BO22" s="554"/>
      <c r="BP22" s="554"/>
      <c r="BQ22" s="554"/>
      <c r="BR22" s="554"/>
      <c r="BS22" s="554"/>
      <c r="BT22" s="554"/>
      <c r="BU22" s="554"/>
      <c r="BV22" s="554"/>
      <c r="BW22" s="554"/>
      <c r="BX22" s="554"/>
      <c r="BY22" s="554"/>
      <c r="BZ22" s="554"/>
      <c r="CA22" s="554"/>
      <c r="CB22" s="554"/>
      <c r="CC22" s="554"/>
      <c r="CD22" s="554"/>
      <c r="CE22" s="554"/>
      <c r="CF22" s="554"/>
      <c r="CG22" s="554"/>
      <c r="CH22" s="528"/>
      <c r="CI22" s="528"/>
      <c r="CJ22" s="528"/>
      <c r="CK22" s="528"/>
      <c r="CL22" s="528"/>
      <c r="CM22" s="528"/>
      <c r="CN22" s="528"/>
      <c r="CO22" s="528"/>
      <c r="CP22" s="528"/>
      <c r="CQ22" s="528"/>
      <c r="CR22" s="528"/>
      <c r="CS22" s="528"/>
      <c r="CT22" s="528"/>
      <c r="CU22" s="528"/>
      <c r="CV22" s="528"/>
      <c r="CW22" s="528"/>
      <c r="CX22" s="528"/>
    </row>
    <row r="23" spans="1:102" ht="19.5" customHeight="1" x14ac:dyDescent="0.15">
      <c r="A23" s="523"/>
      <c r="B23" s="529"/>
      <c r="C23" s="2292" t="s">
        <v>340</v>
      </c>
      <c r="D23" s="2349" t="s">
        <v>345</v>
      </c>
      <c r="E23" s="2349"/>
      <c r="F23" s="2349"/>
      <c r="G23" s="2350" t="str">
        <f>消費税法人・個人簡易課税!E18</f>
        <v>06</v>
      </c>
      <c r="H23" s="2350"/>
      <c r="I23" s="2350"/>
      <c r="J23" s="2351" t="s">
        <v>381</v>
      </c>
      <c r="K23" s="2352" t="str">
        <f>消費税法人・個人簡易課税!G18</f>
        <v>10</v>
      </c>
      <c r="L23" s="2350"/>
      <c r="M23" s="2350"/>
      <c r="N23" s="2351" t="s">
        <v>382</v>
      </c>
      <c r="O23" s="2352" t="str">
        <f>消費税法人・個人簡易課税!I18</f>
        <v>01</v>
      </c>
      <c r="P23" s="2350"/>
      <c r="Q23" s="2350"/>
      <c r="R23" s="2351" t="s">
        <v>383</v>
      </c>
      <c r="S23" s="555"/>
      <c r="T23" s="556"/>
      <c r="U23" s="556"/>
      <c r="V23" s="556"/>
      <c r="W23" s="556"/>
      <c r="X23" s="556"/>
      <c r="Y23" s="556"/>
      <c r="Z23" s="556"/>
      <c r="AA23" s="556"/>
      <c r="AB23" s="556"/>
      <c r="AC23" s="556"/>
      <c r="AD23" s="556"/>
      <c r="AE23" s="556"/>
      <c r="AF23" s="556"/>
      <c r="AG23" s="556"/>
      <c r="AH23" s="556"/>
      <c r="AI23" s="556"/>
      <c r="AJ23" s="556"/>
      <c r="AK23" s="556"/>
      <c r="AL23" s="556"/>
      <c r="AM23" s="556"/>
      <c r="AN23" s="556"/>
      <c r="AO23" s="556"/>
      <c r="AP23" s="556"/>
      <c r="AQ23" s="556"/>
      <c r="AR23" s="556"/>
      <c r="AS23" s="556"/>
      <c r="AT23" s="556"/>
      <c r="AU23" s="556"/>
      <c r="AV23" s="556"/>
      <c r="AW23" s="556"/>
      <c r="AX23" s="557"/>
      <c r="AY23" s="2292" t="s">
        <v>340</v>
      </c>
      <c r="AZ23" s="2292"/>
      <c r="BA23" s="2292"/>
      <c r="BB23" s="2271" t="s">
        <v>345</v>
      </c>
      <c r="BC23" s="2271"/>
      <c r="BD23" s="2271"/>
      <c r="BE23" s="2271"/>
      <c r="BF23" s="2271"/>
      <c r="BG23" s="529"/>
      <c r="BH23" s="529"/>
      <c r="BI23" s="529"/>
      <c r="BJ23" s="529"/>
      <c r="BK23" s="529"/>
      <c r="BL23" s="529"/>
      <c r="BM23" s="529"/>
      <c r="BN23" s="529"/>
      <c r="BO23" s="529"/>
      <c r="BP23" s="2353" t="s">
        <v>381</v>
      </c>
      <c r="BQ23" s="2353"/>
      <c r="BR23" s="2353"/>
      <c r="BS23" s="529"/>
      <c r="BT23" s="529"/>
      <c r="BU23" s="529"/>
      <c r="BV23" s="529"/>
      <c r="BW23" s="529"/>
      <c r="BX23" s="529"/>
      <c r="BY23" s="529"/>
      <c r="BZ23" s="529"/>
      <c r="CA23" s="529"/>
      <c r="CB23" s="2353" t="s">
        <v>112</v>
      </c>
      <c r="CC23" s="2353"/>
      <c r="CD23" s="2353"/>
      <c r="CE23" s="529"/>
      <c r="CF23" s="529"/>
      <c r="CG23" s="529"/>
      <c r="CH23" s="529"/>
      <c r="CI23" s="529"/>
      <c r="CJ23" s="2353" t="s">
        <v>383</v>
      </c>
      <c r="CK23" s="2353"/>
      <c r="CL23" s="529"/>
      <c r="CM23" s="529"/>
      <c r="CN23" s="554"/>
      <c r="CO23" s="554"/>
      <c r="CP23" s="554"/>
      <c r="CQ23" s="554"/>
      <c r="CR23" s="554"/>
      <c r="CS23" s="554"/>
      <c r="CT23" s="554"/>
      <c r="CU23" s="554"/>
      <c r="CV23" s="554"/>
      <c r="CW23" s="554"/>
      <c r="CX23" s="554"/>
    </row>
    <row r="24" spans="1:102" ht="9" customHeight="1" x14ac:dyDescent="0.15">
      <c r="A24" s="523"/>
      <c r="B24" s="529"/>
      <c r="C24" s="2292"/>
      <c r="D24" s="2349"/>
      <c r="E24" s="2349"/>
      <c r="F24" s="2349"/>
      <c r="G24" s="2350"/>
      <c r="H24" s="2350"/>
      <c r="I24" s="2350"/>
      <c r="J24" s="2351"/>
      <c r="K24" s="2350"/>
      <c r="L24" s="2350"/>
      <c r="M24" s="2350"/>
      <c r="N24" s="2351"/>
      <c r="O24" s="2350"/>
      <c r="P24" s="2350"/>
      <c r="Q24" s="2350"/>
      <c r="R24" s="2351"/>
      <c r="S24" s="555"/>
      <c r="T24" s="556"/>
      <c r="U24" s="556"/>
      <c r="V24" s="556"/>
      <c r="W24" s="556"/>
      <c r="X24" s="556"/>
      <c r="Y24" s="556"/>
      <c r="Z24" s="556"/>
      <c r="AA24" s="556"/>
      <c r="AB24" s="556"/>
      <c r="AC24" s="556"/>
      <c r="AD24" s="556"/>
      <c r="AE24" s="556"/>
      <c r="AF24" s="556"/>
      <c r="AG24" s="556"/>
      <c r="AH24" s="556"/>
      <c r="AI24" s="556"/>
      <c r="AJ24" s="556"/>
      <c r="AK24" s="556"/>
      <c r="AL24" s="556"/>
      <c r="AM24" s="556"/>
      <c r="AN24" s="556"/>
      <c r="AO24" s="556"/>
      <c r="AP24" s="556"/>
      <c r="AQ24" s="556"/>
      <c r="AR24" s="556"/>
      <c r="AS24" s="556"/>
      <c r="AT24" s="556"/>
      <c r="AU24" s="556"/>
      <c r="AV24" s="556"/>
      <c r="AW24" s="556"/>
      <c r="AX24" s="557"/>
      <c r="AY24" s="2292"/>
      <c r="AZ24" s="2292"/>
      <c r="BA24" s="2292"/>
      <c r="BB24" s="2271"/>
      <c r="BC24" s="2271"/>
      <c r="BD24" s="2271"/>
      <c r="BE24" s="2271"/>
      <c r="BF24" s="2271"/>
      <c r="BG24" s="529"/>
      <c r="BH24" s="529"/>
      <c r="BI24" s="529"/>
      <c r="BJ24" s="529"/>
      <c r="BK24" s="529"/>
      <c r="BL24" s="529"/>
      <c r="BM24" s="529"/>
      <c r="BN24" s="529"/>
      <c r="BO24" s="529"/>
      <c r="BP24" s="2353"/>
      <c r="BQ24" s="2353"/>
      <c r="BR24" s="2353"/>
      <c r="BS24" s="529"/>
      <c r="BT24" s="529"/>
      <c r="BU24" s="529"/>
      <c r="BV24" s="529"/>
      <c r="BW24" s="529"/>
      <c r="BX24" s="529"/>
      <c r="BY24" s="529"/>
      <c r="BZ24" s="529"/>
      <c r="CA24" s="529"/>
      <c r="CB24" s="2353"/>
      <c r="CC24" s="2353"/>
      <c r="CD24" s="2353"/>
      <c r="CE24" s="529"/>
      <c r="CF24" s="529"/>
      <c r="CG24" s="529"/>
      <c r="CH24" s="529"/>
      <c r="CI24" s="529"/>
      <c r="CJ24" s="2353"/>
      <c r="CK24" s="2353"/>
      <c r="CL24" s="529"/>
      <c r="CM24" s="529"/>
      <c r="CN24" s="554"/>
      <c r="CO24" s="554"/>
      <c r="CP24" s="554"/>
      <c r="CQ24" s="554"/>
      <c r="CR24" s="554"/>
      <c r="CS24" s="554"/>
      <c r="CT24" s="554"/>
      <c r="CU24" s="554"/>
      <c r="CV24" s="558"/>
      <c r="CW24" s="558"/>
      <c r="CX24" s="558"/>
    </row>
    <row r="25" spans="1:102" ht="6" customHeight="1" x14ac:dyDescent="0.15">
      <c r="A25" s="523"/>
      <c r="B25" s="529"/>
      <c r="C25" s="2292"/>
      <c r="D25" s="2349"/>
      <c r="E25" s="2349"/>
      <c r="F25" s="2349"/>
      <c r="G25" s="2350"/>
      <c r="H25" s="2350"/>
      <c r="I25" s="2350"/>
      <c r="J25" s="2351"/>
      <c r="K25" s="2350"/>
      <c r="L25" s="2350"/>
      <c r="M25" s="2350"/>
      <c r="N25" s="2351"/>
      <c r="O25" s="2350"/>
      <c r="P25" s="2350"/>
      <c r="Q25" s="2350"/>
      <c r="R25" s="2351"/>
      <c r="S25" s="555"/>
      <c r="T25" s="556"/>
      <c r="U25" s="556"/>
      <c r="V25" s="556"/>
      <c r="W25" s="556"/>
      <c r="X25" s="556"/>
      <c r="Y25" s="556"/>
      <c r="Z25" s="556"/>
      <c r="AA25" s="556"/>
      <c r="AB25" s="556"/>
      <c r="AC25" s="556"/>
      <c r="AD25" s="556"/>
      <c r="AE25" s="556"/>
      <c r="AF25" s="556"/>
      <c r="AG25" s="556"/>
      <c r="AH25" s="556"/>
      <c r="AI25" s="556"/>
      <c r="AJ25" s="556"/>
      <c r="AK25" s="556"/>
      <c r="AL25" s="556"/>
      <c r="AM25" s="556"/>
      <c r="AN25" s="556"/>
      <c r="AO25" s="556"/>
      <c r="AP25" s="556"/>
      <c r="AQ25" s="556"/>
      <c r="AR25" s="556"/>
      <c r="AS25" s="556"/>
      <c r="AT25" s="556"/>
      <c r="AU25" s="556"/>
      <c r="AV25" s="556"/>
      <c r="AW25" s="556"/>
      <c r="AX25" s="557"/>
      <c r="AY25" s="2292"/>
      <c r="AZ25" s="2292"/>
      <c r="BA25" s="2292"/>
      <c r="BB25" s="2271"/>
      <c r="BC25" s="2271"/>
      <c r="BD25" s="2271"/>
      <c r="BE25" s="2271"/>
      <c r="BF25" s="2271"/>
      <c r="BG25" s="529"/>
      <c r="BH25" s="529"/>
      <c r="BI25" s="529"/>
      <c r="BJ25" s="529"/>
      <c r="BK25" s="529"/>
      <c r="BL25" s="529"/>
      <c r="BM25" s="529"/>
      <c r="BN25" s="529"/>
      <c r="BO25" s="529"/>
      <c r="BP25" s="529"/>
      <c r="BQ25" s="529"/>
      <c r="BR25" s="529"/>
      <c r="BS25" s="529"/>
      <c r="BT25" s="529"/>
      <c r="BU25" s="529"/>
      <c r="BV25" s="529"/>
      <c r="BW25" s="529"/>
      <c r="BX25" s="529"/>
      <c r="BY25" s="529"/>
      <c r="BZ25" s="529"/>
      <c r="CA25" s="529"/>
      <c r="CB25" s="529"/>
      <c r="CC25" s="529"/>
      <c r="CD25" s="529"/>
      <c r="CE25" s="529"/>
      <c r="CF25" s="529"/>
      <c r="CG25" s="529"/>
      <c r="CH25" s="529"/>
      <c r="CI25" s="529"/>
      <c r="CJ25" s="529"/>
      <c r="CK25" s="529"/>
      <c r="CL25" s="529"/>
      <c r="CM25" s="529"/>
      <c r="CN25" s="554"/>
      <c r="CO25" s="554"/>
      <c r="CP25" s="554"/>
      <c r="CQ25" s="554"/>
      <c r="CR25" s="554"/>
      <c r="CS25" s="554"/>
      <c r="CT25" s="554"/>
      <c r="CU25" s="554"/>
      <c r="CV25" s="554"/>
      <c r="CW25" s="554"/>
      <c r="CX25" s="554"/>
    </row>
    <row r="26" spans="1:102" ht="12" customHeight="1" x14ac:dyDescent="0.25">
      <c r="A26" s="523"/>
      <c r="B26" s="529"/>
      <c r="C26" s="529"/>
      <c r="D26" s="559"/>
      <c r="E26" s="559"/>
      <c r="F26" s="559"/>
      <c r="G26" s="560"/>
      <c r="H26" s="909"/>
      <c r="I26" s="561"/>
      <c r="J26" s="529"/>
      <c r="K26" s="561"/>
      <c r="L26" s="909"/>
      <c r="M26" s="561"/>
      <c r="N26" s="529"/>
      <c r="O26" s="561"/>
      <c r="P26" s="909"/>
      <c r="Q26" s="561"/>
      <c r="R26" s="529"/>
      <c r="S26" s="555"/>
      <c r="T26" s="556"/>
      <c r="U26" s="556"/>
      <c r="V26" s="556"/>
      <c r="W26" s="556"/>
      <c r="X26" s="556"/>
      <c r="Y26" s="556"/>
      <c r="Z26" s="556"/>
      <c r="AA26" s="556"/>
      <c r="AB26" s="556"/>
      <c r="AC26" s="556"/>
      <c r="AD26" s="556"/>
      <c r="AE26" s="556"/>
      <c r="AF26" s="556"/>
      <c r="AG26" s="556"/>
      <c r="AH26" s="556"/>
      <c r="AI26" s="556"/>
      <c r="AJ26" s="556"/>
      <c r="AK26" s="556"/>
      <c r="AL26" s="556"/>
      <c r="AM26" s="556"/>
      <c r="AN26" s="556"/>
      <c r="AO26" s="556"/>
      <c r="AP26" s="556"/>
      <c r="AQ26" s="556"/>
      <c r="AR26" s="556"/>
      <c r="AS26" s="556"/>
      <c r="AT26" s="556"/>
      <c r="AU26" s="556"/>
      <c r="AV26" s="556"/>
      <c r="AW26" s="556"/>
      <c r="AX26" s="557"/>
      <c r="AY26" s="559"/>
      <c r="AZ26" s="529"/>
      <c r="BA26" s="529"/>
      <c r="BB26" s="529"/>
      <c r="BC26" s="529"/>
      <c r="BD26" s="529"/>
      <c r="BE26" s="529"/>
      <c r="BF26" s="529"/>
      <c r="BG26" s="529"/>
      <c r="BH26" s="529"/>
      <c r="BI26" s="529"/>
      <c r="BJ26" s="529"/>
      <c r="BK26" s="529"/>
      <c r="BL26" s="529"/>
      <c r="BM26" s="529"/>
      <c r="BN26" s="529"/>
      <c r="BO26" s="529"/>
      <c r="BP26" s="529"/>
      <c r="BQ26" s="529"/>
      <c r="BR26" s="529"/>
      <c r="BS26" s="529"/>
      <c r="BT26" s="562"/>
      <c r="BU26" s="562"/>
      <c r="BV26" s="562"/>
      <c r="BW26" s="562"/>
      <c r="BX26" s="562"/>
      <c r="BY26" s="562"/>
      <c r="BZ26" s="562"/>
      <c r="CA26" s="562"/>
      <c r="CB26" s="562"/>
      <c r="CC26" s="562"/>
      <c r="CD26" s="562"/>
      <c r="CE26" s="562"/>
      <c r="CF26" s="529"/>
      <c r="CG26" s="529"/>
      <c r="CH26" s="529"/>
      <c r="CI26" s="529"/>
      <c r="CJ26" s="529"/>
      <c r="CK26" s="529"/>
      <c r="CL26" s="529"/>
      <c r="CM26" s="529"/>
      <c r="CN26" s="554"/>
      <c r="CO26" s="554"/>
      <c r="CP26" s="554"/>
      <c r="CQ26" s="554"/>
      <c r="CR26" s="554"/>
      <c r="CS26" s="554"/>
      <c r="CT26" s="554"/>
      <c r="CU26" s="554"/>
      <c r="CV26" s="554"/>
      <c r="CW26" s="554"/>
      <c r="CX26" s="554"/>
    </row>
    <row r="27" spans="1:102" ht="15.75" customHeight="1" x14ac:dyDescent="0.15">
      <c r="A27" s="523"/>
      <c r="B27" s="529"/>
      <c r="C27" s="2292" t="s">
        <v>384</v>
      </c>
      <c r="D27" s="2349" t="s">
        <v>346</v>
      </c>
      <c r="E27" s="2349"/>
      <c r="F27" s="2349"/>
      <c r="G27" s="2352" t="str">
        <f>消費税法人・個人簡易課税!E22</f>
        <v>07</v>
      </c>
      <c r="H27" s="2350"/>
      <c r="I27" s="2350"/>
      <c r="J27" s="2351" t="s">
        <v>381</v>
      </c>
      <c r="K27" s="2352" t="str">
        <f>消費税法人・個人簡易課税!G22</f>
        <v>09</v>
      </c>
      <c r="L27" s="2350"/>
      <c r="M27" s="2350"/>
      <c r="N27" s="2351" t="s">
        <v>382</v>
      </c>
      <c r="O27" s="2352" t="str">
        <f>消費税法人・個人簡易課税!I22</f>
        <v>30</v>
      </c>
      <c r="P27" s="2350"/>
      <c r="Q27" s="2350"/>
      <c r="R27" s="2351" t="s">
        <v>383</v>
      </c>
      <c r="S27" s="555"/>
      <c r="T27" s="556"/>
      <c r="U27" s="556"/>
      <c r="V27" s="2376" t="str">
        <f>消費税法人・個人簡易課税!M22</f>
        <v>確定</v>
      </c>
      <c r="W27" s="556"/>
      <c r="X27" s="556"/>
      <c r="Y27" s="556"/>
      <c r="Z27" s="556"/>
      <c r="AA27" s="556"/>
      <c r="AB27" s="556"/>
      <c r="AC27" s="556"/>
      <c r="AD27" s="556"/>
      <c r="AE27" s="556"/>
      <c r="AF27" s="556"/>
      <c r="AG27" s="556"/>
      <c r="AH27" s="556"/>
      <c r="AI27" s="556"/>
      <c r="AJ27" s="556"/>
      <c r="AK27" s="556"/>
      <c r="AL27" s="556"/>
      <c r="AM27" s="556"/>
      <c r="AN27" s="556"/>
      <c r="AO27" s="556"/>
      <c r="AP27" s="556"/>
      <c r="AQ27" s="556"/>
      <c r="AR27" s="556"/>
      <c r="AS27" s="556"/>
      <c r="AT27" s="556"/>
      <c r="AU27" s="556"/>
      <c r="AV27" s="556"/>
      <c r="AW27" s="556"/>
      <c r="AX27" s="557"/>
      <c r="AY27" s="2292" t="s">
        <v>385</v>
      </c>
      <c r="AZ27" s="2292"/>
      <c r="BA27" s="2292"/>
      <c r="BB27" s="2271" t="s">
        <v>345</v>
      </c>
      <c r="BC27" s="2271"/>
      <c r="BD27" s="2271"/>
      <c r="BE27" s="2271"/>
      <c r="BF27" s="2271"/>
      <c r="BG27" s="529"/>
      <c r="BH27" s="529"/>
      <c r="BI27" s="529"/>
      <c r="BJ27" s="529"/>
      <c r="BK27" s="529"/>
      <c r="BL27" s="529"/>
      <c r="BM27" s="529"/>
      <c r="BN27" s="529"/>
      <c r="BO27" s="529"/>
      <c r="BP27" s="2351" t="s">
        <v>381</v>
      </c>
      <c r="BQ27" s="2351"/>
      <c r="BR27" s="2351"/>
      <c r="BS27" s="529"/>
      <c r="BT27" s="529"/>
      <c r="BU27" s="529"/>
      <c r="BV27" s="529"/>
      <c r="BW27" s="529"/>
      <c r="BX27" s="529"/>
      <c r="BY27" s="529"/>
      <c r="BZ27" s="529"/>
      <c r="CA27" s="529"/>
      <c r="CB27" s="2351" t="s">
        <v>112</v>
      </c>
      <c r="CC27" s="2351"/>
      <c r="CD27" s="2351"/>
      <c r="CE27" s="529"/>
      <c r="CF27" s="529"/>
      <c r="CG27" s="529"/>
      <c r="CH27" s="529"/>
      <c r="CI27" s="529"/>
      <c r="CJ27" s="2351" t="s">
        <v>383</v>
      </c>
      <c r="CK27" s="2351"/>
      <c r="CL27" s="529"/>
      <c r="CM27" s="529"/>
      <c r="CN27" s="554"/>
      <c r="CO27" s="554"/>
      <c r="CP27" s="554"/>
      <c r="CQ27" s="554"/>
      <c r="CR27" s="554"/>
      <c r="CS27" s="554"/>
      <c r="CT27" s="554"/>
      <c r="CU27" s="554"/>
      <c r="CV27" s="554"/>
      <c r="CW27" s="554"/>
      <c r="CX27" s="554"/>
    </row>
    <row r="28" spans="1:102" ht="13.5" customHeight="1" x14ac:dyDescent="0.15">
      <c r="A28" s="523"/>
      <c r="B28" s="529"/>
      <c r="C28" s="2292"/>
      <c r="D28" s="2349"/>
      <c r="E28" s="2349"/>
      <c r="F28" s="2349"/>
      <c r="G28" s="2350"/>
      <c r="H28" s="2350"/>
      <c r="I28" s="2350"/>
      <c r="J28" s="2351"/>
      <c r="K28" s="2350"/>
      <c r="L28" s="2350"/>
      <c r="M28" s="2350"/>
      <c r="N28" s="2351"/>
      <c r="O28" s="2350"/>
      <c r="P28" s="2350"/>
      <c r="Q28" s="2350"/>
      <c r="R28" s="2351"/>
      <c r="S28" s="555"/>
      <c r="T28" s="556"/>
      <c r="U28" s="556"/>
      <c r="V28" s="2376"/>
      <c r="W28" s="556"/>
      <c r="X28" s="556"/>
      <c r="Y28" s="556"/>
      <c r="Z28" s="556"/>
      <c r="AA28" s="556"/>
      <c r="AB28" s="556"/>
      <c r="AC28" s="556"/>
      <c r="AD28" s="556"/>
      <c r="AE28" s="556"/>
      <c r="AF28" s="556"/>
      <c r="AG28" s="556"/>
      <c r="AH28" s="556"/>
      <c r="AI28" s="556"/>
      <c r="AJ28" s="556"/>
      <c r="AK28" s="556"/>
      <c r="AL28" s="556"/>
      <c r="AM28" s="556"/>
      <c r="AN28" s="556"/>
      <c r="AO28" s="556"/>
      <c r="AP28" s="556"/>
      <c r="AQ28" s="556"/>
      <c r="AR28" s="556"/>
      <c r="AS28" s="556"/>
      <c r="AT28" s="556"/>
      <c r="AU28" s="556"/>
      <c r="AV28" s="556"/>
      <c r="AW28" s="556"/>
      <c r="AX28" s="557"/>
      <c r="AY28" s="2292"/>
      <c r="AZ28" s="2292"/>
      <c r="BA28" s="2292"/>
      <c r="BB28" s="2271"/>
      <c r="BC28" s="2271"/>
      <c r="BD28" s="2271"/>
      <c r="BE28" s="2271"/>
      <c r="BF28" s="2271"/>
      <c r="BG28" s="529"/>
      <c r="BH28" s="529"/>
      <c r="BI28" s="529"/>
      <c r="BJ28" s="529"/>
      <c r="BK28" s="529"/>
      <c r="BL28" s="529"/>
      <c r="BM28" s="529"/>
      <c r="BN28" s="529"/>
      <c r="BO28" s="529"/>
      <c r="BP28" s="2351"/>
      <c r="BQ28" s="2351"/>
      <c r="BR28" s="2351"/>
      <c r="BS28" s="529"/>
      <c r="BT28" s="529"/>
      <c r="BU28" s="529"/>
      <c r="BV28" s="529"/>
      <c r="BW28" s="529"/>
      <c r="BX28" s="529"/>
      <c r="BY28" s="529"/>
      <c r="BZ28" s="529"/>
      <c r="CA28" s="529"/>
      <c r="CB28" s="2351"/>
      <c r="CC28" s="2351"/>
      <c r="CD28" s="2351"/>
      <c r="CE28" s="529"/>
      <c r="CF28" s="529"/>
      <c r="CG28" s="529"/>
      <c r="CH28" s="529"/>
      <c r="CI28" s="529"/>
      <c r="CJ28" s="2351"/>
      <c r="CK28" s="2351"/>
      <c r="CL28" s="529"/>
      <c r="CM28" s="529"/>
      <c r="CN28" s="554"/>
      <c r="CO28" s="554"/>
      <c r="CP28" s="554"/>
      <c r="CQ28" s="554"/>
      <c r="CR28" s="554"/>
      <c r="CS28" s="554"/>
      <c r="CT28" s="554"/>
      <c r="CU28" s="554"/>
      <c r="CV28" s="558"/>
      <c r="CW28" s="558"/>
      <c r="CX28" s="558"/>
    </row>
    <row r="29" spans="1:102" ht="9" customHeight="1" x14ac:dyDescent="0.15">
      <c r="A29" s="523"/>
      <c r="B29" s="529"/>
      <c r="C29" s="529"/>
      <c r="D29" s="529"/>
      <c r="E29" s="529"/>
      <c r="F29" s="529"/>
      <c r="G29" s="2350"/>
      <c r="H29" s="2350"/>
      <c r="I29" s="2350"/>
      <c r="J29" s="2351"/>
      <c r="K29" s="2350"/>
      <c r="L29" s="2350"/>
      <c r="M29" s="2350"/>
      <c r="N29" s="2351"/>
      <c r="O29" s="2350"/>
      <c r="P29" s="2350"/>
      <c r="Q29" s="2350"/>
      <c r="R29" s="2351"/>
      <c r="S29" s="555"/>
      <c r="T29" s="556"/>
      <c r="U29" s="556"/>
      <c r="V29" s="556"/>
      <c r="W29" s="556"/>
      <c r="X29" s="556"/>
      <c r="Y29" s="556"/>
      <c r="Z29" s="556"/>
      <c r="AA29" s="556"/>
      <c r="AB29" s="556"/>
      <c r="AC29" s="556"/>
      <c r="AD29" s="556"/>
      <c r="AE29" s="556"/>
      <c r="AF29" s="556"/>
      <c r="AG29" s="556"/>
      <c r="AH29" s="556"/>
      <c r="AI29" s="556"/>
      <c r="AJ29" s="556"/>
      <c r="AK29" s="556"/>
      <c r="AL29" s="556"/>
      <c r="AM29" s="556"/>
      <c r="AN29" s="556"/>
      <c r="AO29" s="556"/>
      <c r="AP29" s="556"/>
      <c r="AQ29" s="556"/>
      <c r="AR29" s="556"/>
      <c r="AS29" s="556"/>
      <c r="AT29" s="556"/>
      <c r="AU29" s="556"/>
      <c r="AV29" s="556"/>
      <c r="AW29" s="556"/>
      <c r="AX29" s="557"/>
      <c r="AY29" s="559"/>
      <c r="AZ29" s="563"/>
      <c r="BA29" s="563"/>
      <c r="BB29" s="529"/>
      <c r="BC29" s="529"/>
      <c r="BD29" s="529"/>
      <c r="BE29" s="529"/>
      <c r="BF29" s="529"/>
      <c r="BG29" s="529"/>
      <c r="BH29" s="529"/>
      <c r="BI29" s="529"/>
      <c r="BJ29" s="529"/>
      <c r="BK29" s="529"/>
      <c r="BL29" s="529"/>
      <c r="BM29" s="529"/>
      <c r="BN29" s="529"/>
      <c r="BO29" s="529"/>
      <c r="BP29" s="529"/>
      <c r="BQ29" s="529"/>
      <c r="BR29" s="529"/>
      <c r="BS29" s="529"/>
      <c r="BT29" s="529"/>
      <c r="BU29" s="529"/>
      <c r="BV29" s="529"/>
      <c r="BW29" s="529"/>
      <c r="BX29" s="529"/>
      <c r="BY29" s="529"/>
      <c r="BZ29" s="529"/>
      <c r="CA29" s="529"/>
      <c r="CB29" s="529"/>
      <c r="CC29" s="529"/>
      <c r="CD29" s="529"/>
      <c r="CE29" s="529"/>
      <c r="CF29" s="529"/>
      <c r="CG29" s="529"/>
      <c r="CH29" s="529"/>
      <c r="CI29" s="529"/>
      <c r="CJ29" s="529"/>
      <c r="CK29" s="529"/>
      <c r="CL29" s="529"/>
      <c r="CM29" s="529"/>
      <c r="CN29" s="554"/>
      <c r="CO29" s="554"/>
      <c r="CP29" s="554"/>
      <c r="CQ29" s="554"/>
      <c r="CR29" s="554"/>
      <c r="CS29" s="554"/>
      <c r="CT29" s="554"/>
      <c r="CU29" s="554"/>
      <c r="CV29" s="558"/>
      <c r="CW29" s="558"/>
      <c r="CX29" s="558"/>
    </row>
    <row r="30" spans="1:102" ht="14.25" customHeight="1" x14ac:dyDescent="0.15">
      <c r="A30" s="523"/>
      <c r="B30" s="529"/>
      <c r="C30" s="529"/>
      <c r="D30" s="529"/>
      <c r="E30" s="529"/>
      <c r="F30" s="529"/>
      <c r="G30" s="529"/>
      <c r="H30" s="529"/>
      <c r="I30" s="529"/>
      <c r="J30" s="529"/>
      <c r="K30" s="529"/>
      <c r="L30" s="529"/>
      <c r="M30" s="529"/>
      <c r="N30" s="529"/>
      <c r="O30" s="529"/>
      <c r="P30" s="529"/>
      <c r="Q30" s="529"/>
      <c r="R30" s="529"/>
      <c r="S30" s="529"/>
      <c r="T30" s="554"/>
      <c r="U30" s="554"/>
      <c r="V30" s="554"/>
      <c r="W30" s="554"/>
      <c r="X30" s="554"/>
      <c r="Y30" s="554"/>
      <c r="Z30" s="554"/>
      <c r="AA30" s="554"/>
      <c r="AB30" s="554"/>
      <c r="AC30" s="554"/>
      <c r="AD30" s="554"/>
      <c r="AE30" s="554"/>
      <c r="AF30" s="554"/>
      <c r="AG30" s="554"/>
      <c r="AH30" s="554"/>
      <c r="AI30" s="554"/>
      <c r="AJ30" s="554"/>
      <c r="AK30" s="554"/>
      <c r="AL30" s="554"/>
      <c r="AM30" s="554"/>
      <c r="AN30" s="554"/>
      <c r="AO30" s="554"/>
      <c r="AP30" s="554"/>
      <c r="AQ30" s="554"/>
      <c r="AR30" s="554"/>
      <c r="AS30" s="554"/>
      <c r="AT30" s="554"/>
      <c r="AU30" s="554"/>
      <c r="AV30" s="554"/>
      <c r="AW30" s="554"/>
      <c r="AX30" s="554"/>
      <c r="AY30" s="554"/>
      <c r="AZ30" s="554"/>
      <c r="BA30" s="554"/>
      <c r="BB30" s="554"/>
      <c r="BC30" s="554"/>
      <c r="BD30" s="554"/>
      <c r="BE30" s="554"/>
      <c r="BF30" s="554"/>
      <c r="BG30" s="554"/>
      <c r="BH30" s="554"/>
      <c r="BI30" s="554"/>
      <c r="BJ30" s="554"/>
      <c r="BK30" s="554"/>
      <c r="BL30" s="554"/>
      <c r="BM30" s="554"/>
      <c r="BN30" s="554"/>
      <c r="BO30" s="554"/>
      <c r="BP30" s="554"/>
      <c r="BQ30" s="554"/>
      <c r="BR30" s="554"/>
      <c r="BS30" s="554"/>
      <c r="BT30" s="554"/>
      <c r="BU30" s="554"/>
      <c r="BV30" s="554"/>
      <c r="BW30" s="564"/>
      <c r="BX30" s="564"/>
      <c r="BY30" s="564"/>
      <c r="BZ30" s="564"/>
      <c r="CA30" s="564"/>
      <c r="CB30" s="564"/>
      <c r="CC30" s="564"/>
      <c r="CD30" s="565"/>
      <c r="CE30" s="554"/>
      <c r="CF30" s="554"/>
      <c r="CG30" s="554"/>
      <c r="CH30" s="554"/>
      <c r="CI30" s="554"/>
      <c r="CJ30" s="554"/>
      <c r="CK30" s="554"/>
      <c r="CL30" s="554"/>
      <c r="CM30" s="554"/>
      <c r="CN30" s="554"/>
      <c r="CO30" s="554"/>
      <c r="CP30" s="554"/>
      <c r="CQ30" s="554"/>
      <c r="CR30" s="554"/>
      <c r="CS30" s="554"/>
      <c r="CT30" s="554"/>
      <c r="CU30" s="554"/>
      <c r="CV30" s="554"/>
      <c r="CW30" s="554"/>
      <c r="CX30" s="554"/>
    </row>
    <row r="31" spans="1:102" ht="8.25" customHeight="1" x14ac:dyDescent="0.15">
      <c r="A31" s="523"/>
      <c r="B31" s="523"/>
      <c r="C31" s="523"/>
      <c r="D31" s="523"/>
      <c r="E31" s="523"/>
      <c r="F31" s="523"/>
      <c r="G31" s="523"/>
      <c r="H31" s="523"/>
      <c r="I31" s="523"/>
      <c r="J31" s="523"/>
      <c r="K31" s="523"/>
      <c r="L31" s="523"/>
      <c r="M31" s="523"/>
      <c r="N31" s="523"/>
      <c r="O31" s="523"/>
      <c r="P31" s="523"/>
      <c r="Q31" s="523"/>
      <c r="R31" s="523"/>
      <c r="S31" s="566"/>
      <c r="T31" s="566"/>
      <c r="U31" s="566"/>
      <c r="V31" s="566"/>
      <c r="W31" s="566"/>
      <c r="X31" s="566"/>
      <c r="Y31" s="566"/>
      <c r="Z31" s="566"/>
      <c r="AA31" s="566"/>
      <c r="AB31" s="566"/>
      <c r="AC31" s="566"/>
      <c r="AD31" s="566"/>
      <c r="AE31" s="566"/>
      <c r="AF31" s="566"/>
      <c r="AG31" s="566"/>
      <c r="AH31" s="566"/>
      <c r="AI31" s="566"/>
      <c r="AJ31" s="566"/>
      <c r="AK31" s="566"/>
      <c r="AL31" s="566"/>
      <c r="AM31" s="566"/>
      <c r="AN31" s="566"/>
      <c r="AO31" s="566"/>
      <c r="AP31" s="566"/>
      <c r="AQ31" s="566"/>
      <c r="AR31" s="566"/>
      <c r="AS31" s="566"/>
      <c r="AT31" s="566"/>
      <c r="AU31" s="566"/>
      <c r="AV31" s="566"/>
      <c r="AW31" s="566"/>
      <c r="AX31" s="566"/>
      <c r="AY31" s="566"/>
      <c r="AZ31" s="566"/>
      <c r="BA31" s="566"/>
      <c r="BB31" s="566"/>
      <c r="BC31" s="566"/>
      <c r="BD31" s="566"/>
      <c r="BE31" s="566"/>
      <c r="BF31" s="566"/>
      <c r="BG31" s="566"/>
      <c r="BH31" s="566"/>
      <c r="BI31" s="566"/>
      <c r="BJ31" s="566"/>
      <c r="BK31" s="566"/>
      <c r="BL31" s="566"/>
      <c r="BM31" s="566"/>
      <c r="BN31" s="566"/>
      <c r="BO31" s="566"/>
      <c r="BP31" s="566"/>
      <c r="BQ31" s="566"/>
      <c r="BR31" s="566"/>
      <c r="BS31" s="566"/>
      <c r="BT31" s="566"/>
      <c r="BU31" s="566"/>
      <c r="BV31" s="566"/>
      <c r="BW31" s="566"/>
      <c r="BX31" s="566"/>
      <c r="BY31" s="566"/>
      <c r="BZ31" s="566"/>
      <c r="CA31" s="566"/>
      <c r="CB31" s="566"/>
      <c r="CC31" s="566"/>
      <c r="CD31" s="566"/>
      <c r="CE31" s="566"/>
      <c r="CF31" s="566"/>
      <c r="CG31" s="566"/>
      <c r="CH31" s="566"/>
      <c r="CI31" s="566"/>
      <c r="CJ31" s="566"/>
      <c r="CK31" s="566"/>
      <c r="CL31" s="566"/>
      <c r="CM31" s="566"/>
      <c r="CN31" s="566"/>
      <c r="CO31" s="566"/>
      <c r="CP31" s="554"/>
      <c r="CQ31" s="567"/>
      <c r="CR31" s="567"/>
      <c r="CS31" s="567"/>
      <c r="CT31" s="567"/>
      <c r="CU31" s="567"/>
      <c r="CV31" s="567"/>
      <c r="CW31" s="567"/>
      <c r="CX31" s="567"/>
    </row>
    <row r="32" spans="1:102" ht="18" customHeight="1" x14ac:dyDescent="0.15">
      <c r="A32" s="523"/>
      <c r="B32" s="523"/>
      <c r="C32" s="523"/>
      <c r="D32" s="523"/>
      <c r="E32" s="523"/>
      <c r="F32" s="523"/>
      <c r="G32" s="523"/>
      <c r="H32" s="523"/>
      <c r="I32" s="523"/>
      <c r="J32" s="523"/>
      <c r="K32" s="523"/>
      <c r="L32" s="523"/>
      <c r="M32" s="523"/>
      <c r="N32" s="523"/>
      <c r="O32" s="523"/>
      <c r="P32" s="523"/>
      <c r="Q32" s="523"/>
      <c r="R32" s="523"/>
      <c r="S32" s="566"/>
      <c r="T32" s="566"/>
      <c r="U32" s="566"/>
      <c r="V32" s="566"/>
      <c r="W32" s="566"/>
      <c r="X32" s="566"/>
      <c r="Y32" s="566"/>
      <c r="Z32" s="566"/>
      <c r="AA32" s="566"/>
      <c r="AB32" s="566"/>
      <c r="AC32" s="566"/>
      <c r="AD32" s="566"/>
      <c r="AE32" s="566"/>
      <c r="AF32" s="566"/>
      <c r="AG32" s="568"/>
      <c r="AH32" s="568"/>
      <c r="AI32" s="568"/>
      <c r="AJ32" s="568"/>
      <c r="AK32" s="568"/>
      <c r="AL32" s="568"/>
      <c r="AM32" s="568"/>
      <c r="AN32" s="568"/>
      <c r="AO32" s="568"/>
      <c r="AP32" s="568"/>
      <c r="AQ32" s="568"/>
      <c r="AR32" s="568"/>
      <c r="AS32" s="568"/>
      <c r="AT32" s="568"/>
      <c r="AU32" s="568"/>
      <c r="AV32" s="568"/>
      <c r="AW32" s="568"/>
      <c r="AX32" s="568"/>
      <c r="AY32" s="568"/>
      <c r="AZ32" s="568"/>
      <c r="BA32" s="568"/>
      <c r="BB32" s="568"/>
      <c r="BC32" s="568"/>
      <c r="BD32" s="568"/>
      <c r="BE32" s="568"/>
      <c r="BF32" s="568"/>
      <c r="BG32" s="568"/>
      <c r="BH32" s="568"/>
      <c r="BI32" s="568"/>
      <c r="BJ32" s="568"/>
      <c r="BK32" s="568"/>
      <c r="BL32" s="568"/>
      <c r="BM32" s="568"/>
      <c r="BN32" s="568"/>
      <c r="BO32" s="568"/>
      <c r="BP32" s="568"/>
      <c r="BQ32" s="568"/>
      <c r="BR32" s="568"/>
      <c r="BS32" s="568"/>
      <c r="BT32" s="568"/>
      <c r="BU32" s="568"/>
      <c r="BV32" s="568"/>
      <c r="BW32" s="568"/>
      <c r="BX32" s="568"/>
      <c r="BY32" s="568"/>
      <c r="BZ32" s="568"/>
      <c r="CA32" s="568"/>
      <c r="CB32" s="568"/>
      <c r="CC32" s="568"/>
      <c r="CD32" s="568"/>
      <c r="CE32" s="568"/>
      <c r="CF32" s="568"/>
      <c r="CG32" s="568"/>
      <c r="CH32" s="568"/>
      <c r="CI32" s="568"/>
      <c r="CJ32" s="568"/>
      <c r="CK32" s="568"/>
      <c r="CL32" s="568"/>
      <c r="CM32" s="568"/>
      <c r="CN32" s="568"/>
      <c r="CO32" s="568"/>
      <c r="CP32" s="554"/>
      <c r="CQ32" s="567"/>
      <c r="CR32" s="567"/>
      <c r="CS32" s="567"/>
      <c r="CT32" s="567"/>
      <c r="CU32" s="567"/>
      <c r="CV32" s="567"/>
      <c r="CW32" s="567"/>
      <c r="CX32" s="567"/>
    </row>
    <row r="33" spans="1:102" ht="7.5" customHeight="1" x14ac:dyDescent="0.15">
      <c r="A33" s="523"/>
      <c r="B33" s="569"/>
      <c r="C33" s="570"/>
      <c r="D33" s="570"/>
      <c r="E33" s="2354" t="s">
        <v>386</v>
      </c>
      <c r="F33" s="2354"/>
      <c r="G33" s="2354"/>
      <c r="H33" s="2354"/>
      <c r="I33" s="2354"/>
      <c r="J33" s="2354"/>
      <c r="K33" s="2354"/>
      <c r="L33" s="2354"/>
      <c r="M33" s="2354"/>
      <c r="N33" s="2354"/>
      <c r="O33" s="2354"/>
      <c r="P33" s="2354"/>
      <c r="Q33" s="2354"/>
      <c r="R33" s="2354"/>
      <c r="S33" s="2354"/>
      <c r="T33" s="2354"/>
      <c r="U33" s="2354"/>
      <c r="V33" s="2354"/>
      <c r="W33" s="2354"/>
      <c r="X33" s="2354"/>
      <c r="Y33" s="2354"/>
      <c r="Z33" s="2354"/>
      <c r="AA33" s="570"/>
      <c r="AB33" s="570"/>
      <c r="AC33" s="570"/>
      <c r="AD33" s="570"/>
      <c r="AE33" s="570"/>
      <c r="AF33" s="571"/>
      <c r="AG33" s="2356" t="s">
        <v>27</v>
      </c>
      <c r="AH33" s="2356"/>
      <c r="AI33" s="2356"/>
      <c r="AJ33" s="2356"/>
      <c r="AK33" s="2357"/>
      <c r="AL33" s="2362" t="s">
        <v>387</v>
      </c>
      <c r="AM33" s="2363"/>
      <c r="AN33" s="2363"/>
      <c r="AO33" s="2363"/>
      <c r="AP33" s="2363"/>
      <c r="AQ33" s="2363"/>
      <c r="AR33" s="2363"/>
      <c r="AS33" s="2363"/>
      <c r="AT33" s="2363"/>
      <c r="AU33" s="2363"/>
      <c r="AV33" s="2363"/>
      <c r="AW33" s="2363"/>
      <c r="AX33" s="2363"/>
      <c r="AY33" s="2363"/>
      <c r="AZ33" s="2363"/>
      <c r="BA33" s="2363"/>
      <c r="BB33" s="2363"/>
      <c r="BC33" s="2363"/>
      <c r="BD33" s="2363"/>
      <c r="BE33" s="2363"/>
      <c r="BF33" s="2363"/>
      <c r="BG33" s="2363"/>
      <c r="BH33" s="2363"/>
      <c r="BI33" s="2363"/>
      <c r="BJ33" s="2363"/>
      <c r="BK33" s="2363"/>
      <c r="BL33" s="2363"/>
      <c r="BM33" s="2363"/>
      <c r="BN33" s="2363"/>
      <c r="BO33" s="2363"/>
      <c r="BP33" s="2363"/>
      <c r="BQ33" s="2363"/>
      <c r="BR33" s="2363"/>
      <c r="BS33" s="2363"/>
      <c r="BT33" s="2363"/>
      <c r="BU33" s="2363"/>
      <c r="BV33" s="2363"/>
      <c r="BW33" s="2363"/>
      <c r="BX33" s="2363"/>
      <c r="BY33" s="2363"/>
      <c r="BZ33" s="2363"/>
      <c r="CA33" s="2363"/>
      <c r="CB33" s="2363"/>
      <c r="CC33" s="2363"/>
      <c r="CD33" s="2363"/>
      <c r="CE33" s="2363"/>
      <c r="CF33" s="2363"/>
      <c r="CG33" s="2363"/>
      <c r="CH33" s="2363"/>
      <c r="CI33" s="2363"/>
      <c r="CJ33" s="2363"/>
      <c r="CK33" s="2363"/>
      <c r="CL33" s="2363"/>
      <c r="CM33" s="2363"/>
      <c r="CN33" s="2363"/>
      <c r="CO33" s="572"/>
      <c r="CP33" s="554"/>
      <c r="CQ33" s="567"/>
      <c r="CR33" s="567"/>
      <c r="CS33" s="567"/>
      <c r="CT33" s="567"/>
      <c r="CU33" s="567"/>
      <c r="CV33" s="567"/>
      <c r="CW33" s="567"/>
      <c r="CX33" s="567"/>
    </row>
    <row r="34" spans="1:102" ht="5.0999999999999996" customHeight="1" x14ac:dyDescent="0.15">
      <c r="A34" s="523"/>
      <c r="B34" s="573"/>
      <c r="C34" s="574"/>
      <c r="D34" s="574"/>
      <c r="E34" s="2355"/>
      <c r="F34" s="2355"/>
      <c r="G34" s="2355"/>
      <c r="H34" s="2355"/>
      <c r="I34" s="2355"/>
      <c r="J34" s="2355"/>
      <c r="K34" s="2355"/>
      <c r="L34" s="2355"/>
      <c r="M34" s="2355"/>
      <c r="N34" s="2355"/>
      <c r="O34" s="2355"/>
      <c r="P34" s="2355"/>
      <c r="Q34" s="2355"/>
      <c r="R34" s="2355"/>
      <c r="S34" s="2355"/>
      <c r="T34" s="2355"/>
      <c r="U34" s="2355"/>
      <c r="V34" s="2355"/>
      <c r="W34" s="2355"/>
      <c r="X34" s="2355"/>
      <c r="Y34" s="2355"/>
      <c r="Z34" s="2355"/>
      <c r="AA34" s="574"/>
      <c r="AB34" s="574"/>
      <c r="AC34" s="574"/>
      <c r="AD34" s="574"/>
      <c r="AE34" s="574"/>
      <c r="AF34" s="575"/>
      <c r="AG34" s="2358"/>
      <c r="AH34" s="2358"/>
      <c r="AI34" s="2358"/>
      <c r="AJ34" s="2358"/>
      <c r="AK34" s="2359"/>
      <c r="AL34" s="2364"/>
      <c r="AM34" s="2365"/>
      <c r="AN34" s="2365"/>
      <c r="AO34" s="2365"/>
      <c r="AP34" s="2365"/>
      <c r="AQ34" s="2365"/>
      <c r="AR34" s="2365"/>
      <c r="AS34" s="2365"/>
      <c r="AT34" s="2365"/>
      <c r="AU34" s="2365"/>
      <c r="AV34" s="2365"/>
      <c r="AW34" s="2365"/>
      <c r="AX34" s="2365"/>
      <c r="AY34" s="2365"/>
      <c r="AZ34" s="2365"/>
      <c r="BA34" s="2365"/>
      <c r="BB34" s="2365"/>
      <c r="BC34" s="2365"/>
      <c r="BD34" s="2365"/>
      <c r="BE34" s="2365"/>
      <c r="BF34" s="2365"/>
      <c r="BG34" s="2365"/>
      <c r="BH34" s="2365"/>
      <c r="BI34" s="2365"/>
      <c r="BJ34" s="2365"/>
      <c r="BK34" s="2365"/>
      <c r="BL34" s="2365"/>
      <c r="BM34" s="2365"/>
      <c r="BN34" s="2365"/>
      <c r="BO34" s="2365"/>
      <c r="BP34" s="2365"/>
      <c r="BQ34" s="2365"/>
      <c r="BR34" s="2365"/>
      <c r="BS34" s="2365"/>
      <c r="BT34" s="2365"/>
      <c r="BU34" s="2365"/>
      <c r="BV34" s="2365"/>
      <c r="BW34" s="2365"/>
      <c r="BX34" s="2365"/>
      <c r="BY34" s="2365"/>
      <c r="BZ34" s="2365"/>
      <c r="CA34" s="2365"/>
      <c r="CB34" s="2365"/>
      <c r="CC34" s="2365"/>
      <c r="CD34" s="2365"/>
      <c r="CE34" s="2365"/>
      <c r="CF34" s="2365"/>
      <c r="CG34" s="2365"/>
      <c r="CH34" s="2365"/>
      <c r="CI34" s="2365"/>
      <c r="CJ34" s="2365"/>
      <c r="CK34" s="2365"/>
      <c r="CL34" s="2365"/>
      <c r="CM34" s="2365"/>
      <c r="CN34" s="2365"/>
      <c r="CO34" s="576"/>
      <c r="CP34" s="554"/>
      <c r="CQ34" s="567"/>
      <c r="CR34" s="567"/>
      <c r="CS34" s="567"/>
      <c r="CT34" s="567"/>
      <c r="CU34" s="567"/>
      <c r="CV34" s="567"/>
      <c r="CW34" s="567"/>
      <c r="CX34" s="567"/>
    </row>
    <row r="35" spans="1:102" ht="3.6" customHeight="1" x14ac:dyDescent="0.15">
      <c r="A35" s="523"/>
      <c r="B35" s="573"/>
      <c r="C35" s="574"/>
      <c r="D35" s="574"/>
      <c r="E35" s="2355"/>
      <c r="F35" s="2355"/>
      <c r="G35" s="2355"/>
      <c r="H35" s="2355"/>
      <c r="I35" s="2355"/>
      <c r="J35" s="2355"/>
      <c r="K35" s="2355"/>
      <c r="L35" s="2355"/>
      <c r="M35" s="2355"/>
      <c r="N35" s="2355"/>
      <c r="O35" s="2355"/>
      <c r="P35" s="2355"/>
      <c r="Q35" s="2355"/>
      <c r="R35" s="2355"/>
      <c r="S35" s="2355"/>
      <c r="T35" s="2355"/>
      <c r="U35" s="2355"/>
      <c r="V35" s="2355"/>
      <c r="W35" s="2355"/>
      <c r="X35" s="2355"/>
      <c r="Y35" s="2355"/>
      <c r="Z35" s="2355"/>
      <c r="AA35" s="574"/>
      <c r="AB35" s="574"/>
      <c r="AC35" s="574"/>
      <c r="AD35" s="574"/>
      <c r="AE35" s="574"/>
      <c r="AF35" s="575"/>
      <c r="AG35" s="2358"/>
      <c r="AH35" s="2358"/>
      <c r="AI35" s="2358"/>
      <c r="AJ35" s="2358"/>
      <c r="AK35" s="2359"/>
      <c r="AL35" s="577"/>
      <c r="AM35" s="578"/>
      <c r="AN35" s="578"/>
      <c r="AO35" s="578"/>
      <c r="AP35" s="578"/>
      <c r="AQ35" s="579"/>
      <c r="AR35" s="578"/>
      <c r="AS35" s="578"/>
      <c r="AT35" s="578"/>
      <c r="AU35" s="579"/>
      <c r="AV35" s="578"/>
      <c r="AW35" s="578"/>
      <c r="AX35" s="578"/>
      <c r="AY35" s="579"/>
      <c r="AZ35" s="579"/>
      <c r="BA35" s="579"/>
      <c r="BB35" s="578"/>
      <c r="BC35" s="579"/>
      <c r="BD35" s="579"/>
      <c r="BE35" s="579"/>
      <c r="BF35" s="579"/>
      <c r="BG35" s="578"/>
      <c r="BH35" s="578"/>
      <c r="BI35" s="578"/>
      <c r="BJ35" s="578"/>
      <c r="BK35" s="579"/>
      <c r="BL35" s="579"/>
      <c r="BM35" s="579"/>
      <c r="BN35" s="578"/>
      <c r="BO35" s="579"/>
      <c r="BP35" s="579"/>
      <c r="BQ35" s="579"/>
      <c r="BR35" s="578"/>
      <c r="BS35" s="579"/>
      <c r="BT35" s="579"/>
      <c r="BU35" s="579"/>
      <c r="BV35" s="578"/>
      <c r="BW35" s="579"/>
      <c r="BX35" s="579"/>
      <c r="BY35" s="579"/>
      <c r="BZ35" s="578"/>
      <c r="CA35" s="579"/>
      <c r="CB35" s="579"/>
      <c r="CC35" s="579"/>
      <c r="CD35" s="578"/>
      <c r="CE35" s="579"/>
      <c r="CF35" s="580"/>
      <c r="CG35" s="581"/>
      <c r="CH35" s="580"/>
      <c r="CI35" s="581"/>
      <c r="CJ35" s="581"/>
      <c r="CK35" s="582"/>
      <c r="CL35" s="583"/>
      <c r="CM35" s="584">
        <v>3</v>
      </c>
      <c r="CN35" s="582"/>
      <c r="CO35" s="585"/>
      <c r="CP35" s="554"/>
      <c r="CQ35" s="567"/>
      <c r="CR35" s="567"/>
      <c r="CS35" s="567"/>
      <c r="CT35" s="567"/>
      <c r="CU35" s="567"/>
      <c r="CV35" s="567"/>
      <c r="CW35" s="567"/>
      <c r="CX35" s="567"/>
    </row>
    <row r="36" spans="1:102" ht="14.25" customHeight="1" x14ac:dyDescent="0.15">
      <c r="A36" s="523"/>
      <c r="B36" s="573"/>
      <c r="C36" s="574"/>
      <c r="D36" s="574"/>
      <c r="E36" s="2355"/>
      <c r="F36" s="2355"/>
      <c r="G36" s="2355"/>
      <c r="H36" s="2355"/>
      <c r="I36" s="2355"/>
      <c r="J36" s="2355"/>
      <c r="K36" s="2355"/>
      <c r="L36" s="2355"/>
      <c r="M36" s="2355"/>
      <c r="N36" s="2355"/>
      <c r="O36" s="2355"/>
      <c r="P36" s="2355"/>
      <c r="Q36" s="2355"/>
      <c r="R36" s="2355"/>
      <c r="S36" s="2355"/>
      <c r="T36" s="2355"/>
      <c r="U36" s="2355"/>
      <c r="V36" s="2355"/>
      <c r="W36" s="2355"/>
      <c r="X36" s="2355"/>
      <c r="Y36" s="2355"/>
      <c r="Z36" s="2355"/>
      <c r="AA36" s="574"/>
      <c r="AB36" s="574"/>
      <c r="AC36" s="574"/>
      <c r="AD36" s="574"/>
      <c r="AE36" s="574"/>
      <c r="AF36" s="575"/>
      <c r="AG36" s="2358"/>
      <c r="AH36" s="2358"/>
      <c r="AI36" s="2358"/>
      <c r="AJ36" s="2358"/>
      <c r="AK36" s="2359"/>
      <c r="AL36" s="577"/>
      <c r="AM36" s="1295"/>
      <c r="AN36" s="2366">
        <f>IF(消費税法人・個人簡易課税!AK92=TRUE,付表6!AF12,INT('付表4-3'!AG10/1000)*1000)</f>
        <v>28239000</v>
      </c>
      <c r="AO36" s="2366"/>
      <c r="AP36" s="2366"/>
      <c r="AQ36" s="2366"/>
      <c r="AR36" s="2366"/>
      <c r="AS36" s="2366"/>
      <c r="AT36" s="2366"/>
      <c r="AU36" s="2366"/>
      <c r="AV36" s="2366"/>
      <c r="AW36" s="2366"/>
      <c r="AX36" s="2366"/>
      <c r="AY36" s="2366"/>
      <c r="AZ36" s="2366"/>
      <c r="BA36" s="2366"/>
      <c r="BB36" s="2366"/>
      <c r="BC36" s="2366"/>
      <c r="BD36" s="2366"/>
      <c r="BE36" s="2366"/>
      <c r="BF36" s="2366"/>
      <c r="BG36" s="2366"/>
      <c r="BH36" s="2366"/>
      <c r="BI36" s="2366"/>
      <c r="BJ36" s="2366"/>
      <c r="BK36" s="2366"/>
      <c r="BL36" s="2366"/>
      <c r="BM36" s="2366"/>
      <c r="BN36" s="2366"/>
      <c r="BO36" s="2366"/>
      <c r="BP36" s="2366"/>
      <c r="BQ36" s="2366"/>
      <c r="BR36" s="2366"/>
      <c r="BS36" s="2366"/>
      <c r="BT36" s="2366"/>
      <c r="BU36" s="2366"/>
      <c r="BV36" s="2366"/>
      <c r="BW36" s="2366"/>
      <c r="BX36" s="2366"/>
      <c r="BY36" s="2366"/>
      <c r="BZ36" s="2366"/>
      <c r="CA36" s="2366"/>
      <c r="CB36" s="2366"/>
      <c r="CC36" s="2366"/>
      <c r="CD36" s="2366"/>
      <c r="CE36" s="2366"/>
      <c r="CF36" s="2366"/>
      <c r="CG36" s="2366"/>
      <c r="CH36" s="2366"/>
      <c r="CI36" s="2366"/>
      <c r="CJ36" s="2366"/>
      <c r="CK36" s="2366"/>
      <c r="CL36" s="586"/>
      <c r="CM36" s="2367" t="s">
        <v>388</v>
      </c>
      <c r="CN36" s="2368"/>
      <c r="CO36" s="2369"/>
      <c r="CP36" s="554"/>
      <c r="CQ36" s="567"/>
      <c r="CR36" s="567"/>
      <c r="CS36" s="567"/>
      <c r="CT36" s="567"/>
      <c r="CU36" s="567"/>
      <c r="CV36" s="567"/>
      <c r="CW36" s="567"/>
      <c r="CX36" s="567"/>
    </row>
    <row r="37" spans="1:102" ht="14.25" customHeight="1" x14ac:dyDescent="0.15">
      <c r="A37" s="523"/>
      <c r="B37" s="2370" t="s">
        <v>389</v>
      </c>
      <c r="C37" s="2371"/>
      <c r="D37" s="2371"/>
      <c r="E37" s="2371"/>
      <c r="F37" s="2371"/>
      <c r="G37" s="2371"/>
      <c r="H37" s="2371"/>
      <c r="I37" s="2371"/>
      <c r="J37" s="2371"/>
      <c r="K37" s="2371"/>
      <c r="L37" s="2371"/>
      <c r="M37" s="2371"/>
      <c r="N37" s="2371"/>
      <c r="O37" s="2371"/>
      <c r="P37" s="2371"/>
      <c r="Q37" s="2371"/>
      <c r="R37" s="2371"/>
      <c r="S37" s="2371"/>
      <c r="T37" s="2371"/>
      <c r="U37" s="2371"/>
      <c r="V37" s="2371"/>
      <c r="W37" s="2371"/>
      <c r="X37" s="2371"/>
      <c r="Y37" s="2371"/>
      <c r="Z37" s="2371"/>
      <c r="AA37" s="2371"/>
      <c r="AB37" s="2371"/>
      <c r="AC37" s="2371"/>
      <c r="AD37" s="2371"/>
      <c r="AE37" s="2371"/>
      <c r="AF37" s="2372"/>
      <c r="AG37" s="2358"/>
      <c r="AH37" s="2358"/>
      <c r="AI37" s="2358"/>
      <c r="AJ37" s="2358"/>
      <c r="AK37" s="2359"/>
      <c r="AL37" s="577"/>
      <c r="AM37" s="1295"/>
      <c r="AN37" s="2366"/>
      <c r="AO37" s="2366"/>
      <c r="AP37" s="2366"/>
      <c r="AQ37" s="2366"/>
      <c r="AR37" s="2366"/>
      <c r="AS37" s="2366"/>
      <c r="AT37" s="2366"/>
      <c r="AU37" s="2366"/>
      <c r="AV37" s="2366"/>
      <c r="AW37" s="2366"/>
      <c r="AX37" s="2366"/>
      <c r="AY37" s="2366"/>
      <c r="AZ37" s="2366"/>
      <c r="BA37" s="2366"/>
      <c r="BB37" s="2366"/>
      <c r="BC37" s="2366"/>
      <c r="BD37" s="2366"/>
      <c r="BE37" s="2366"/>
      <c r="BF37" s="2366"/>
      <c r="BG37" s="2366"/>
      <c r="BH37" s="2366"/>
      <c r="BI37" s="2366"/>
      <c r="BJ37" s="2366"/>
      <c r="BK37" s="2366"/>
      <c r="BL37" s="2366"/>
      <c r="BM37" s="2366"/>
      <c r="BN37" s="2366"/>
      <c r="BO37" s="2366"/>
      <c r="BP37" s="2366"/>
      <c r="BQ37" s="2366"/>
      <c r="BR37" s="2366"/>
      <c r="BS37" s="2366"/>
      <c r="BT37" s="2366"/>
      <c r="BU37" s="2366"/>
      <c r="BV37" s="2366"/>
      <c r="BW37" s="2366"/>
      <c r="BX37" s="2366"/>
      <c r="BY37" s="2366"/>
      <c r="BZ37" s="2366"/>
      <c r="CA37" s="2366"/>
      <c r="CB37" s="2366"/>
      <c r="CC37" s="2366"/>
      <c r="CD37" s="2366"/>
      <c r="CE37" s="2366"/>
      <c r="CF37" s="2366"/>
      <c r="CG37" s="2366"/>
      <c r="CH37" s="2366"/>
      <c r="CI37" s="2366"/>
      <c r="CJ37" s="2366"/>
      <c r="CK37" s="2366"/>
      <c r="CL37" s="586"/>
      <c r="CM37" s="2367"/>
      <c r="CN37" s="2368"/>
      <c r="CO37" s="2369"/>
      <c r="CP37" s="554"/>
      <c r="CQ37" s="567"/>
      <c r="CR37" s="567"/>
      <c r="CS37" s="567"/>
      <c r="CT37" s="567"/>
      <c r="CU37" s="567"/>
      <c r="CV37" s="567"/>
      <c r="CW37" s="567"/>
      <c r="CX37" s="567"/>
    </row>
    <row r="38" spans="1:102" ht="3.6" customHeight="1" x14ac:dyDescent="0.15">
      <c r="A38" s="523"/>
      <c r="B38" s="2373"/>
      <c r="C38" s="2374"/>
      <c r="D38" s="2374"/>
      <c r="E38" s="2374"/>
      <c r="F38" s="2374"/>
      <c r="G38" s="2374"/>
      <c r="H38" s="2374"/>
      <c r="I38" s="2374"/>
      <c r="J38" s="2374"/>
      <c r="K38" s="2374"/>
      <c r="L38" s="2374"/>
      <c r="M38" s="2374"/>
      <c r="N38" s="2374"/>
      <c r="O38" s="2374"/>
      <c r="P38" s="2374"/>
      <c r="Q38" s="2374"/>
      <c r="R38" s="2374"/>
      <c r="S38" s="2374"/>
      <c r="T38" s="2374"/>
      <c r="U38" s="2374"/>
      <c r="V38" s="2374"/>
      <c r="W38" s="2374"/>
      <c r="X38" s="2374"/>
      <c r="Y38" s="2374"/>
      <c r="Z38" s="2374"/>
      <c r="AA38" s="2374"/>
      <c r="AB38" s="2374"/>
      <c r="AC38" s="2374"/>
      <c r="AD38" s="2374"/>
      <c r="AE38" s="2374"/>
      <c r="AF38" s="2375"/>
      <c r="AG38" s="2360"/>
      <c r="AH38" s="2360"/>
      <c r="AI38" s="2360"/>
      <c r="AJ38" s="2360"/>
      <c r="AK38" s="2361"/>
      <c r="AL38" s="587"/>
      <c r="AM38" s="588"/>
      <c r="AN38" s="589"/>
      <c r="AO38" s="589"/>
      <c r="AP38" s="589"/>
      <c r="AQ38" s="589"/>
      <c r="AR38" s="589"/>
      <c r="AS38" s="589"/>
      <c r="AT38" s="589"/>
      <c r="AU38" s="589"/>
      <c r="AV38" s="589"/>
      <c r="AW38" s="589"/>
      <c r="AX38" s="589"/>
      <c r="AY38" s="589"/>
      <c r="AZ38" s="589"/>
      <c r="BA38" s="589"/>
      <c r="BB38" s="589"/>
      <c r="BC38" s="589"/>
      <c r="BD38" s="589"/>
      <c r="BE38" s="589"/>
      <c r="BF38" s="589"/>
      <c r="BG38" s="589"/>
      <c r="BH38" s="589"/>
      <c r="BI38" s="589"/>
      <c r="BJ38" s="589"/>
      <c r="BK38" s="589"/>
      <c r="BL38" s="589"/>
      <c r="BM38" s="589"/>
      <c r="BN38" s="589"/>
      <c r="BO38" s="589"/>
      <c r="BP38" s="589"/>
      <c r="BQ38" s="589"/>
      <c r="BR38" s="589"/>
      <c r="BS38" s="589"/>
      <c r="BT38" s="589"/>
      <c r="BU38" s="589"/>
      <c r="BV38" s="589"/>
      <c r="BW38" s="589"/>
      <c r="BX38" s="589"/>
      <c r="BY38" s="589"/>
      <c r="BZ38" s="589"/>
      <c r="CA38" s="589"/>
      <c r="CB38" s="589"/>
      <c r="CC38" s="589"/>
      <c r="CD38" s="589"/>
      <c r="CE38" s="589"/>
      <c r="CF38" s="589"/>
      <c r="CG38" s="589"/>
      <c r="CH38" s="589"/>
      <c r="CI38" s="589"/>
      <c r="CJ38" s="589"/>
      <c r="CK38" s="589"/>
      <c r="CL38" s="590"/>
      <c r="CM38" s="591"/>
      <c r="CN38" s="592"/>
      <c r="CO38" s="593"/>
      <c r="CP38" s="554"/>
      <c r="CQ38" s="567"/>
      <c r="CR38" s="567"/>
      <c r="CS38" s="567"/>
      <c r="CT38" s="567"/>
      <c r="CU38" s="567"/>
      <c r="CV38" s="567"/>
      <c r="CW38" s="567"/>
      <c r="CX38" s="567"/>
    </row>
    <row r="39" spans="1:102" ht="32.25" customHeight="1" x14ac:dyDescent="0.15">
      <c r="A39" s="523"/>
      <c r="B39" s="574"/>
      <c r="C39" s="574"/>
      <c r="D39" s="574"/>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1293"/>
      <c r="AH39" s="1293"/>
      <c r="AI39" s="1293"/>
      <c r="AJ39" s="1293"/>
      <c r="AK39" s="1293"/>
      <c r="AL39" s="594"/>
      <c r="AM39" s="1295"/>
      <c r="AN39" s="595"/>
      <c r="AO39" s="595"/>
      <c r="AP39" s="595"/>
      <c r="AQ39" s="595"/>
      <c r="AR39" s="595"/>
      <c r="AS39" s="595"/>
      <c r="AT39" s="595"/>
      <c r="AU39" s="595"/>
      <c r="AV39" s="595"/>
      <c r="AW39" s="595"/>
      <c r="AX39" s="595"/>
      <c r="AY39" s="595"/>
      <c r="AZ39" s="595"/>
      <c r="BA39" s="595"/>
      <c r="BB39" s="595"/>
      <c r="BC39" s="595"/>
      <c r="BD39" s="595"/>
      <c r="BE39" s="595"/>
      <c r="BF39" s="595"/>
      <c r="BG39" s="595"/>
      <c r="BH39" s="595"/>
      <c r="BI39" s="595"/>
      <c r="BJ39" s="595"/>
      <c r="BK39" s="595"/>
      <c r="BL39" s="595"/>
      <c r="BM39" s="595"/>
      <c r="BN39" s="595"/>
      <c r="BO39" s="595"/>
      <c r="BP39" s="595"/>
      <c r="BQ39" s="595"/>
      <c r="BR39" s="595"/>
      <c r="BS39" s="595"/>
      <c r="BT39" s="595"/>
      <c r="BU39" s="595"/>
      <c r="BV39" s="595"/>
      <c r="BW39" s="595"/>
      <c r="BX39" s="595"/>
      <c r="BY39" s="595"/>
      <c r="BZ39" s="595"/>
      <c r="CA39" s="595"/>
      <c r="CB39" s="595"/>
      <c r="CC39" s="595"/>
      <c r="CD39" s="595"/>
      <c r="CE39" s="595"/>
      <c r="CF39" s="595"/>
      <c r="CG39" s="595"/>
      <c r="CH39" s="595"/>
      <c r="CI39" s="595"/>
      <c r="CJ39" s="595"/>
      <c r="CK39" s="595"/>
      <c r="CL39" s="1295"/>
      <c r="CM39" s="596"/>
      <c r="CN39" s="596"/>
      <c r="CO39" s="596"/>
      <c r="CP39" s="554"/>
      <c r="CQ39" s="567"/>
      <c r="CR39" s="567"/>
      <c r="CS39" s="567"/>
      <c r="CT39" s="567"/>
      <c r="CU39" s="567"/>
      <c r="CV39" s="567"/>
      <c r="CW39" s="567"/>
      <c r="CX39" s="567"/>
    </row>
    <row r="40" spans="1:102" ht="3.6" customHeight="1" x14ac:dyDescent="0.15">
      <c r="A40" s="523"/>
      <c r="B40" s="910"/>
      <c r="C40" s="597"/>
      <c r="D40" s="597"/>
      <c r="E40" s="597"/>
      <c r="F40" s="597"/>
      <c r="G40" s="597"/>
      <c r="H40" s="597"/>
      <c r="I40" s="597"/>
      <c r="J40" s="597"/>
      <c r="K40" s="597"/>
      <c r="L40" s="597"/>
      <c r="M40" s="597"/>
      <c r="N40" s="597"/>
      <c r="O40" s="597"/>
      <c r="P40" s="597"/>
      <c r="Q40" s="597"/>
      <c r="R40" s="597"/>
      <c r="S40" s="598"/>
      <c r="T40" s="570"/>
      <c r="U40" s="570"/>
      <c r="V40" s="570"/>
      <c r="W40" s="570"/>
      <c r="X40" s="570"/>
      <c r="Y40" s="570"/>
      <c r="Z40" s="570"/>
      <c r="AA40" s="570"/>
      <c r="AB40" s="570"/>
      <c r="AC40" s="570"/>
      <c r="AD40" s="570"/>
      <c r="AE40" s="570"/>
      <c r="AF40" s="599"/>
      <c r="AG40" s="2377" t="s">
        <v>30</v>
      </c>
      <c r="AH40" s="2378"/>
      <c r="AI40" s="2378"/>
      <c r="AJ40" s="2378"/>
      <c r="AK40" s="2379"/>
      <c r="AL40" s="600"/>
      <c r="AM40" s="1294"/>
      <c r="AN40" s="601"/>
      <c r="AO40" s="601"/>
      <c r="AP40" s="601"/>
      <c r="AQ40" s="601"/>
      <c r="AR40" s="601"/>
      <c r="AS40" s="601"/>
      <c r="AT40" s="601"/>
      <c r="AU40" s="601"/>
      <c r="AV40" s="601"/>
      <c r="AW40" s="601"/>
      <c r="AX40" s="601"/>
      <c r="AY40" s="601"/>
      <c r="AZ40" s="601"/>
      <c r="BA40" s="601"/>
      <c r="BB40" s="601"/>
      <c r="BC40" s="601"/>
      <c r="BD40" s="601"/>
      <c r="BE40" s="601"/>
      <c r="BF40" s="601"/>
      <c r="BG40" s="601"/>
      <c r="BH40" s="601"/>
      <c r="BI40" s="601"/>
      <c r="BJ40" s="601"/>
      <c r="BK40" s="601"/>
      <c r="BL40" s="601"/>
      <c r="BM40" s="601"/>
      <c r="BN40" s="601"/>
      <c r="BO40" s="601"/>
      <c r="BP40" s="601"/>
      <c r="BQ40" s="601"/>
      <c r="BR40" s="601"/>
      <c r="BS40" s="601"/>
      <c r="BT40" s="601"/>
      <c r="BU40" s="601"/>
      <c r="BV40" s="601"/>
      <c r="BW40" s="601"/>
      <c r="BX40" s="601"/>
      <c r="BY40" s="601"/>
      <c r="BZ40" s="601"/>
      <c r="CA40" s="601"/>
      <c r="CB40" s="601"/>
      <c r="CC40" s="601"/>
      <c r="CD40" s="601"/>
      <c r="CE40" s="601"/>
      <c r="CF40" s="601"/>
      <c r="CG40" s="601"/>
      <c r="CH40" s="601"/>
      <c r="CI40" s="601"/>
      <c r="CJ40" s="601"/>
      <c r="CK40" s="601"/>
      <c r="CL40" s="2384"/>
      <c r="CM40" s="602"/>
      <c r="CN40" s="603"/>
      <c r="CO40" s="604"/>
      <c r="CP40" s="554"/>
      <c r="CQ40" s="567"/>
      <c r="CR40" s="567"/>
      <c r="CS40" s="567"/>
      <c r="CT40" s="567"/>
      <c r="CU40" s="567"/>
      <c r="CV40" s="567"/>
      <c r="CW40" s="567"/>
      <c r="CX40" s="567"/>
    </row>
    <row r="41" spans="1:102" ht="27.95" customHeight="1" x14ac:dyDescent="0.15">
      <c r="A41" s="523"/>
      <c r="B41" s="908"/>
      <c r="C41" s="529"/>
      <c r="D41" s="529"/>
      <c r="E41" s="529"/>
      <c r="F41" s="529"/>
      <c r="G41" s="529"/>
      <c r="H41" s="529"/>
      <c r="I41" s="529"/>
      <c r="J41" s="529"/>
      <c r="K41" s="529"/>
      <c r="L41" s="529"/>
      <c r="M41" s="529"/>
      <c r="N41" s="529"/>
      <c r="O41" s="529"/>
      <c r="P41" s="529"/>
      <c r="Q41" s="529"/>
      <c r="R41" s="529"/>
      <c r="S41" s="605"/>
      <c r="T41" s="2386" t="s">
        <v>390</v>
      </c>
      <c r="U41" s="2386"/>
      <c r="V41" s="2387" t="s">
        <v>391</v>
      </c>
      <c r="W41" s="2387"/>
      <c r="X41" s="2387"/>
      <c r="Y41" s="2387"/>
      <c r="Z41" s="2387"/>
      <c r="AA41" s="2387"/>
      <c r="AB41" s="2387"/>
      <c r="AC41" s="2387"/>
      <c r="AD41" s="2387"/>
      <c r="AE41" s="574"/>
      <c r="AF41" s="606"/>
      <c r="AG41" s="2380"/>
      <c r="AH41" s="2358"/>
      <c r="AI41" s="2358"/>
      <c r="AJ41" s="2358"/>
      <c r="AK41" s="2381"/>
      <c r="AL41" s="594"/>
      <c r="AM41" s="1295"/>
      <c r="AN41" s="2366"/>
      <c r="AO41" s="2366"/>
      <c r="AP41" s="2366"/>
      <c r="AQ41" s="2366"/>
      <c r="AR41" s="2366"/>
      <c r="AS41" s="2366"/>
      <c r="AT41" s="2366"/>
      <c r="AU41" s="2366"/>
      <c r="AV41" s="2366"/>
      <c r="AW41" s="2366"/>
      <c r="AX41" s="2366"/>
      <c r="AY41" s="2366"/>
      <c r="AZ41" s="2366"/>
      <c r="BA41" s="2366"/>
      <c r="BB41" s="2366"/>
      <c r="BC41" s="2366"/>
      <c r="BD41" s="2366"/>
      <c r="BE41" s="2366"/>
      <c r="BF41" s="2366"/>
      <c r="BG41" s="2366"/>
      <c r="BH41" s="2366"/>
      <c r="BI41" s="2366"/>
      <c r="BJ41" s="2366"/>
      <c r="BK41" s="2366"/>
      <c r="BL41" s="2366"/>
      <c r="BM41" s="2366"/>
      <c r="BN41" s="2366"/>
      <c r="BO41" s="2366"/>
      <c r="BP41" s="2366"/>
      <c r="BQ41" s="2366"/>
      <c r="BR41" s="2366"/>
      <c r="BS41" s="2366"/>
      <c r="BT41" s="2366"/>
      <c r="BU41" s="2366"/>
      <c r="BV41" s="2366"/>
      <c r="BW41" s="2366"/>
      <c r="BX41" s="2366"/>
      <c r="BY41" s="2366"/>
      <c r="BZ41" s="2366"/>
      <c r="CA41" s="2366"/>
      <c r="CB41" s="2366"/>
      <c r="CC41" s="2366"/>
      <c r="CD41" s="2366"/>
      <c r="CE41" s="2366"/>
      <c r="CF41" s="2366"/>
      <c r="CG41" s="2366"/>
      <c r="CH41" s="2366"/>
      <c r="CI41" s="2366"/>
      <c r="CJ41" s="2366"/>
      <c r="CK41" s="2366"/>
      <c r="CL41" s="2385"/>
      <c r="CM41" s="2367" t="s">
        <v>388</v>
      </c>
      <c r="CN41" s="2368"/>
      <c r="CO41" s="2369"/>
      <c r="CP41" s="554"/>
      <c r="CQ41" s="567"/>
      <c r="CR41" s="567"/>
      <c r="CS41" s="567"/>
      <c r="CT41" s="567"/>
      <c r="CU41" s="567"/>
      <c r="CV41" s="567"/>
      <c r="CW41" s="567"/>
      <c r="CX41" s="567"/>
    </row>
    <row r="42" spans="1:102" ht="3.6" customHeight="1" x14ac:dyDescent="0.15">
      <c r="A42" s="523"/>
      <c r="B42" s="908"/>
      <c r="C42" s="529"/>
      <c r="D42" s="529"/>
      <c r="E42" s="529"/>
      <c r="F42" s="529"/>
      <c r="G42" s="529"/>
      <c r="H42" s="529"/>
      <c r="I42" s="529"/>
      <c r="J42" s="529"/>
      <c r="K42" s="529"/>
      <c r="L42" s="529"/>
      <c r="M42" s="529"/>
      <c r="N42" s="529"/>
      <c r="O42" s="529"/>
      <c r="P42" s="529"/>
      <c r="Q42" s="529"/>
      <c r="R42" s="529"/>
      <c r="S42" s="607"/>
      <c r="T42" s="608"/>
      <c r="U42" s="608"/>
      <c r="V42" s="609"/>
      <c r="W42" s="609"/>
      <c r="X42" s="609"/>
      <c r="Y42" s="609"/>
      <c r="Z42" s="609"/>
      <c r="AA42" s="609"/>
      <c r="AB42" s="609"/>
      <c r="AC42" s="609"/>
      <c r="AD42" s="609"/>
      <c r="AE42" s="610"/>
      <c r="AF42" s="611"/>
      <c r="AG42" s="2382"/>
      <c r="AH42" s="2360"/>
      <c r="AI42" s="2360"/>
      <c r="AJ42" s="2360"/>
      <c r="AK42" s="2383"/>
      <c r="AL42" s="594"/>
      <c r="AM42" s="612"/>
      <c r="AN42" s="613"/>
      <c r="AO42" s="613"/>
      <c r="AP42" s="613"/>
      <c r="AQ42" s="613"/>
      <c r="AR42" s="613"/>
      <c r="AS42" s="613"/>
      <c r="AT42" s="613"/>
      <c r="AU42" s="613"/>
      <c r="AV42" s="613"/>
      <c r="AW42" s="613"/>
      <c r="AX42" s="613"/>
      <c r="AY42" s="613"/>
      <c r="AZ42" s="613"/>
      <c r="BA42" s="613"/>
      <c r="BB42" s="613"/>
      <c r="BC42" s="613"/>
      <c r="BD42" s="613"/>
      <c r="BE42" s="613"/>
      <c r="BF42" s="613"/>
      <c r="BG42" s="613"/>
      <c r="BH42" s="613"/>
      <c r="BI42" s="613"/>
      <c r="BJ42" s="613"/>
      <c r="BK42" s="613"/>
      <c r="BL42" s="613"/>
      <c r="BM42" s="613"/>
      <c r="BN42" s="613"/>
      <c r="BO42" s="613"/>
      <c r="BP42" s="613"/>
      <c r="BQ42" s="613"/>
      <c r="BR42" s="613"/>
      <c r="BS42" s="613"/>
      <c r="BT42" s="613"/>
      <c r="BU42" s="613"/>
      <c r="BV42" s="613"/>
      <c r="BW42" s="613"/>
      <c r="BX42" s="613"/>
      <c r="BY42" s="613"/>
      <c r="BZ42" s="613"/>
      <c r="CA42" s="613"/>
      <c r="CB42" s="613"/>
      <c r="CC42" s="613"/>
      <c r="CD42" s="613"/>
      <c r="CE42" s="613"/>
      <c r="CF42" s="613"/>
      <c r="CG42" s="613"/>
      <c r="CH42" s="613"/>
      <c r="CI42" s="613"/>
      <c r="CJ42" s="613"/>
      <c r="CK42" s="613"/>
      <c r="CL42" s="614"/>
      <c r="CM42" s="615"/>
      <c r="CN42" s="596"/>
      <c r="CO42" s="616"/>
      <c r="CP42" s="554"/>
      <c r="CQ42" s="567"/>
      <c r="CR42" s="567"/>
      <c r="CS42" s="567"/>
      <c r="CT42" s="567"/>
      <c r="CU42" s="567"/>
      <c r="CV42" s="567"/>
      <c r="CW42" s="567"/>
      <c r="CX42" s="567"/>
    </row>
    <row r="43" spans="1:102" ht="3" customHeight="1" x14ac:dyDescent="0.15">
      <c r="A43" s="523"/>
      <c r="B43" s="908"/>
      <c r="C43" s="529"/>
      <c r="D43" s="529"/>
      <c r="E43" s="529"/>
      <c r="F43" s="529"/>
      <c r="G43" s="529"/>
      <c r="H43" s="529"/>
      <c r="I43" s="529"/>
      <c r="J43" s="529"/>
      <c r="K43" s="529"/>
      <c r="L43" s="529"/>
      <c r="M43" s="529"/>
      <c r="N43" s="529"/>
      <c r="O43" s="529"/>
      <c r="P43" s="529"/>
      <c r="Q43" s="529"/>
      <c r="R43" s="529"/>
      <c r="S43" s="617"/>
      <c r="T43" s="618"/>
      <c r="U43" s="618"/>
      <c r="V43" s="619"/>
      <c r="W43" s="619"/>
      <c r="X43" s="619"/>
      <c r="Y43" s="619"/>
      <c r="Z43" s="619"/>
      <c r="AA43" s="619"/>
      <c r="AB43" s="619"/>
      <c r="AC43" s="619"/>
      <c r="AD43" s="619"/>
      <c r="AE43" s="620"/>
      <c r="AF43" s="621"/>
      <c r="AG43" s="2388" t="s">
        <v>32</v>
      </c>
      <c r="AH43" s="2356"/>
      <c r="AI43" s="2356"/>
      <c r="AJ43" s="2356"/>
      <c r="AK43" s="2389"/>
      <c r="AL43" s="600"/>
      <c r="AM43" s="1294"/>
      <c r="AN43" s="622"/>
      <c r="AO43" s="622"/>
      <c r="AP43" s="622"/>
      <c r="AQ43" s="622"/>
      <c r="AR43" s="622"/>
      <c r="AS43" s="622"/>
      <c r="AT43" s="622"/>
      <c r="AU43" s="622"/>
      <c r="AV43" s="622"/>
      <c r="AW43" s="622"/>
      <c r="AX43" s="622"/>
      <c r="AY43" s="622"/>
      <c r="AZ43" s="622"/>
      <c r="BA43" s="622"/>
      <c r="BB43" s="622"/>
      <c r="BC43" s="622"/>
      <c r="BD43" s="622"/>
      <c r="BE43" s="622"/>
      <c r="BF43" s="622"/>
      <c r="BG43" s="622"/>
      <c r="BH43" s="622"/>
      <c r="BI43" s="622"/>
      <c r="BJ43" s="622"/>
      <c r="BK43" s="622"/>
      <c r="BL43" s="622"/>
      <c r="BM43" s="622"/>
      <c r="BN43" s="622"/>
      <c r="BO43" s="622"/>
      <c r="BP43" s="622"/>
      <c r="BQ43" s="622"/>
      <c r="BR43" s="622"/>
      <c r="BS43" s="622"/>
      <c r="BT43" s="622"/>
      <c r="BU43" s="622"/>
      <c r="BV43" s="622"/>
      <c r="BW43" s="622"/>
      <c r="BX43" s="622"/>
      <c r="BY43" s="622"/>
      <c r="BZ43" s="622"/>
      <c r="CA43" s="622"/>
      <c r="CB43" s="622"/>
      <c r="CC43" s="622"/>
      <c r="CD43" s="622"/>
      <c r="CE43" s="622"/>
      <c r="CF43" s="622"/>
      <c r="CG43" s="622"/>
      <c r="CH43" s="622"/>
      <c r="CI43" s="622"/>
      <c r="CJ43" s="622"/>
      <c r="CK43" s="622"/>
      <c r="CL43" s="1294"/>
      <c r="CM43" s="623"/>
      <c r="CN43" s="603"/>
      <c r="CO43" s="624"/>
      <c r="CP43" s="554"/>
      <c r="CQ43" s="567"/>
      <c r="CR43" s="567"/>
      <c r="CS43" s="567"/>
      <c r="CT43" s="567"/>
      <c r="CU43" s="567"/>
      <c r="CV43" s="567"/>
      <c r="CW43" s="567"/>
      <c r="CX43" s="567"/>
    </row>
    <row r="44" spans="1:102" ht="27.95" customHeight="1" x14ac:dyDescent="0.15">
      <c r="A44" s="523"/>
      <c r="B44" s="908"/>
      <c r="C44" s="529"/>
      <c r="D44" s="529"/>
      <c r="E44" s="529"/>
      <c r="F44" s="2390" t="s">
        <v>392</v>
      </c>
      <c r="G44" s="2390"/>
      <c r="H44" s="2390"/>
      <c r="I44" s="2390"/>
      <c r="J44" s="2390"/>
      <c r="K44" s="2390"/>
      <c r="L44" s="2390"/>
      <c r="M44" s="2390"/>
      <c r="N44" s="2390"/>
      <c r="O44" s="911"/>
      <c r="P44" s="529"/>
      <c r="Q44" s="529"/>
      <c r="R44" s="529"/>
      <c r="S44" s="605"/>
      <c r="T44" s="2386" t="s">
        <v>393</v>
      </c>
      <c r="U44" s="2386"/>
      <c r="V44" s="2387" t="s">
        <v>391</v>
      </c>
      <c r="W44" s="2387"/>
      <c r="X44" s="2387"/>
      <c r="Y44" s="2387"/>
      <c r="Z44" s="2387"/>
      <c r="AA44" s="2387"/>
      <c r="AB44" s="2387"/>
      <c r="AC44" s="2387"/>
      <c r="AD44" s="2387"/>
      <c r="AE44" s="574"/>
      <c r="AF44" s="606"/>
      <c r="AG44" s="2380"/>
      <c r="AH44" s="2358"/>
      <c r="AI44" s="2358"/>
      <c r="AJ44" s="2358"/>
      <c r="AK44" s="2381"/>
      <c r="AL44" s="594"/>
      <c r="AM44" s="1295"/>
      <c r="AN44" s="2366"/>
      <c r="AO44" s="2366"/>
      <c r="AP44" s="2366"/>
      <c r="AQ44" s="2366"/>
      <c r="AR44" s="2366"/>
      <c r="AS44" s="2366"/>
      <c r="AT44" s="2366"/>
      <c r="AU44" s="2366"/>
      <c r="AV44" s="2366"/>
      <c r="AW44" s="2366"/>
      <c r="AX44" s="2366"/>
      <c r="AY44" s="2366"/>
      <c r="AZ44" s="2366"/>
      <c r="BA44" s="2366"/>
      <c r="BB44" s="2366"/>
      <c r="BC44" s="2366"/>
      <c r="BD44" s="2366"/>
      <c r="BE44" s="2366"/>
      <c r="BF44" s="2366"/>
      <c r="BG44" s="2366"/>
      <c r="BH44" s="2366"/>
      <c r="BI44" s="2366"/>
      <c r="BJ44" s="2366"/>
      <c r="BK44" s="2366"/>
      <c r="BL44" s="2366"/>
      <c r="BM44" s="2366"/>
      <c r="BN44" s="2366"/>
      <c r="BO44" s="2366"/>
      <c r="BP44" s="2366"/>
      <c r="BQ44" s="2366"/>
      <c r="BR44" s="2366"/>
      <c r="BS44" s="2366"/>
      <c r="BT44" s="2366"/>
      <c r="BU44" s="2366"/>
      <c r="BV44" s="2366"/>
      <c r="BW44" s="2366"/>
      <c r="BX44" s="2366"/>
      <c r="BY44" s="2366"/>
      <c r="BZ44" s="2366"/>
      <c r="CA44" s="2366"/>
      <c r="CB44" s="2366"/>
      <c r="CC44" s="2366"/>
      <c r="CD44" s="2366"/>
      <c r="CE44" s="2366"/>
      <c r="CF44" s="2366"/>
      <c r="CG44" s="2366"/>
      <c r="CH44" s="2366"/>
      <c r="CI44" s="2366"/>
      <c r="CJ44" s="2366"/>
      <c r="CK44" s="2366"/>
      <c r="CL44" s="1295"/>
      <c r="CM44" s="2391" t="s">
        <v>394</v>
      </c>
      <c r="CN44" s="2368"/>
      <c r="CO44" s="2392"/>
      <c r="CP44" s="554"/>
      <c r="CQ44" s="567"/>
      <c r="CR44" s="567"/>
      <c r="CS44" s="567"/>
      <c r="CT44" s="567"/>
      <c r="CU44" s="567"/>
      <c r="CV44" s="567"/>
      <c r="CW44" s="567"/>
      <c r="CX44" s="567"/>
    </row>
    <row r="45" spans="1:102" ht="3.6" customHeight="1" x14ac:dyDescent="0.15">
      <c r="A45" s="523"/>
      <c r="B45" s="908"/>
      <c r="C45" s="529"/>
      <c r="D45" s="529"/>
      <c r="E45" s="529"/>
      <c r="F45" s="2390"/>
      <c r="G45" s="2390"/>
      <c r="H45" s="2390"/>
      <c r="I45" s="2390"/>
      <c r="J45" s="2390"/>
      <c r="K45" s="2390"/>
      <c r="L45" s="2390"/>
      <c r="M45" s="2390"/>
      <c r="N45" s="2390"/>
      <c r="O45" s="911"/>
      <c r="P45" s="529"/>
      <c r="Q45" s="529"/>
      <c r="R45" s="529"/>
      <c r="S45" s="607"/>
      <c r="T45" s="608"/>
      <c r="U45" s="608"/>
      <c r="V45" s="609"/>
      <c r="W45" s="609"/>
      <c r="X45" s="609"/>
      <c r="Y45" s="609"/>
      <c r="Z45" s="609"/>
      <c r="AA45" s="609"/>
      <c r="AB45" s="609"/>
      <c r="AC45" s="609"/>
      <c r="AD45" s="609"/>
      <c r="AE45" s="610"/>
      <c r="AF45" s="611"/>
      <c r="AG45" s="2382"/>
      <c r="AH45" s="2360"/>
      <c r="AI45" s="2360"/>
      <c r="AJ45" s="2360"/>
      <c r="AK45" s="2383"/>
      <c r="AL45" s="625"/>
      <c r="AM45" s="588"/>
      <c r="AN45" s="626"/>
      <c r="AO45" s="626"/>
      <c r="AP45" s="626"/>
      <c r="AQ45" s="626"/>
      <c r="AR45" s="626"/>
      <c r="AS45" s="626"/>
      <c r="AT45" s="626"/>
      <c r="AU45" s="626"/>
      <c r="AV45" s="626"/>
      <c r="AW45" s="626"/>
      <c r="AX45" s="626"/>
      <c r="AY45" s="626"/>
      <c r="AZ45" s="626"/>
      <c r="BA45" s="626"/>
      <c r="BB45" s="626"/>
      <c r="BC45" s="626"/>
      <c r="BD45" s="626"/>
      <c r="BE45" s="626"/>
      <c r="BF45" s="626"/>
      <c r="BG45" s="626"/>
      <c r="BH45" s="626"/>
      <c r="BI45" s="626"/>
      <c r="BJ45" s="626"/>
      <c r="BK45" s="626"/>
      <c r="BL45" s="626"/>
      <c r="BM45" s="626"/>
      <c r="BN45" s="626"/>
      <c r="BO45" s="626"/>
      <c r="BP45" s="626"/>
      <c r="BQ45" s="626"/>
      <c r="BR45" s="626"/>
      <c r="BS45" s="626"/>
      <c r="BT45" s="626"/>
      <c r="BU45" s="626"/>
      <c r="BV45" s="626"/>
      <c r="BW45" s="626"/>
      <c r="BX45" s="626"/>
      <c r="BY45" s="626"/>
      <c r="BZ45" s="626"/>
      <c r="CA45" s="626"/>
      <c r="CB45" s="626"/>
      <c r="CC45" s="626"/>
      <c r="CD45" s="626"/>
      <c r="CE45" s="626"/>
      <c r="CF45" s="626"/>
      <c r="CG45" s="626"/>
      <c r="CH45" s="626"/>
      <c r="CI45" s="626"/>
      <c r="CJ45" s="626"/>
      <c r="CK45" s="626"/>
      <c r="CL45" s="588"/>
      <c r="CM45" s="627"/>
      <c r="CN45" s="592"/>
      <c r="CO45" s="628"/>
      <c r="CP45" s="554"/>
      <c r="CQ45" s="567"/>
      <c r="CR45" s="567"/>
      <c r="CS45" s="567"/>
      <c r="CT45" s="567"/>
      <c r="CU45" s="567"/>
      <c r="CV45" s="567"/>
      <c r="CW45" s="567"/>
      <c r="CX45" s="567"/>
    </row>
    <row r="46" spans="1:102" ht="3.6" customHeight="1" x14ac:dyDescent="0.15">
      <c r="A46" s="523"/>
      <c r="B46" s="908"/>
      <c r="C46" s="529"/>
      <c r="D46" s="529"/>
      <c r="E46" s="529"/>
      <c r="F46" s="2390"/>
      <c r="G46" s="2390"/>
      <c r="H46" s="2390"/>
      <c r="I46" s="2390"/>
      <c r="J46" s="2390"/>
      <c r="K46" s="2390"/>
      <c r="L46" s="2390"/>
      <c r="M46" s="2390"/>
      <c r="N46" s="2390"/>
      <c r="O46" s="911"/>
      <c r="P46" s="529"/>
      <c r="Q46" s="529"/>
      <c r="R46" s="529"/>
      <c r="S46" s="617"/>
      <c r="T46" s="618"/>
      <c r="U46" s="618"/>
      <c r="V46" s="619"/>
      <c r="W46" s="619"/>
      <c r="X46" s="619"/>
      <c r="Y46" s="619"/>
      <c r="Z46" s="619"/>
      <c r="AA46" s="619"/>
      <c r="AB46" s="619"/>
      <c r="AC46" s="619"/>
      <c r="AD46" s="619"/>
      <c r="AE46" s="620"/>
      <c r="AF46" s="621"/>
      <c r="AG46" s="2388" t="s">
        <v>35</v>
      </c>
      <c r="AH46" s="2356"/>
      <c r="AI46" s="2356"/>
      <c r="AJ46" s="2356"/>
      <c r="AK46" s="2389"/>
      <c r="AL46" s="594"/>
      <c r="AM46" s="1295"/>
      <c r="AN46" s="629"/>
      <c r="AO46" s="629"/>
      <c r="AP46" s="629"/>
      <c r="AQ46" s="629"/>
      <c r="AR46" s="629"/>
      <c r="AS46" s="629"/>
      <c r="AT46" s="629"/>
      <c r="AU46" s="629"/>
      <c r="AV46" s="629"/>
      <c r="AW46" s="629"/>
      <c r="AX46" s="629"/>
      <c r="AY46" s="629"/>
      <c r="AZ46" s="629"/>
      <c r="BA46" s="629"/>
      <c r="BB46" s="629"/>
      <c r="BC46" s="629"/>
      <c r="BD46" s="629"/>
      <c r="BE46" s="629"/>
      <c r="BF46" s="629"/>
      <c r="BG46" s="629"/>
      <c r="BH46" s="629"/>
      <c r="BI46" s="629"/>
      <c r="BJ46" s="629"/>
      <c r="BK46" s="629"/>
      <c r="BL46" s="629"/>
      <c r="BM46" s="629"/>
      <c r="BN46" s="629"/>
      <c r="BO46" s="629"/>
      <c r="BP46" s="629"/>
      <c r="BQ46" s="629"/>
      <c r="BR46" s="629"/>
      <c r="BS46" s="629"/>
      <c r="BT46" s="629"/>
      <c r="BU46" s="629"/>
      <c r="BV46" s="629"/>
      <c r="BW46" s="629"/>
      <c r="BX46" s="629"/>
      <c r="BY46" s="629"/>
      <c r="BZ46" s="629"/>
      <c r="CA46" s="629"/>
      <c r="CB46" s="629"/>
      <c r="CC46" s="629"/>
      <c r="CD46" s="629"/>
      <c r="CE46" s="629"/>
      <c r="CF46" s="629"/>
      <c r="CG46" s="629"/>
      <c r="CH46" s="629"/>
      <c r="CI46" s="629"/>
      <c r="CJ46" s="629"/>
      <c r="CK46" s="629"/>
      <c r="CL46" s="1295"/>
      <c r="CM46" s="623"/>
      <c r="CN46" s="603"/>
      <c r="CO46" s="624"/>
      <c r="CP46" s="554"/>
      <c r="CQ46" s="567"/>
      <c r="CR46" s="567"/>
      <c r="CS46" s="567"/>
      <c r="CT46" s="567"/>
      <c r="CU46" s="567"/>
      <c r="CV46" s="567"/>
      <c r="CW46" s="567"/>
      <c r="CX46" s="567"/>
    </row>
    <row r="47" spans="1:102" ht="27.95" customHeight="1" x14ac:dyDescent="0.15">
      <c r="A47" s="523"/>
      <c r="B47" s="908"/>
      <c r="C47" s="529"/>
      <c r="D47" s="529"/>
      <c r="E47" s="529"/>
      <c r="F47" s="2390"/>
      <c r="G47" s="2390"/>
      <c r="H47" s="2390"/>
      <c r="I47" s="2390"/>
      <c r="J47" s="2390"/>
      <c r="K47" s="2390"/>
      <c r="L47" s="2390"/>
      <c r="M47" s="2390"/>
      <c r="N47" s="2390"/>
      <c r="O47" s="911"/>
      <c r="P47" s="529"/>
      <c r="Q47" s="529"/>
      <c r="R47" s="529"/>
      <c r="S47" s="605"/>
      <c r="T47" s="2386" t="s">
        <v>395</v>
      </c>
      <c r="U47" s="2386"/>
      <c r="V47" s="2387" t="s">
        <v>391</v>
      </c>
      <c r="W47" s="2387"/>
      <c r="X47" s="2387"/>
      <c r="Y47" s="2387"/>
      <c r="Z47" s="2387"/>
      <c r="AA47" s="2387"/>
      <c r="AB47" s="2387"/>
      <c r="AC47" s="2387"/>
      <c r="AD47" s="2387"/>
      <c r="AE47" s="574"/>
      <c r="AF47" s="606"/>
      <c r="AG47" s="2380"/>
      <c r="AH47" s="2358"/>
      <c r="AI47" s="2358"/>
      <c r="AJ47" s="2358"/>
      <c r="AK47" s="2381"/>
      <c r="AL47" s="594"/>
      <c r="AM47" s="1295"/>
      <c r="AN47" s="2366"/>
      <c r="AO47" s="2366"/>
      <c r="AP47" s="2366"/>
      <c r="AQ47" s="2366"/>
      <c r="AR47" s="2366"/>
      <c r="AS47" s="2366"/>
      <c r="AT47" s="2366"/>
      <c r="AU47" s="2366"/>
      <c r="AV47" s="2366"/>
      <c r="AW47" s="2366"/>
      <c r="AX47" s="2366"/>
      <c r="AY47" s="2366"/>
      <c r="AZ47" s="2366"/>
      <c r="BA47" s="2366"/>
      <c r="BB47" s="2366"/>
      <c r="BC47" s="2366"/>
      <c r="BD47" s="2366"/>
      <c r="BE47" s="2366"/>
      <c r="BF47" s="2366"/>
      <c r="BG47" s="2366"/>
      <c r="BH47" s="2366"/>
      <c r="BI47" s="2366"/>
      <c r="BJ47" s="2366"/>
      <c r="BK47" s="2366"/>
      <c r="BL47" s="2366"/>
      <c r="BM47" s="2366"/>
      <c r="BN47" s="2366"/>
      <c r="BO47" s="2366"/>
      <c r="BP47" s="2366"/>
      <c r="BQ47" s="2366"/>
      <c r="BR47" s="2366"/>
      <c r="BS47" s="2366"/>
      <c r="BT47" s="2366"/>
      <c r="BU47" s="2366"/>
      <c r="BV47" s="2366"/>
      <c r="BW47" s="2366"/>
      <c r="BX47" s="2366"/>
      <c r="BY47" s="2366"/>
      <c r="BZ47" s="2366"/>
      <c r="CA47" s="2366"/>
      <c r="CB47" s="2366"/>
      <c r="CC47" s="2366"/>
      <c r="CD47" s="2366"/>
      <c r="CE47" s="2366"/>
      <c r="CF47" s="2366"/>
      <c r="CG47" s="2366"/>
      <c r="CH47" s="2366"/>
      <c r="CI47" s="2366"/>
      <c r="CJ47" s="2366"/>
      <c r="CK47" s="2366"/>
      <c r="CL47" s="1295"/>
      <c r="CM47" s="2391" t="s">
        <v>396</v>
      </c>
      <c r="CN47" s="2368"/>
      <c r="CO47" s="2392"/>
      <c r="CP47" s="554"/>
      <c r="CQ47" s="567"/>
      <c r="CR47" s="567"/>
      <c r="CS47" s="567"/>
      <c r="CT47" s="567"/>
      <c r="CU47" s="567"/>
      <c r="CV47" s="567"/>
      <c r="CW47" s="567"/>
      <c r="CX47" s="567"/>
    </row>
    <row r="48" spans="1:102" ht="3.6" customHeight="1" x14ac:dyDescent="0.15">
      <c r="A48" s="523"/>
      <c r="B48" s="908"/>
      <c r="C48" s="529"/>
      <c r="D48" s="529"/>
      <c r="E48" s="529"/>
      <c r="F48" s="2390"/>
      <c r="G48" s="2390"/>
      <c r="H48" s="2390"/>
      <c r="I48" s="2390"/>
      <c r="J48" s="2390"/>
      <c r="K48" s="2390"/>
      <c r="L48" s="2390"/>
      <c r="M48" s="2390"/>
      <c r="N48" s="2390"/>
      <c r="O48" s="911"/>
      <c r="P48" s="529"/>
      <c r="Q48" s="529"/>
      <c r="R48" s="529"/>
      <c r="S48" s="605"/>
      <c r="T48" s="630"/>
      <c r="U48" s="630"/>
      <c r="V48" s="631"/>
      <c r="W48" s="631"/>
      <c r="X48" s="631"/>
      <c r="Y48" s="631"/>
      <c r="Z48" s="631"/>
      <c r="AA48" s="631"/>
      <c r="AB48" s="631"/>
      <c r="AC48" s="631"/>
      <c r="AD48" s="631"/>
      <c r="AE48" s="574"/>
      <c r="AF48" s="606"/>
      <c r="AG48" s="2380"/>
      <c r="AH48" s="2358"/>
      <c r="AI48" s="2358"/>
      <c r="AJ48" s="2358"/>
      <c r="AK48" s="2381"/>
      <c r="AL48" s="625"/>
      <c r="AM48" s="588"/>
      <c r="AN48" s="626"/>
      <c r="AO48" s="626"/>
      <c r="AP48" s="626"/>
      <c r="AQ48" s="626"/>
      <c r="AR48" s="626"/>
      <c r="AS48" s="626"/>
      <c r="AT48" s="626"/>
      <c r="AU48" s="626"/>
      <c r="AV48" s="626"/>
      <c r="AW48" s="626"/>
      <c r="AX48" s="626"/>
      <c r="AY48" s="626"/>
      <c r="AZ48" s="626"/>
      <c r="BA48" s="626"/>
      <c r="BB48" s="626"/>
      <c r="BC48" s="626"/>
      <c r="BD48" s="626"/>
      <c r="BE48" s="626"/>
      <c r="BF48" s="626"/>
      <c r="BG48" s="626"/>
      <c r="BH48" s="626"/>
      <c r="BI48" s="626"/>
      <c r="BJ48" s="626"/>
      <c r="BK48" s="626"/>
      <c r="BL48" s="626"/>
      <c r="BM48" s="626"/>
      <c r="BN48" s="626"/>
      <c r="BO48" s="626"/>
      <c r="BP48" s="626"/>
      <c r="BQ48" s="626"/>
      <c r="BR48" s="626"/>
      <c r="BS48" s="626"/>
      <c r="BT48" s="626"/>
      <c r="BU48" s="626"/>
      <c r="BV48" s="626"/>
      <c r="BW48" s="626"/>
      <c r="BX48" s="626"/>
      <c r="BY48" s="626"/>
      <c r="BZ48" s="626"/>
      <c r="CA48" s="626"/>
      <c r="CB48" s="626"/>
      <c r="CC48" s="626"/>
      <c r="CD48" s="626"/>
      <c r="CE48" s="626"/>
      <c r="CF48" s="626"/>
      <c r="CG48" s="626"/>
      <c r="CH48" s="626"/>
      <c r="CI48" s="626"/>
      <c r="CJ48" s="626"/>
      <c r="CK48" s="626"/>
      <c r="CL48" s="588"/>
      <c r="CM48" s="627"/>
      <c r="CN48" s="592"/>
      <c r="CO48" s="628"/>
      <c r="CP48" s="554"/>
      <c r="CQ48" s="567"/>
      <c r="CR48" s="567"/>
      <c r="CS48" s="567"/>
      <c r="CT48" s="567"/>
      <c r="CU48" s="567"/>
      <c r="CV48" s="567"/>
      <c r="CW48" s="567"/>
      <c r="CX48" s="567"/>
    </row>
    <row r="49" spans="1:102" ht="3.6" customHeight="1" x14ac:dyDescent="0.15">
      <c r="A49" s="523"/>
      <c r="B49" s="908"/>
      <c r="C49" s="529"/>
      <c r="D49" s="529"/>
      <c r="E49" s="529"/>
      <c r="F49" s="2390"/>
      <c r="G49" s="2390"/>
      <c r="H49" s="2390"/>
      <c r="I49" s="2390"/>
      <c r="J49" s="2390"/>
      <c r="K49" s="2390"/>
      <c r="L49" s="2390"/>
      <c r="M49" s="2390"/>
      <c r="N49" s="2390"/>
      <c r="O49" s="911"/>
      <c r="P49" s="529"/>
      <c r="Q49" s="529"/>
      <c r="R49" s="529"/>
      <c r="S49" s="569"/>
      <c r="T49" s="632"/>
      <c r="U49" s="632"/>
      <c r="V49" s="633"/>
      <c r="W49" s="633"/>
      <c r="X49" s="633"/>
      <c r="Y49" s="633"/>
      <c r="Z49" s="633"/>
      <c r="AA49" s="633"/>
      <c r="AB49" s="633"/>
      <c r="AC49" s="633"/>
      <c r="AD49" s="633"/>
      <c r="AE49" s="570"/>
      <c r="AF49" s="599"/>
      <c r="AG49" s="2377" t="s">
        <v>36</v>
      </c>
      <c r="AH49" s="2378"/>
      <c r="AI49" s="2378"/>
      <c r="AJ49" s="2378"/>
      <c r="AK49" s="2379"/>
      <c r="AL49" s="600"/>
      <c r="AM49" s="634"/>
      <c r="AN49" s="635"/>
      <c r="AO49" s="635"/>
      <c r="AP49" s="635"/>
      <c r="AQ49" s="635"/>
      <c r="AR49" s="635"/>
      <c r="AS49" s="635"/>
      <c r="AT49" s="635"/>
      <c r="AU49" s="635"/>
      <c r="AV49" s="635"/>
      <c r="AW49" s="635"/>
      <c r="AX49" s="635"/>
      <c r="AY49" s="635"/>
      <c r="AZ49" s="635"/>
      <c r="BA49" s="635"/>
      <c r="BB49" s="635"/>
      <c r="BC49" s="635"/>
      <c r="BD49" s="635"/>
      <c r="BE49" s="635"/>
      <c r="BF49" s="635"/>
      <c r="BG49" s="635"/>
      <c r="BH49" s="635"/>
      <c r="BI49" s="635"/>
      <c r="BJ49" s="635"/>
      <c r="BK49" s="635"/>
      <c r="BL49" s="635"/>
      <c r="BM49" s="635"/>
      <c r="BN49" s="635"/>
      <c r="BO49" s="635"/>
      <c r="BP49" s="635"/>
      <c r="BQ49" s="635"/>
      <c r="BR49" s="635"/>
      <c r="BS49" s="635"/>
      <c r="BT49" s="635"/>
      <c r="BU49" s="635"/>
      <c r="BV49" s="635"/>
      <c r="BW49" s="635"/>
      <c r="BX49" s="635"/>
      <c r="BY49" s="635"/>
      <c r="BZ49" s="635"/>
      <c r="CA49" s="635"/>
      <c r="CB49" s="635"/>
      <c r="CC49" s="635"/>
      <c r="CD49" s="635"/>
      <c r="CE49" s="635"/>
      <c r="CF49" s="635"/>
      <c r="CG49" s="635"/>
      <c r="CH49" s="635"/>
      <c r="CI49" s="635"/>
      <c r="CJ49" s="635"/>
      <c r="CK49" s="635"/>
      <c r="CL49" s="636"/>
      <c r="CM49" s="623"/>
      <c r="CN49" s="603"/>
      <c r="CO49" s="624"/>
      <c r="CP49" s="554"/>
      <c r="CQ49" s="567"/>
      <c r="CR49" s="567"/>
      <c r="CS49" s="567"/>
      <c r="CT49" s="567"/>
      <c r="CU49" s="567"/>
      <c r="CV49" s="567"/>
      <c r="CW49" s="567"/>
      <c r="CX49" s="567"/>
    </row>
    <row r="50" spans="1:102" ht="27.95" customHeight="1" x14ac:dyDescent="0.15">
      <c r="A50" s="523"/>
      <c r="B50" s="908"/>
      <c r="C50" s="529"/>
      <c r="D50" s="529"/>
      <c r="E50" s="529"/>
      <c r="F50" s="2390"/>
      <c r="G50" s="2390"/>
      <c r="H50" s="2390"/>
      <c r="I50" s="2390"/>
      <c r="J50" s="2390"/>
      <c r="K50" s="2390"/>
      <c r="L50" s="2390"/>
      <c r="M50" s="2390"/>
      <c r="N50" s="2390"/>
      <c r="O50" s="911"/>
      <c r="P50" s="529"/>
      <c r="Q50" s="529"/>
      <c r="R50" s="529"/>
      <c r="S50" s="573"/>
      <c r="T50" s="2386" t="s">
        <v>397</v>
      </c>
      <c r="U50" s="2386"/>
      <c r="V50" s="2387" t="s">
        <v>391</v>
      </c>
      <c r="W50" s="2387"/>
      <c r="X50" s="2387"/>
      <c r="Y50" s="2387"/>
      <c r="Z50" s="2387"/>
      <c r="AA50" s="2387"/>
      <c r="AB50" s="2387"/>
      <c r="AC50" s="2387"/>
      <c r="AD50" s="2387"/>
      <c r="AE50" s="574"/>
      <c r="AF50" s="606"/>
      <c r="AG50" s="2380"/>
      <c r="AH50" s="2358"/>
      <c r="AI50" s="2358"/>
      <c r="AJ50" s="2358"/>
      <c r="AK50" s="2381"/>
      <c r="AL50" s="594"/>
      <c r="AM50" s="1295"/>
      <c r="AN50" s="2366">
        <f>IF(消費税法人・個人簡易課税!AK92=TRUE,付表6!N11,'付表4-3'!K11)</f>
        <v>17770370</v>
      </c>
      <c r="AO50" s="2366"/>
      <c r="AP50" s="2366"/>
      <c r="AQ50" s="2366"/>
      <c r="AR50" s="2366"/>
      <c r="AS50" s="2366"/>
      <c r="AT50" s="2366"/>
      <c r="AU50" s="2366"/>
      <c r="AV50" s="2366"/>
      <c r="AW50" s="2366"/>
      <c r="AX50" s="2366"/>
      <c r="AY50" s="2366"/>
      <c r="AZ50" s="2366"/>
      <c r="BA50" s="2366"/>
      <c r="BB50" s="2366"/>
      <c r="BC50" s="2366"/>
      <c r="BD50" s="2366"/>
      <c r="BE50" s="2366"/>
      <c r="BF50" s="2366"/>
      <c r="BG50" s="2366"/>
      <c r="BH50" s="2366"/>
      <c r="BI50" s="2366"/>
      <c r="BJ50" s="2366"/>
      <c r="BK50" s="2366"/>
      <c r="BL50" s="2366"/>
      <c r="BM50" s="2366"/>
      <c r="BN50" s="2366"/>
      <c r="BO50" s="2366"/>
      <c r="BP50" s="2366"/>
      <c r="BQ50" s="2366"/>
      <c r="BR50" s="2366"/>
      <c r="BS50" s="2366"/>
      <c r="BT50" s="2366"/>
      <c r="BU50" s="2366"/>
      <c r="BV50" s="2366"/>
      <c r="BW50" s="2366"/>
      <c r="BX50" s="2366"/>
      <c r="BY50" s="2366"/>
      <c r="BZ50" s="2366"/>
      <c r="CA50" s="2366"/>
      <c r="CB50" s="2366"/>
      <c r="CC50" s="2366"/>
      <c r="CD50" s="2366"/>
      <c r="CE50" s="2366"/>
      <c r="CF50" s="2366"/>
      <c r="CG50" s="2366"/>
      <c r="CH50" s="2366"/>
      <c r="CI50" s="2366"/>
      <c r="CJ50" s="2366"/>
      <c r="CK50" s="2366"/>
      <c r="CL50" s="1295"/>
      <c r="CM50" s="2391" t="s">
        <v>398</v>
      </c>
      <c r="CN50" s="2368"/>
      <c r="CO50" s="2392"/>
      <c r="CP50" s="554"/>
      <c r="CQ50" s="567"/>
      <c r="CR50" s="567"/>
      <c r="CS50" s="567"/>
      <c r="CT50" s="567"/>
      <c r="CU50" s="567"/>
      <c r="CV50" s="567"/>
      <c r="CW50" s="567"/>
      <c r="CX50" s="567"/>
    </row>
    <row r="51" spans="1:102" ht="3.6" customHeight="1" x14ac:dyDescent="0.15">
      <c r="A51" s="523"/>
      <c r="B51" s="908"/>
      <c r="C51" s="529"/>
      <c r="D51" s="529"/>
      <c r="E51" s="529"/>
      <c r="F51" s="2390"/>
      <c r="G51" s="2390"/>
      <c r="H51" s="2390"/>
      <c r="I51" s="2390"/>
      <c r="J51" s="2390"/>
      <c r="K51" s="2390"/>
      <c r="L51" s="2390"/>
      <c r="M51" s="2390"/>
      <c r="N51" s="2390"/>
      <c r="O51" s="911"/>
      <c r="P51" s="529"/>
      <c r="Q51" s="529"/>
      <c r="R51" s="529"/>
      <c r="S51" s="637"/>
      <c r="T51" s="638"/>
      <c r="U51" s="638"/>
      <c r="V51" s="639"/>
      <c r="W51" s="639"/>
      <c r="X51" s="639"/>
      <c r="Y51" s="639"/>
      <c r="Z51" s="639"/>
      <c r="AA51" s="639"/>
      <c r="AB51" s="639"/>
      <c r="AC51" s="639"/>
      <c r="AD51" s="639"/>
      <c r="AE51" s="640"/>
      <c r="AF51" s="641"/>
      <c r="AG51" s="2393"/>
      <c r="AH51" s="2394"/>
      <c r="AI51" s="2394"/>
      <c r="AJ51" s="2394"/>
      <c r="AK51" s="2395"/>
      <c r="AL51" s="625"/>
      <c r="AM51" s="642"/>
      <c r="AN51" s="643"/>
      <c r="AO51" s="643"/>
      <c r="AP51" s="643"/>
      <c r="AQ51" s="643"/>
      <c r="AR51" s="643"/>
      <c r="AS51" s="643"/>
      <c r="AT51" s="643"/>
      <c r="AU51" s="643"/>
      <c r="AV51" s="643"/>
      <c r="AW51" s="643"/>
      <c r="AX51" s="643"/>
      <c r="AY51" s="643"/>
      <c r="AZ51" s="643"/>
      <c r="BA51" s="643"/>
      <c r="BB51" s="643"/>
      <c r="BC51" s="643"/>
      <c r="BD51" s="643"/>
      <c r="BE51" s="643"/>
      <c r="BF51" s="643"/>
      <c r="BG51" s="643"/>
      <c r="BH51" s="643"/>
      <c r="BI51" s="643"/>
      <c r="BJ51" s="643"/>
      <c r="BK51" s="643"/>
      <c r="BL51" s="643"/>
      <c r="BM51" s="643"/>
      <c r="BN51" s="643"/>
      <c r="BO51" s="643"/>
      <c r="BP51" s="643"/>
      <c r="BQ51" s="643"/>
      <c r="BR51" s="643"/>
      <c r="BS51" s="643"/>
      <c r="BT51" s="643"/>
      <c r="BU51" s="643"/>
      <c r="BV51" s="643"/>
      <c r="BW51" s="643"/>
      <c r="BX51" s="643"/>
      <c r="BY51" s="643"/>
      <c r="BZ51" s="643"/>
      <c r="CA51" s="643"/>
      <c r="CB51" s="643"/>
      <c r="CC51" s="643"/>
      <c r="CD51" s="643"/>
      <c r="CE51" s="643"/>
      <c r="CF51" s="643"/>
      <c r="CG51" s="643"/>
      <c r="CH51" s="643"/>
      <c r="CI51" s="643"/>
      <c r="CJ51" s="643"/>
      <c r="CK51" s="643"/>
      <c r="CL51" s="644"/>
      <c r="CM51" s="627"/>
      <c r="CN51" s="592"/>
      <c r="CO51" s="628"/>
      <c r="CP51" s="554"/>
      <c r="CQ51" s="567"/>
      <c r="CR51" s="567"/>
      <c r="CS51" s="567"/>
      <c r="CT51" s="567"/>
      <c r="CU51" s="567"/>
      <c r="CV51" s="567"/>
      <c r="CW51" s="567"/>
      <c r="CX51" s="567"/>
    </row>
    <row r="52" spans="1:102" ht="3.6" customHeight="1" x14ac:dyDescent="0.15">
      <c r="A52" s="523"/>
      <c r="B52" s="908"/>
      <c r="C52" s="529"/>
      <c r="D52" s="529"/>
      <c r="E52" s="529"/>
      <c r="F52" s="2390"/>
      <c r="G52" s="2390"/>
      <c r="H52" s="2390"/>
      <c r="I52" s="2390"/>
      <c r="J52" s="2390"/>
      <c r="K52" s="2390"/>
      <c r="L52" s="2390"/>
      <c r="M52" s="2390"/>
      <c r="N52" s="2390"/>
      <c r="O52" s="911"/>
      <c r="P52" s="529"/>
      <c r="Q52" s="529"/>
      <c r="R52" s="529"/>
      <c r="S52" s="605"/>
      <c r="T52" s="630"/>
      <c r="U52" s="630"/>
      <c r="V52" s="631"/>
      <c r="W52" s="631"/>
      <c r="X52" s="631"/>
      <c r="Y52" s="631"/>
      <c r="Z52" s="631"/>
      <c r="AA52" s="631"/>
      <c r="AB52" s="631"/>
      <c r="AC52" s="631"/>
      <c r="AD52" s="631"/>
      <c r="AE52" s="574"/>
      <c r="AF52" s="606"/>
      <c r="AG52" s="2380" t="s">
        <v>399</v>
      </c>
      <c r="AH52" s="2358"/>
      <c r="AI52" s="2358"/>
      <c r="AJ52" s="2358"/>
      <c r="AK52" s="2381"/>
      <c r="AL52" s="594"/>
      <c r="AM52" s="1295"/>
      <c r="AN52" s="629"/>
      <c r="AO52" s="629"/>
      <c r="AP52" s="629"/>
      <c r="AQ52" s="629"/>
      <c r="AR52" s="629"/>
      <c r="AS52" s="629"/>
      <c r="AT52" s="629"/>
      <c r="AU52" s="629"/>
      <c r="AV52" s="629"/>
      <c r="AW52" s="629"/>
      <c r="AX52" s="629"/>
      <c r="AY52" s="629"/>
      <c r="AZ52" s="629"/>
      <c r="BA52" s="629"/>
      <c r="BB52" s="629"/>
      <c r="BC52" s="629"/>
      <c r="BD52" s="629"/>
      <c r="BE52" s="629"/>
      <c r="BF52" s="629"/>
      <c r="BG52" s="629"/>
      <c r="BH52" s="629"/>
      <c r="BI52" s="629"/>
      <c r="BJ52" s="629"/>
      <c r="BK52" s="629"/>
      <c r="BL52" s="629"/>
      <c r="BM52" s="629"/>
      <c r="BN52" s="629"/>
      <c r="BO52" s="629"/>
      <c r="BP52" s="629"/>
      <c r="BQ52" s="629"/>
      <c r="BR52" s="629"/>
      <c r="BS52" s="629"/>
      <c r="BT52" s="629"/>
      <c r="BU52" s="629"/>
      <c r="BV52" s="629"/>
      <c r="BW52" s="629"/>
      <c r="BX52" s="629"/>
      <c r="BY52" s="629"/>
      <c r="BZ52" s="629"/>
      <c r="CA52" s="629"/>
      <c r="CB52" s="629"/>
      <c r="CC52" s="629"/>
      <c r="CD52" s="629"/>
      <c r="CE52" s="629"/>
      <c r="CF52" s="629"/>
      <c r="CG52" s="629"/>
      <c r="CH52" s="629"/>
      <c r="CI52" s="629"/>
      <c r="CJ52" s="629"/>
      <c r="CK52" s="629"/>
      <c r="CL52" s="1295"/>
      <c r="CM52" s="623"/>
      <c r="CN52" s="603"/>
      <c r="CO52" s="624"/>
      <c r="CP52" s="554"/>
      <c r="CQ52" s="567"/>
      <c r="CR52" s="567"/>
      <c r="CS52" s="567"/>
      <c r="CT52" s="567"/>
      <c r="CU52" s="567"/>
      <c r="CV52" s="567"/>
      <c r="CW52" s="567"/>
      <c r="CX52" s="567"/>
    </row>
    <row r="53" spans="1:102" ht="27.95" customHeight="1" x14ac:dyDescent="0.15">
      <c r="A53" s="523"/>
      <c r="B53" s="908"/>
      <c r="C53" s="529"/>
      <c r="D53" s="529"/>
      <c r="E53" s="529"/>
      <c r="F53" s="2390"/>
      <c r="G53" s="2390"/>
      <c r="H53" s="2390"/>
      <c r="I53" s="2390"/>
      <c r="J53" s="2390"/>
      <c r="K53" s="2390"/>
      <c r="L53" s="2390"/>
      <c r="M53" s="2390"/>
      <c r="N53" s="2390"/>
      <c r="O53" s="911"/>
      <c r="P53" s="529"/>
      <c r="Q53" s="529"/>
      <c r="R53" s="529"/>
      <c r="S53" s="605"/>
      <c r="T53" s="2386" t="s">
        <v>400</v>
      </c>
      <c r="U53" s="2386"/>
      <c r="V53" s="2387" t="s">
        <v>401</v>
      </c>
      <c r="W53" s="2387"/>
      <c r="X53" s="2387"/>
      <c r="Y53" s="2387"/>
      <c r="Z53" s="2387"/>
      <c r="AA53" s="2387"/>
      <c r="AB53" s="2387"/>
      <c r="AC53" s="2387"/>
      <c r="AD53" s="2387"/>
      <c r="AE53" s="574"/>
      <c r="AF53" s="606"/>
      <c r="AG53" s="2380"/>
      <c r="AH53" s="2358"/>
      <c r="AI53" s="2358"/>
      <c r="AJ53" s="2358"/>
      <c r="AK53" s="2381"/>
      <c r="AL53" s="594"/>
      <c r="AM53" s="1295"/>
      <c r="AN53" s="2366">
        <f>IF(消費税法人・個人簡易課税!AK92=TRUE,付表6!AC11,'付表4-3'!Z11)</f>
        <v>10469090</v>
      </c>
      <c r="AO53" s="2366"/>
      <c r="AP53" s="2366"/>
      <c r="AQ53" s="2366"/>
      <c r="AR53" s="2366"/>
      <c r="AS53" s="2366"/>
      <c r="AT53" s="2366"/>
      <c r="AU53" s="2366"/>
      <c r="AV53" s="2366"/>
      <c r="AW53" s="2366"/>
      <c r="AX53" s="2366"/>
      <c r="AY53" s="2366"/>
      <c r="AZ53" s="2366"/>
      <c r="BA53" s="2366"/>
      <c r="BB53" s="2366"/>
      <c r="BC53" s="2366"/>
      <c r="BD53" s="2366"/>
      <c r="BE53" s="2366"/>
      <c r="BF53" s="2366"/>
      <c r="BG53" s="2366"/>
      <c r="BH53" s="2366"/>
      <c r="BI53" s="2366"/>
      <c r="BJ53" s="2366"/>
      <c r="BK53" s="2366"/>
      <c r="BL53" s="2366"/>
      <c r="BM53" s="2366"/>
      <c r="BN53" s="2366"/>
      <c r="BO53" s="2366"/>
      <c r="BP53" s="2366"/>
      <c r="BQ53" s="2366"/>
      <c r="BR53" s="2366"/>
      <c r="BS53" s="2366"/>
      <c r="BT53" s="2366"/>
      <c r="BU53" s="2366"/>
      <c r="BV53" s="2366"/>
      <c r="BW53" s="2366"/>
      <c r="BX53" s="2366"/>
      <c r="BY53" s="2366"/>
      <c r="BZ53" s="2366"/>
      <c r="CA53" s="2366"/>
      <c r="CB53" s="2366"/>
      <c r="CC53" s="2366"/>
      <c r="CD53" s="2366"/>
      <c r="CE53" s="2366"/>
      <c r="CF53" s="2366"/>
      <c r="CG53" s="2366"/>
      <c r="CH53" s="2366"/>
      <c r="CI53" s="2366"/>
      <c r="CJ53" s="2366"/>
      <c r="CK53" s="2366"/>
      <c r="CL53" s="1295"/>
      <c r="CM53" s="2391" t="s">
        <v>402</v>
      </c>
      <c r="CN53" s="2368"/>
      <c r="CO53" s="2392"/>
      <c r="CP53" s="554"/>
      <c r="CQ53" s="567"/>
      <c r="CR53" s="567"/>
      <c r="CS53" s="567"/>
      <c r="CT53" s="567"/>
      <c r="CU53" s="567"/>
      <c r="CV53" s="567"/>
      <c r="CW53" s="567"/>
      <c r="CX53" s="567"/>
    </row>
    <row r="54" spans="1:102" ht="3.6" customHeight="1" x14ac:dyDescent="0.15">
      <c r="A54" s="523"/>
      <c r="B54" s="908"/>
      <c r="C54" s="529"/>
      <c r="D54" s="529"/>
      <c r="E54" s="529"/>
      <c r="F54" s="529"/>
      <c r="G54" s="529"/>
      <c r="H54" s="529"/>
      <c r="I54" s="529"/>
      <c r="J54" s="529"/>
      <c r="K54" s="529"/>
      <c r="L54" s="529"/>
      <c r="M54" s="529"/>
      <c r="N54" s="529"/>
      <c r="O54" s="529"/>
      <c r="P54" s="529"/>
      <c r="Q54" s="529"/>
      <c r="R54" s="529"/>
      <c r="S54" s="605"/>
      <c r="T54" s="608"/>
      <c r="U54" s="608"/>
      <c r="V54" s="609"/>
      <c r="W54" s="609"/>
      <c r="X54" s="609"/>
      <c r="Y54" s="609"/>
      <c r="Z54" s="609"/>
      <c r="AA54" s="609"/>
      <c r="AB54" s="609"/>
      <c r="AC54" s="609"/>
      <c r="AD54" s="609"/>
      <c r="AE54" s="610"/>
      <c r="AF54" s="611"/>
      <c r="AG54" s="2382"/>
      <c r="AH54" s="2360"/>
      <c r="AI54" s="2360"/>
      <c r="AJ54" s="2360"/>
      <c r="AK54" s="2383"/>
      <c r="AL54" s="625"/>
      <c r="AM54" s="588"/>
      <c r="AN54" s="626"/>
      <c r="AO54" s="626"/>
      <c r="AP54" s="626"/>
      <c r="AQ54" s="626"/>
      <c r="AR54" s="626"/>
      <c r="AS54" s="626"/>
      <c r="AT54" s="626"/>
      <c r="AU54" s="626"/>
      <c r="AV54" s="626"/>
      <c r="AW54" s="626"/>
      <c r="AX54" s="626"/>
      <c r="AY54" s="626"/>
      <c r="AZ54" s="626"/>
      <c r="BA54" s="626"/>
      <c r="BB54" s="626"/>
      <c r="BC54" s="626"/>
      <c r="BD54" s="626"/>
      <c r="BE54" s="626"/>
      <c r="BF54" s="626"/>
      <c r="BG54" s="626"/>
      <c r="BH54" s="626"/>
      <c r="BI54" s="626"/>
      <c r="BJ54" s="626"/>
      <c r="BK54" s="626"/>
      <c r="BL54" s="626"/>
      <c r="BM54" s="626"/>
      <c r="BN54" s="626"/>
      <c r="BO54" s="626"/>
      <c r="BP54" s="626"/>
      <c r="BQ54" s="626"/>
      <c r="BR54" s="626"/>
      <c r="BS54" s="626"/>
      <c r="BT54" s="626"/>
      <c r="BU54" s="626"/>
      <c r="BV54" s="626"/>
      <c r="BW54" s="626"/>
      <c r="BX54" s="626"/>
      <c r="BY54" s="626"/>
      <c r="BZ54" s="626"/>
      <c r="CA54" s="626"/>
      <c r="CB54" s="626"/>
      <c r="CC54" s="626"/>
      <c r="CD54" s="626"/>
      <c r="CE54" s="626"/>
      <c r="CF54" s="626"/>
      <c r="CG54" s="626"/>
      <c r="CH54" s="626"/>
      <c r="CI54" s="626"/>
      <c r="CJ54" s="626"/>
      <c r="CK54" s="626"/>
      <c r="CL54" s="588"/>
      <c r="CM54" s="627"/>
      <c r="CN54" s="592"/>
      <c r="CO54" s="628"/>
      <c r="CP54" s="554"/>
      <c r="CQ54" s="567"/>
      <c r="CR54" s="567"/>
      <c r="CS54" s="567"/>
      <c r="CT54" s="567"/>
      <c r="CU54" s="567"/>
      <c r="CV54" s="567"/>
      <c r="CW54" s="567"/>
      <c r="CX54" s="567"/>
    </row>
    <row r="55" spans="1:102" ht="3.6" customHeight="1" x14ac:dyDescent="0.15">
      <c r="A55" s="523"/>
      <c r="B55" s="908"/>
      <c r="C55" s="529"/>
      <c r="D55" s="529"/>
      <c r="E55" s="529"/>
      <c r="F55" s="529"/>
      <c r="G55" s="529"/>
      <c r="H55" s="529"/>
      <c r="I55" s="529"/>
      <c r="J55" s="529"/>
      <c r="K55" s="529"/>
      <c r="L55" s="529"/>
      <c r="M55" s="529"/>
      <c r="N55" s="529"/>
      <c r="O55" s="529"/>
      <c r="P55" s="529"/>
      <c r="Q55" s="529"/>
      <c r="R55" s="529"/>
      <c r="S55" s="570"/>
      <c r="T55" s="618"/>
      <c r="U55" s="618"/>
      <c r="V55" s="619"/>
      <c r="W55" s="619"/>
      <c r="X55" s="619"/>
      <c r="Y55" s="619"/>
      <c r="Z55" s="619"/>
      <c r="AA55" s="619"/>
      <c r="AB55" s="619"/>
      <c r="AC55" s="619"/>
      <c r="AD55" s="619"/>
      <c r="AE55" s="620"/>
      <c r="AF55" s="621"/>
      <c r="AG55" s="2388" t="s">
        <v>37</v>
      </c>
      <c r="AH55" s="2356"/>
      <c r="AI55" s="2356"/>
      <c r="AJ55" s="2356"/>
      <c r="AK55" s="2389"/>
      <c r="AL55" s="594"/>
      <c r="AM55" s="1295"/>
      <c r="AN55" s="629"/>
      <c r="AO55" s="629"/>
      <c r="AP55" s="629"/>
      <c r="AQ55" s="629"/>
      <c r="AR55" s="629"/>
      <c r="AS55" s="629"/>
      <c r="AT55" s="629"/>
      <c r="AU55" s="629"/>
      <c r="AV55" s="629"/>
      <c r="AW55" s="629"/>
      <c r="AX55" s="629"/>
      <c r="AY55" s="629"/>
      <c r="AZ55" s="629"/>
      <c r="BA55" s="629"/>
      <c r="BB55" s="629"/>
      <c r="BC55" s="629"/>
      <c r="BD55" s="629"/>
      <c r="BE55" s="629"/>
      <c r="BF55" s="629"/>
      <c r="BG55" s="629"/>
      <c r="BH55" s="629"/>
      <c r="BI55" s="629"/>
      <c r="BJ55" s="629"/>
      <c r="BK55" s="629"/>
      <c r="BL55" s="629"/>
      <c r="BM55" s="629"/>
      <c r="BN55" s="629"/>
      <c r="BO55" s="629"/>
      <c r="BP55" s="629"/>
      <c r="BQ55" s="629"/>
      <c r="BR55" s="629"/>
      <c r="BS55" s="629"/>
      <c r="BT55" s="629"/>
      <c r="BU55" s="629"/>
      <c r="BV55" s="629"/>
      <c r="BW55" s="629"/>
      <c r="BX55" s="629"/>
      <c r="BY55" s="629"/>
      <c r="BZ55" s="629"/>
      <c r="CA55" s="629"/>
      <c r="CB55" s="629"/>
      <c r="CC55" s="629"/>
      <c r="CD55" s="629"/>
      <c r="CE55" s="629"/>
      <c r="CF55" s="629"/>
      <c r="CG55" s="629"/>
      <c r="CH55" s="629"/>
      <c r="CI55" s="629"/>
      <c r="CJ55" s="629"/>
      <c r="CK55" s="629"/>
      <c r="CL55" s="1295"/>
      <c r="CM55" s="645"/>
      <c r="CN55" s="646"/>
      <c r="CO55" s="647"/>
      <c r="CP55" s="554"/>
      <c r="CQ55" s="567"/>
      <c r="CR55" s="567"/>
      <c r="CS55" s="567"/>
      <c r="CT55" s="567"/>
      <c r="CU55" s="567"/>
      <c r="CV55" s="567"/>
      <c r="CW55" s="567"/>
      <c r="CX55" s="567"/>
    </row>
    <row r="56" spans="1:102" ht="27.95" customHeight="1" x14ac:dyDescent="0.15">
      <c r="A56" s="523"/>
      <c r="B56" s="908"/>
      <c r="C56" s="529"/>
      <c r="D56" s="529"/>
      <c r="E56" s="529"/>
      <c r="F56" s="529"/>
      <c r="G56" s="529"/>
      <c r="H56" s="529"/>
      <c r="I56" s="529"/>
      <c r="J56" s="529"/>
      <c r="K56" s="529"/>
      <c r="L56" s="529"/>
      <c r="M56" s="529"/>
      <c r="N56" s="529"/>
      <c r="O56" s="529"/>
      <c r="P56" s="529"/>
      <c r="Q56" s="529"/>
      <c r="R56" s="529"/>
      <c r="S56" s="574"/>
      <c r="T56" s="630"/>
      <c r="U56" s="630"/>
      <c r="V56" s="631"/>
      <c r="W56" s="631"/>
      <c r="X56" s="631"/>
      <c r="Y56" s="631"/>
      <c r="Z56" s="631"/>
      <c r="AA56" s="631"/>
      <c r="AB56" s="631"/>
      <c r="AC56" s="631"/>
      <c r="AD56" s="631"/>
      <c r="AE56" s="574"/>
      <c r="AF56" s="606"/>
      <c r="AG56" s="2380"/>
      <c r="AH56" s="2358"/>
      <c r="AI56" s="2358"/>
      <c r="AJ56" s="2358"/>
      <c r="AK56" s="2381"/>
      <c r="AL56" s="594"/>
      <c r="AM56" s="1295"/>
      <c r="AN56" s="2366">
        <f>IF(消費税法人・個人簡易課税!AK92=TRUE,付表6!AF11,SUM(AN41:CK53))</f>
        <v>28239460</v>
      </c>
      <c r="AO56" s="2366"/>
      <c r="AP56" s="2366"/>
      <c r="AQ56" s="2366"/>
      <c r="AR56" s="2366"/>
      <c r="AS56" s="2366"/>
      <c r="AT56" s="2366"/>
      <c r="AU56" s="2366"/>
      <c r="AV56" s="2366"/>
      <c r="AW56" s="2366"/>
      <c r="AX56" s="2366"/>
      <c r="AY56" s="2366"/>
      <c r="AZ56" s="2366"/>
      <c r="BA56" s="2366"/>
      <c r="BB56" s="2366"/>
      <c r="BC56" s="2366"/>
      <c r="BD56" s="2366"/>
      <c r="BE56" s="2366"/>
      <c r="BF56" s="2366"/>
      <c r="BG56" s="2366"/>
      <c r="BH56" s="2366"/>
      <c r="BI56" s="2366"/>
      <c r="BJ56" s="2366"/>
      <c r="BK56" s="2366"/>
      <c r="BL56" s="2366"/>
      <c r="BM56" s="2366"/>
      <c r="BN56" s="2366"/>
      <c r="BO56" s="2366"/>
      <c r="BP56" s="2366"/>
      <c r="BQ56" s="2366"/>
      <c r="BR56" s="2366"/>
      <c r="BS56" s="2366"/>
      <c r="BT56" s="2366"/>
      <c r="BU56" s="2366"/>
      <c r="BV56" s="2366"/>
      <c r="BW56" s="2366"/>
      <c r="BX56" s="2366"/>
      <c r="BY56" s="2366"/>
      <c r="BZ56" s="2366"/>
      <c r="CA56" s="2366"/>
      <c r="CB56" s="2366"/>
      <c r="CC56" s="2366"/>
      <c r="CD56" s="2366"/>
      <c r="CE56" s="2366"/>
      <c r="CF56" s="2366"/>
      <c r="CG56" s="2366"/>
      <c r="CH56" s="2366"/>
      <c r="CI56" s="2366"/>
      <c r="CJ56" s="2366"/>
      <c r="CK56" s="2366"/>
      <c r="CL56" s="1295"/>
      <c r="CM56" s="2391" t="s">
        <v>403</v>
      </c>
      <c r="CN56" s="2368"/>
      <c r="CO56" s="2392"/>
      <c r="CP56" s="554"/>
      <c r="CQ56" s="567"/>
      <c r="CR56" s="567"/>
      <c r="CS56" s="567"/>
      <c r="CT56" s="567"/>
      <c r="CU56" s="567"/>
      <c r="CV56" s="567"/>
      <c r="CW56" s="567"/>
      <c r="CX56" s="567"/>
    </row>
    <row r="57" spans="1:102" ht="3.6" customHeight="1" x14ac:dyDescent="0.15">
      <c r="A57" s="523"/>
      <c r="B57" s="908"/>
      <c r="C57" s="529"/>
      <c r="D57" s="648"/>
      <c r="E57" s="648"/>
      <c r="F57" s="648"/>
      <c r="G57" s="648"/>
      <c r="H57" s="648"/>
      <c r="I57" s="648"/>
      <c r="J57" s="648"/>
      <c r="K57" s="648"/>
      <c r="L57" s="648"/>
      <c r="M57" s="648"/>
      <c r="N57" s="648"/>
      <c r="O57" s="648"/>
      <c r="P57" s="648"/>
      <c r="Q57" s="648"/>
      <c r="R57" s="648"/>
      <c r="S57" s="640"/>
      <c r="T57" s="649"/>
      <c r="U57" s="649"/>
      <c r="V57" s="639"/>
      <c r="W57" s="639"/>
      <c r="X57" s="639"/>
      <c r="Y57" s="639"/>
      <c r="Z57" s="639"/>
      <c r="AA57" s="639"/>
      <c r="AB57" s="639"/>
      <c r="AC57" s="639"/>
      <c r="AD57" s="639"/>
      <c r="AE57" s="640"/>
      <c r="AF57" s="641"/>
      <c r="AG57" s="2393"/>
      <c r="AH57" s="2394"/>
      <c r="AI57" s="2394"/>
      <c r="AJ57" s="2394"/>
      <c r="AK57" s="2395"/>
      <c r="AL57" s="625"/>
      <c r="AM57" s="588"/>
      <c r="AN57" s="626"/>
      <c r="AO57" s="626"/>
      <c r="AP57" s="626"/>
      <c r="AQ57" s="626"/>
      <c r="AR57" s="626"/>
      <c r="AS57" s="626"/>
      <c r="AT57" s="626"/>
      <c r="AU57" s="626"/>
      <c r="AV57" s="626"/>
      <c r="AW57" s="626"/>
      <c r="AX57" s="626"/>
      <c r="AY57" s="626"/>
      <c r="AZ57" s="626"/>
      <c r="BA57" s="626"/>
      <c r="BB57" s="626"/>
      <c r="BC57" s="626"/>
      <c r="BD57" s="626"/>
      <c r="BE57" s="626"/>
      <c r="BF57" s="626"/>
      <c r="BG57" s="626"/>
      <c r="BH57" s="626"/>
      <c r="BI57" s="626"/>
      <c r="BJ57" s="626"/>
      <c r="BK57" s="626"/>
      <c r="BL57" s="626"/>
      <c r="BM57" s="626"/>
      <c r="BN57" s="626"/>
      <c r="BO57" s="626"/>
      <c r="BP57" s="626"/>
      <c r="BQ57" s="626"/>
      <c r="BR57" s="626"/>
      <c r="BS57" s="626"/>
      <c r="BT57" s="626"/>
      <c r="BU57" s="626"/>
      <c r="BV57" s="626"/>
      <c r="BW57" s="626"/>
      <c r="BX57" s="626"/>
      <c r="BY57" s="626"/>
      <c r="BZ57" s="626"/>
      <c r="CA57" s="626"/>
      <c r="CB57" s="626"/>
      <c r="CC57" s="626"/>
      <c r="CD57" s="626"/>
      <c r="CE57" s="626"/>
      <c r="CF57" s="626"/>
      <c r="CG57" s="626"/>
      <c r="CH57" s="626"/>
      <c r="CI57" s="626"/>
      <c r="CJ57" s="626"/>
      <c r="CK57" s="626"/>
      <c r="CL57" s="588"/>
      <c r="CM57" s="650"/>
      <c r="CN57" s="651"/>
      <c r="CO57" s="652"/>
      <c r="CP57" s="554"/>
      <c r="CQ57" s="567"/>
      <c r="CR57" s="567"/>
      <c r="CS57" s="567"/>
      <c r="CT57" s="567"/>
      <c r="CU57" s="567"/>
      <c r="CV57" s="567"/>
      <c r="CW57" s="567"/>
      <c r="CX57" s="567"/>
    </row>
    <row r="58" spans="1:102" ht="3.6" customHeight="1" x14ac:dyDescent="0.15">
      <c r="A58" s="523"/>
      <c r="B58" s="910"/>
      <c r="C58" s="597"/>
      <c r="D58" s="597"/>
      <c r="E58" s="597"/>
      <c r="F58" s="597"/>
      <c r="G58" s="597"/>
      <c r="H58" s="597"/>
      <c r="I58" s="597"/>
      <c r="J58" s="597"/>
      <c r="K58" s="597"/>
      <c r="L58" s="597"/>
      <c r="M58" s="597"/>
      <c r="N58" s="597"/>
      <c r="O58" s="597"/>
      <c r="P58" s="597"/>
      <c r="Q58" s="597"/>
      <c r="R58" s="597"/>
      <c r="S58" s="653"/>
      <c r="T58" s="654"/>
      <c r="U58" s="654"/>
      <c r="V58" s="655"/>
      <c r="W58" s="655"/>
      <c r="X58" s="655"/>
      <c r="Y58" s="655"/>
      <c r="Z58" s="655"/>
      <c r="AA58" s="655"/>
      <c r="AB58" s="655"/>
      <c r="AC58" s="655"/>
      <c r="AD58" s="655"/>
      <c r="AE58" s="656"/>
      <c r="AF58" s="657"/>
      <c r="AG58" s="2377" t="s">
        <v>38</v>
      </c>
      <c r="AH58" s="2378"/>
      <c r="AI58" s="2378"/>
      <c r="AJ58" s="2378"/>
      <c r="AK58" s="2379"/>
      <c r="AL58" s="594"/>
      <c r="AM58" s="1295"/>
      <c r="AN58" s="629"/>
      <c r="AO58" s="629"/>
      <c r="AP58" s="629"/>
      <c r="AQ58" s="629"/>
      <c r="AR58" s="629"/>
      <c r="AS58" s="629"/>
      <c r="AT58" s="629"/>
      <c r="AU58" s="629"/>
      <c r="AV58" s="629"/>
      <c r="AW58" s="629"/>
      <c r="AX58" s="629"/>
      <c r="AY58" s="629"/>
      <c r="AZ58" s="629"/>
      <c r="BA58" s="629"/>
      <c r="BB58" s="629"/>
      <c r="BC58" s="629"/>
      <c r="BD58" s="629"/>
      <c r="BE58" s="629"/>
      <c r="BF58" s="629"/>
      <c r="BG58" s="629"/>
      <c r="BH58" s="629"/>
      <c r="BI58" s="629"/>
      <c r="BJ58" s="629"/>
      <c r="BK58" s="629"/>
      <c r="BL58" s="629"/>
      <c r="BM58" s="629"/>
      <c r="BN58" s="629"/>
      <c r="BO58" s="629"/>
      <c r="BP58" s="629"/>
      <c r="BQ58" s="629"/>
      <c r="BR58" s="629"/>
      <c r="BS58" s="629"/>
      <c r="BT58" s="629"/>
      <c r="BU58" s="629"/>
      <c r="BV58" s="629"/>
      <c r="BW58" s="629"/>
      <c r="BX58" s="629"/>
      <c r="BY58" s="629"/>
      <c r="BZ58" s="629"/>
      <c r="CA58" s="629"/>
      <c r="CB58" s="629"/>
      <c r="CC58" s="629"/>
      <c r="CD58" s="629"/>
      <c r="CE58" s="629"/>
      <c r="CF58" s="629"/>
      <c r="CG58" s="629"/>
      <c r="CH58" s="629"/>
      <c r="CI58" s="629"/>
      <c r="CJ58" s="629"/>
      <c r="CK58" s="629"/>
      <c r="CL58" s="1295"/>
      <c r="CM58" s="658"/>
      <c r="CN58" s="659"/>
      <c r="CO58" s="660"/>
      <c r="CP58" s="554"/>
      <c r="CQ58" s="567"/>
      <c r="CR58" s="567"/>
      <c r="CS58" s="567"/>
      <c r="CT58" s="567"/>
      <c r="CU58" s="567"/>
      <c r="CV58" s="567"/>
      <c r="CW58" s="567"/>
      <c r="CX58" s="567"/>
    </row>
    <row r="59" spans="1:102" ht="27.95" customHeight="1" x14ac:dyDescent="0.15">
      <c r="A59" s="523"/>
      <c r="B59" s="908"/>
      <c r="C59" s="529"/>
      <c r="D59" s="529"/>
      <c r="E59" s="529"/>
      <c r="F59" s="2396" t="s">
        <v>404</v>
      </c>
      <c r="G59" s="2396"/>
      <c r="H59" s="2396"/>
      <c r="I59" s="2396"/>
      <c r="J59" s="2396"/>
      <c r="K59" s="2396"/>
      <c r="L59" s="2396"/>
      <c r="M59" s="2396"/>
      <c r="N59" s="2396"/>
      <c r="O59" s="529"/>
      <c r="P59" s="529"/>
      <c r="Q59" s="529"/>
      <c r="R59" s="529"/>
      <c r="S59" s="661"/>
      <c r="T59" s="2386" t="s">
        <v>405</v>
      </c>
      <c r="U59" s="2386"/>
      <c r="V59" s="2387" t="s">
        <v>406</v>
      </c>
      <c r="W59" s="2387"/>
      <c r="X59" s="2387"/>
      <c r="Y59" s="2387"/>
      <c r="Z59" s="2387"/>
      <c r="AA59" s="2387"/>
      <c r="AB59" s="2387"/>
      <c r="AC59" s="2387"/>
      <c r="AD59" s="2387"/>
      <c r="AE59" s="662"/>
      <c r="AF59" s="663"/>
      <c r="AG59" s="2380"/>
      <c r="AH59" s="2358"/>
      <c r="AI59" s="2358"/>
      <c r="AJ59" s="2358"/>
      <c r="AK59" s="2381"/>
      <c r="AL59" s="594"/>
      <c r="AM59" s="1295"/>
      <c r="AN59" s="2366"/>
      <c r="AO59" s="2366"/>
      <c r="AP59" s="2366"/>
      <c r="AQ59" s="2366"/>
      <c r="AR59" s="2366"/>
      <c r="AS59" s="2366"/>
      <c r="AT59" s="2366"/>
      <c r="AU59" s="2366"/>
      <c r="AV59" s="2366"/>
      <c r="AW59" s="2366"/>
      <c r="AX59" s="2366"/>
      <c r="AY59" s="2366"/>
      <c r="AZ59" s="2366"/>
      <c r="BA59" s="2366"/>
      <c r="BB59" s="2366"/>
      <c r="BC59" s="2366"/>
      <c r="BD59" s="2366"/>
      <c r="BE59" s="2366"/>
      <c r="BF59" s="2366"/>
      <c r="BG59" s="2366"/>
      <c r="BH59" s="2366"/>
      <c r="BI59" s="2366"/>
      <c r="BJ59" s="2366"/>
      <c r="BK59" s="2366"/>
      <c r="BL59" s="2366"/>
      <c r="BM59" s="2366"/>
      <c r="BN59" s="2366"/>
      <c r="BO59" s="2366"/>
      <c r="BP59" s="2366"/>
      <c r="BQ59" s="2366"/>
      <c r="BR59" s="2366"/>
      <c r="BS59" s="2366"/>
      <c r="BT59" s="2366"/>
      <c r="BU59" s="2366"/>
      <c r="BV59" s="2366"/>
      <c r="BW59" s="2366"/>
      <c r="BX59" s="2366"/>
      <c r="BY59" s="2366"/>
      <c r="BZ59" s="2366"/>
      <c r="CA59" s="2366"/>
      <c r="CB59" s="2366"/>
      <c r="CC59" s="2366"/>
      <c r="CD59" s="2366"/>
      <c r="CE59" s="2366"/>
      <c r="CF59" s="2366"/>
      <c r="CG59" s="2366"/>
      <c r="CH59" s="2366"/>
      <c r="CI59" s="2366"/>
      <c r="CJ59" s="2366"/>
      <c r="CK59" s="2366"/>
      <c r="CL59" s="1295"/>
      <c r="CM59" s="2397">
        <v>11</v>
      </c>
      <c r="CN59" s="2398"/>
      <c r="CO59" s="2399"/>
      <c r="CP59" s="554"/>
      <c r="CQ59" s="567"/>
      <c r="CR59" s="567"/>
      <c r="CS59" s="567"/>
      <c r="CT59" s="567"/>
      <c r="CU59" s="567"/>
      <c r="CV59" s="567"/>
      <c r="CW59" s="567"/>
      <c r="CX59" s="567"/>
    </row>
    <row r="60" spans="1:102" ht="3.6" customHeight="1" x14ac:dyDescent="0.15">
      <c r="A60" s="523"/>
      <c r="B60" s="908"/>
      <c r="C60" s="529"/>
      <c r="D60" s="529"/>
      <c r="E60" s="529"/>
      <c r="F60" s="2396"/>
      <c r="G60" s="2396"/>
      <c r="H60" s="2396"/>
      <c r="I60" s="2396"/>
      <c r="J60" s="2396"/>
      <c r="K60" s="2396"/>
      <c r="L60" s="2396"/>
      <c r="M60" s="2396"/>
      <c r="N60" s="2396"/>
      <c r="O60" s="529"/>
      <c r="P60" s="529"/>
      <c r="Q60" s="529"/>
      <c r="R60" s="529"/>
      <c r="S60" s="664"/>
      <c r="T60" s="665"/>
      <c r="U60" s="665"/>
      <c r="V60" s="666"/>
      <c r="W60" s="666"/>
      <c r="X60" s="666"/>
      <c r="Y60" s="666"/>
      <c r="Z60" s="666"/>
      <c r="AA60" s="666"/>
      <c r="AB60" s="666"/>
      <c r="AC60" s="666"/>
      <c r="AD60" s="666"/>
      <c r="AE60" s="667"/>
      <c r="AF60" s="668"/>
      <c r="AG60" s="2382"/>
      <c r="AH60" s="2360"/>
      <c r="AI60" s="2360"/>
      <c r="AJ60" s="2360"/>
      <c r="AK60" s="2383"/>
      <c r="AL60" s="625"/>
      <c r="AM60" s="642"/>
      <c r="AN60" s="643"/>
      <c r="AO60" s="643"/>
      <c r="AP60" s="643"/>
      <c r="AQ60" s="643"/>
      <c r="AR60" s="643"/>
      <c r="AS60" s="643"/>
      <c r="AT60" s="643"/>
      <c r="AU60" s="643"/>
      <c r="AV60" s="643"/>
      <c r="AW60" s="643"/>
      <c r="AX60" s="643"/>
      <c r="AY60" s="643"/>
      <c r="AZ60" s="643"/>
      <c r="BA60" s="643"/>
      <c r="BB60" s="643"/>
      <c r="BC60" s="643"/>
      <c r="BD60" s="643"/>
      <c r="BE60" s="643"/>
      <c r="BF60" s="643"/>
      <c r="BG60" s="643"/>
      <c r="BH60" s="643"/>
      <c r="BI60" s="643"/>
      <c r="BJ60" s="643"/>
      <c r="BK60" s="643"/>
      <c r="BL60" s="643"/>
      <c r="BM60" s="643"/>
      <c r="BN60" s="643"/>
      <c r="BO60" s="643"/>
      <c r="BP60" s="643"/>
      <c r="BQ60" s="643"/>
      <c r="BR60" s="643"/>
      <c r="BS60" s="643"/>
      <c r="BT60" s="643"/>
      <c r="BU60" s="643"/>
      <c r="BV60" s="643"/>
      <c r="BW60" s="643"/>
      <c r="BX60" s="643"/>
      <c r="BY60" s="643"/>
      <c r="BZ60" s="643"/>
      <c r="CA60" s="643"/>
      <c r="CB60" s="643"/>
      <c r="CC60" s="643"/>
      <c r="CD60" s="643"/>
      <c r="CE60" s="643"/>
      <c r="CF60" s="643"/>
      <c r="CG60" s="643"/>
      <c r="CH60" s="643"/>
      <c r="CI60" s="643"/>
      <c r="CJ60" s="643"/>
      <c r="CK60" s="643"/>
      <c r="CL60" s="644"/>
      <c r="CM60" s="2400"/>
      <c r="CN60" s="2401"/>
      <c r="CO60" s="2402"/>
      <c r="CP60" s="554"/>
      <c r="CQ60" s="567"/>
      <c r="CR60" s="567"/>
      <c r="CS60" s="567"/>
      <c r="CT60" s="567"/>
      <c r="CU60" s="567"/>
      <c r="CV60" s="567"/>
      <c r="CW60" s="567"/>
      <c r="CX60" s="567"/>
    </row>
    <row r="61" spans="1:102" ht="3.6" customHeight="1" x14ac:dyDescent="0.15">
      <c r="A61" s="523"/>
      <c r="B61" s="908"/>
      <c r="C61" s="529"/>
      <c r="D61" s="529"/>
      <c r="E61" s="529"/>
      <c r="F61" s="2396"/>
      <c r="G61" s="2396"/>
      <c r="H61" s="2396"/>
      <c r="I61" s="2396"/>
      <c r="J61" s="2396"/>
      <c r="K61" s="2396"/>
      <c r="L61" s="2396"/>
      <c r="M61" s="2396"/>
      <c r="N61" s="2396"/>
      <c r="O61" s="529"/>
      <c r="P61" s="529"/>
      <c r="Q61" s="529"/>
      <c r="R61" s="529"/>
      <c r="S61" s="669"/>
      <c r="T61" s="670"/>
      <c r="U61" s="670"/>
      <c r="V61" s="671"/>
      <c r="W61" s="671"/>
      <c r="X61" s="671"/>
      <c r="Y61" s="671"/>
      <c r="Z61" s="671"/>
      <c r="AA61" s="671"/>
      <c r="AB61" s="671"/>
      <c r="AC61" s="671"/>
      <c r="AD61" s="671"/>
      <c r="AE61" s="672"/>
      <c r="AF61" s="673"/>
      <c r="AG61" s="2388" t="s">
        <v>39</v>
      </c>
      <c r="AH61" s="2356"/>
      <c r="AI61" s="2356"/>
      <c r="AJ61" s="2356"/>
      <c r="AK61" s="2389"/>
      <c r="AL61" s="594"/>
      <c r="AM61" s="1295"/>
      <c r="AN61" s="629"/>
      <c r="AO61" s="629"/>
      <c r="AP61" s="629"/>
      <c r="AQ61" s="629"/>
      <c r="AR61" s="629"/>
      <c r="AS61" s="629"/>
      <c r="AT61" s="629"/>
      <c r="AU61" s="629"/>
      <c r="AV61" s="629"/>
      <c r="AW61" s="629"/>
      <c r="AX61" s="629"/>
      <c r="AY61" s="629"/>
      <c r="AZ61" s="629"/>
      <c r="BA61" s="629"/>
      <c r="BB61" s="629"/>
      <c r="BC61" s="629"/>
      <c r="BD61" s="629"/>
      <c r="BE61" s="629"/>
      <c r="BF61" s="629"/>
      <c r="BG61" s="629"/>
      <c r="BH61" s="629"/>
      <c r="BI61" s="629"/>
      <c r="BJ61" s="629"/>
      <c r="BK61" s="629"/>
      <c r="BL61" s="629"/>
      <c r="BM61" s="629"/>
      <c r="BN61" s="629"/>
      <c r="BO61" s="629"/>
      <c r="BP61" s="629"/>
      <c r="BQ61" s="629"/>
      <c r="BR61" s="629"/>
      <c r="BS61" s="629"/>
      <c r="BT61" s="629"/>
      <c r="BU61" s="629"/>
      <c r="BV61" s="629"/>
      <c r="BW61" s="629"/>
      <c r="BX61" s="629"/>
      <c r="BY61" s="629"/>
      <c r="BZ61" s="629"/>
      <c r="CA61" s="629"/>
      <c r="CB61" s="629"/>
      <c r="CC61" s="629"/>
      <c r="CD61" s="629"/>
      <c r="CE61" s="629"/>
      <c r="CF61" s="629"/>
      <c r="CG61" s="629"/>
      <c r="CH61" s="629"/>
      <c r="CI61" s="629"/>
      <c r="CJ61" s="629"/>
      <c r="CK61" s="629"/>
      <c r="CL61" s="1295"/>
      <c r="CM61" s="1296"/>
      <c r="CN61" s="1297"/>
      <c r="CO61" s="1298"/>
      <c r="CP61" s="554"/>
      <c r="CQ61" s="567"/>
      <c r="CR61" s="567"/>
      <c r="CS61" s="567"/>
      <c r="CT61" s="567"/>
      <c r="CU61" s="567"/>
      <c r="CV61" s="567"/>
      <c r="CW61" s="567"/>
      <c r="CX61" s="567"/>
    </row>
    <row r="62" spans="1:102" ht="27.95" customHeight="1" x14ac:dyDescent="0.15">
      <c r="A62" s="523"/>
      <c r="B62" s="908"/>
      <c r="C62" s="529"/>
      <c r="D62" s="529"/>
      <c r="E62" s="529"/>
      <c r="F62" s="2396"/>
      <c r="G62" s="2396"/>
      <c r="H62" s="2396"/>
      <c r="I62" s="2396"/>
      <c r="J62" s="2396"/>
      <c r="K62" s="2396"/>
      <c r="L62" s="2396"/>
      <c r="M62" s="2396"/>
      <c r="N62" s="2396"/>
      <c r="O62" s="529"/>
      <c r="P62" s="529"/>
      <c r="Q62" s="529"/>
      <c r="R62" s="529"/>
      <c r="S62" s="674"/>
      <c r="T62" s="2386" t="s">
        <v>407</v>
      </c>
      <c r="U62" s="2386"/>
      <c r="V62" s="2387" t="s">
        <v>406</v>
      </c>
      <c r="W62" s="2387"/>
      <c r="X62" s="2387"/>
      <c r="Y62" s="2387"/>
      <c r="Z62" s="2387"/>
      <c r="AA62" s="2387"/>
      <c r="AB62" s="2387"/>
      <c r="AC62" s="2387"/>
      <c r="AD62" s="2387"/>
      <c r="AE62" s="675"/>
      <c r="AF62" s="676"/>
      <c r="AG62" s="2380"/>
      <c r="AH62" s="2358"/>
      <c r="AI62" s="2358"/>
      <c r="AJ62" s="2358"/>
      <c r="AK62" s="2381"/>
      <c r="AL62" s="594"/>
      <c r="AM62" s="1295"/>
      <c r="AN62" s="2366"/>
      <c r="AO62" s="2366"/>
      <c r="AP62" s="2366"/>
      <c r="AQ62" s="2366"/>
      <c r="AR62" s="2366"/>
      <c r="AS62" s="2366"/>
      <c r="AT62" s="2366"/>
      <c r="AU62" s="2366"/>
      <c r="AV62" s="2366"/>
      <c r="AW62" s="2366"/>
      <c r="AX62" s="2366"/>
      <c r="AY62" s="2366"/>
      <c r="AZ62" s="2366"/>
      <c r="BA62" s="2366"/>
      <c r="BB62" s="2366"/>
      <c r="BC62" s="2366"/>
      <c r="BD62" s="2366"/>
      <c r="BE62" s="2366"/>
      <c r="BF62" s="2366"/>
      <c r="BG62" s="2366"/>
      <c r="BH62" s="2366"/>
      <c r="BI62" s="2366"/>
      <c r="BJ62" s="2366"/>
      <c r="BK62" s="2366"/>
      <c r="BL62" s="2366"/>
      <c r="BM62" s="2366"/>
      <c r="BN62" s="2366"/>
      <c r="BO62" s="2366"/>
      <c r="BP62" s="2366"/>
      <c r="BQ62" s="2366"/>
      <c r="BR62" s="2366"/>
      <c r="BS62" s="2366"/>
      <c r="BT62" s="2366"/>
      <c r="BU62" s="2366"/>
      <c r="BV62" s="2366"/>
      <c r="BW62" s="2366"/>
      <c r="BX62" s="2366"/>
      <c r="BY62" s="2366"/>
      <c r="BZ62" s="2366"/>
      <c r="CA62" s="2366"/>
      <c r="CB62" s="2366"/>
      <c r="CC62" s="2366"/>
      <c r="CD62" s="2366"/>
      <c r="CE62" s="2366"/>
      <c r="CF62" s="2366"/>
      <c r="CG62" s="2366"/>
      <c r="CH62" s="2366"/>
      <c r="CI62" s="2366"/>
      <c r="CJ62" s="2366"/>
      <c r="CK62" s="2366"/>
      <c r="CL62" s="1295"/>
      <c r="CM62" s="2397">
        <v>12</v>
      </c>
      <c r="CN62" s="2398"/>
      <c r="CO62" s="2399"/>
      <c r="CP62" s="554"/>
      <c r="CQ62" s="567"/>
      <c r="CR62" s="567"/>
      <c r="CS62" s="567"/>
      <c r="CT62" s="567"/>
      <c r="CU62" s="567"/>
      <c r="CV62" s="567"/>
      <c r="CW62" s="567"/>
      <c r="CX62" s="567"/>
    </row>
    <row r="63" spans="1:102" ht="3.6" customHeight="1" x14ac:dyDescent="0.15">
      <c r="A63" s="523"/>
      <c r="B63" s="908"/>
      <c r="C63" s="529"/>
      <c r="D63" s="529"/>
      <c r="E63" s="529"/>
      <c r="F63" s="2396"/>
      <c r="G63" s="2396"/>
      <c r="H63" s="2396"/>
      <c r="I63" s="2396"/>
      <c r="J63" s="2396"/>
      <c r="K63" s="2396"/>
      <c r="L63" s="2396"/>
      <c r="M63" s="2396"/>
      <c r="N63" s="2396"/>
      <c r="O63" s="529"/>
      <c r="P63" s="529"/>
      <c r="Q63" s="529"/>
      <c r="R63" s="529"/>
      <c r="S63" s="677"/>
      <c r="T63" s="678"/>
      <c r="U63" s="678"/>
      <c r="V63" s="678"/>
      <c r="W63" s="678"/>
      <c r="X63" s="678"/>
      <c r="Y63" s="678"/>
      <c r="Z63" s="678"/>
      <c r="AA63" s="678"/>
      <c r="AB63" s="678"/>
      <c r="AC63" s="678"/>
      <c r="AD63" s="678"/>
      <c r="AE63" s="678"/>
      <c r="AF63" s="679"/>
      <c r="AG63" s="2380"/>
      <c r="AH63" s="2358"/>
      <c r="AI63" s="2358"/>
      <c r="AJ63" s="2358"/>
      <c r="AK63" s="2381"/>
      <c r="AL63" s="594"/>
      <c r="AM63" s="612"/>
      <c r="AN63" s="613"/>
      <c r="AO63" s="613"/>
      <c r="AP63" s="613"/>
      <c r="AQ63" s="613"/>
      <c r="AR63" s="613"/>
      <c r="AS63" s="613"/>
      <c r="AT63" s="613"/>
      <c r="AU63" s="613"/>
      <c r="AV63" s="613"/>
      <c r="AW63" s="613"/>
      <c r="AX63" s="613"/>
      <c r="AY63" s="613"/>
      <c r="AZ63" s="613"/>
      <c r="BA63" s="613"/>
      <c r="BB63" s="613"/>
      <c r="BC63" s="613"/>
      <c r="BD63" s="613"/>
      <c r="BE63" s="613"/>
      <c r="BF63" s="613"/>
      <c r="BG63" s="613"/>
      <c r="BH63" s="613"/>
      <c r="BI63" s="613"/>
      <c r="BJ63" s="613"/>
      <c r="BK63" s="613"/>
      <c r="BL63" s="613"/>
      <c r="BM63" s="613"/>
      <c r="BN63" s="613"/>
      <c r="BO63" s="613"/>
      <c r="BP63" s="613"/>
      <c r="BQ63" s="613"/>
      <c r="BR63" s="613"/>
      <c r="BS63" s="613"/>
      <c r="BT63" s="613"/>
      <c r="BU63" s="613"/>
      <c r="BV63" s="613"/>
      <c r="BW63" s="613"/>
      <c r="BX63" s="613"/>
      <c r="BY63" s="613"/>
      <c r="BZ63" s="613"/>
      <c r="CA63" s="613"/>
      <c r="CB63" s="613"/>
      <c r="CC63" s="613"/>
      <c r="CD63" s="613"/>
      <c r="CE63" s="613"/>
      <c r="CF63" s="613"/>
      <c r="CG63" s="613"/>
      <c r="CH63" s="761"/>
      <c r="CI63" s="761"/>
      <c r="CJ63" s="761"/>
      <c r="CK63" s="761"/>
      <c r="CL63" s="762"/>
      <c r="CM63" s="2397"/>
      <c r="CN63" s="2398"/>
      <c r="CO63" s="2399"/>
      <c r="CP63" s="554"/>
      <c r="CQ63" s="567"/>
      <c r="CR63" s="567"/>
      <c r="CS63" s="567"/>
      <c r="CT63" s="567"/>
      <c r="CU63" s="567"/>
      <c r="CV63" s="567"/>
      <c r="CW63" s="567"/>
      <c r="CX63" s="567"/>
    </row>
    <row r="64" spans="1:102" ht="3.6" customHeight="1" x14ac:dyDescent="0.15">
      <c r="A64" s="523"/>
      <c r="B64" s="908"/>
      <c r="C64" s="529"/>
      <c r="D64" s="529"/>
      <c r="E64" s="529"/>
      <c r="F64" s="2396"/>
      <c r="G64" s="2396"/>
      <c r="H64" s="2396"/>
      <c r="I64" s="2396"/>
      <c r="J64" s="2396"/>
      <c r="K64" s="2396"/>
      <c r="L64" s="2396"/>
      <c r="M64" s="2396"/>
      <c r="N64" s="2396"/>
      <c r="O64" s="529"/>
      <c r="P64" s="529"/>
      <c r="Q64" s="529"/>
      <c r="R64" s="529"/>
      <c r="S64" s="672"/>
      <c r="T64" s="672"/>
      <c r="U64" s="672"/>
      <c r="V64" s="672"/>
      <c r="W64" s="672"/>
      <c r="X64" s="672"/>
      <c r="Y64" s="672"/>
      <c r="Z64" s="672"/>
      <c r="AA64" s="672"/>
      <c r="AB64" s="672"/>
      <c r="AC64" s="672"/>
      <c r="AD64" s="672"/>
      <c r="AE64" s="672"/>
      <c r="AF64" s="672"/>
      <c r="AG64" s="2403" t="s">
        <v>40</v>
      </c>
      <c r="AH64" s="2378"/>
      <c r="AI64" s="2378"/>
      <c r="AJ64" s="2378"/>
      <c r="AK64" s="2379"/>
      <c r="AL64" s="693"/>
      <c r="AM64" s="694"/>
      <c r="AN64" s="695"/>
      <c r="AO64" s="695"/>
      <c r="AP64" s="695"/>
      <c r="AQ64" s="695"/>
      <c r="AR64" s="695"/>
      <c r="AS64" s="695"/>
      <c r="AT64" s="695"/>
      <c r="AU64" s="695"/>
      <c r="AV64" s="695"/>
      <c r="AW64" s="695"/>
      <c r="AX64" s="695"/>
      <c r="AY64" s="695"/>
      <c r="AZ64" s="695"/>
      <c r="BA64" s="695"/>
      <c r="BB64" s="695"/>
      <c r="BC64" s="695"/>
      <c r="BD64" s="695"/>
      <c r="BE64" s="695"/>
      <c r="BF64" s="695"/>
      <c r="BG64" s="695"/>
      <c r="BH64" s="695"/>
      <c r="BI64" s="695"/>
      <c r="BJ64" s="695"/>
      <c r="BK64" s="695"/>
      <c r="BL64" s="695"/>
      <c r="BM64" s="695"/>
      <c r="BN64" s="695"/>
      <c r="BO64" s="695"/>
      <c r="BP64" s="695"/>
      <c r="BQ64" s="695"/>
      <c r="BR64" s="695"/>
      <c r="BS64" s="695"/>
      <c r="BT64" s="695"/>
      <c r="BU64" s="695"/>
      <c r="BV64" s="695"/>
      <c r="BW64" s="695"/>
      <c r="BX64" s="695"/>
      <c r="BY64" s="695"/>
      <c r="BZ64" s="695"/>
      <c r="CA64" s="695"/>
      <c r="CB64" s="695"/>
      <c r="CC64" s="695"/>
      <c r="CD64" s="695"/>
      <c r="CE64" s="695"/>
      <c r="CF64" s="695"/>
      <c r="CG64" s="695"/>
      <c r="CH64" s="763"/>
      <c r="CI64" s="763"/>
      <c r="CJ64" s="763"/>
      <c r="CK64" s="763"/>
      <c r="CL64" s="694"/>
      <c r="CM64" s="696"/>
      <c r="CN64" s="697"/>
      <c r="CO64" s="698"/>
      <c r="CP64" s="554"/>
      <c r="CQ64" s="567"/>
      <c r="CR64" s="567"/>
      <c r="CS64" s="567"/>
      <c r="CT64" s="567"/>
      <c r="CU64" s="567"/>
      <c r="CV64" s="567"/>
      <c r="CW64" s="567"/>
      <c r="CX64" s="567"/>
    </row>
    <row r="65" spans="1:102" ht="27.95" customHeight="1" x14ac:dyDescent="0.15">
      <c r="A65" s="523"/>
      <c r="B65" s="908"/>
      <c r="C65" s="529"/>
      <c r="D65" s="529"/>
      <c r="E65" s="529"/>
      <c r="F65" s="2396"/>
      <c r="G65" s="2396"/>
      <c r="H65" s="2396"/>
      <c r="I65" s="2396"/>
      <c r="J65" s="2396"/>
      <c r="K65" s="2396"/>
      <c r="L65" s="2396"/>
      <c r="M65" s="2396"/>
      <c r="N65" s="2396"/>
      <c r="O65" s="2308" t="s">
        <v>408</v>
      </c>
      <c r="P65" s="2308"/>
      <c r="Q65" s="2308"/>
      <c r="R65" s="2308"/>
      <c r="S65" s="675"/>
      <c r="T65" s="675"/>
      <c r="U65" s="675"/>
      <c r="V65" s="675"/>
      <c r="W65" s="675"/>
      <c r="X65" s="675"/>
      <c r="Y65" s="675"/>
      <c r="Z65" s="675"/>
      <c r="AA65" s="675"/>
      <c r="AB65" s="675"/>
      <c r="AC65" s="675"/>
      <c r="AD65" s="675"/>
      <c r="AE65" s="675"/>
      <c r="AF65" s="675"/>
      <c r="AG65" s="2404"/>
      <c r="AH65" s="2358"/>
      <c r="AI65" s="2358"/>
      <c r="AJ65" s="2358"/>
      <c r="AK65" s="2381"/>
      <c r="AL65" s="594"/>
      <c r="AM65" s="1295"/>
      <c r="AN65" s="2366">
        <f>SUM(AN59:CK62)</f>
        <v>0</v>
      </c>
      <c r="AO65" s="2366"/>
      <c r="AP65" s="2366"/>
      <c r="AQ65" s="2366"/>
      <c r="AR65" s="2366"/>
      <c r="AS65" s="2366"/>
      <c r="AT65" s="2366"/>
      <c r="AU65" s="2366"/>
      <c r="AV65" s="2366"/>
      <c r="AW65" s="2366"/>
      <c r="AX65" s="2366"/>
      <c r="AY65" s="2366"/>
      <c r="AZ65" s="2366"/>
      <c r="BA65" s="2366"/>
      <c r="BB65" s="2366"/>
      <c r="BC65" s="2366"/>
      <c r="BD65" s="2366"/>
      <c r="BE65" s="2366"/>
      <c r="BF65" s="2366"/>
      <c r="BG65" s="2366"/>
      <c r="BH65" s="2366"/>
      <c r="BI65" s="2366"/>
      <c r="BJ65" s="2366"/>
      <c r="BK65" s="2366"/>
      <c r="BL65" s="2366"/>
      <c r="BM65" s="2366"/>
      <c r="BN65" s="2366"/>
      <c r="BO65" s="2366"/>
      <c r="BP65" s="2366"/>
      <c r="BQ65" s="2366"/>
      <c r="BR65" s="2366"/>
      <c r="BS65" s="2366"/>
      <c r="BT65" s="2366"/>
      <c r="BU65" s="2366"/>
      <c r="BV65" s="2366"/>
      <c r="BW65" s="2366"/>
      <c r="BX65" s="2366"/>
      <c r="BY65" s="2366"/>
      <c r="BZ65" s="2366"/>
      <c r="CA65" s="2366"/>
      <c r="CB65" s="2366"/>
      <c r="CC65" s="2366"/>
      <c r="CD65" s="2366"/>
      <c r="CE65" s="2366"/>
      <c r="CF65" s="2366"/>
      <c r="CG65" s="2366"/>
      <c r="CH65" s="2366"/>
      <c r="CI65" s="2366"/>
      <c r="CJ65" s="2366"/>
      <c r="CK65" s="2366"/>
      <c r="CL65" s="1295"/>
      <c r="CM65" s="2397">
        <v>13</v>
      </c>
      <c r="CN65" s="2398"/>
      <c r="CO65" s="2399"/>
      <c r="CP65" s="554"/>
      <c r="CQ65" s="567"/>
      <c r="CR65" s="567"/>
      <c r="CS65" s="567"/>
      <c r="CT65" s="567"/>
      <c r="CU65" s="567"/>
      <c r="CV65" s="567"/>
      <c r="CW65" s="567"/>
      <c r="CX65" s="567"/>
    </row>
    <row r="66" spans="1:102" ht="3.6" customHeight="1" x14ac:dyDescent="0.15">
      <c r="A66" s="523"/>
      <c r="B66" s="912"/>
      <c r="C66" s="648"/>
      <c r="D66" s="648"/>
      <c r="E66" s="648"/>
      <c r="F66" s="648"/>
      <c r="G66" s="648"/>
      <c r="H66" s="648"/>
      <c r="I66" s="648"/>
      <c r="J66" s="648"/>
      <c r="K66" s="648"/>
      <c r="L66" s="648"/>
      <c r="M66" s="648"/>
      <c r="N66" s="648"/>
      <c r="O66" s="648"/>
      <c r="P66" s="648"/>
      <c r="Q66" s="648"/>
      <c r="R66" s="648"/>
      <c r="S66" s="682"/>
      <c r="T66" s="682"/>
      <c r="U66" s="682"/>
      <c r="V66" s="682"/>
      <c r="W66" s="682"/>
      <c r="X66" s="682"/>
      <c r="Y66" s="682"/>
      <c r="Z66" s="682"/>
      <c r="AA66" s="682"/>
      <c r="AB66" s="682"/>
      <c r="AC66" s="682"/>
      <c r="AD66" s="682"/>
      <c r="AE66" s="682"/>
      <c r="AF66" s="682"/>
      <c r="AG66" s="2405"/>
      <c r="AH66" s="2394"/>
      <c r="AI66" s="2394"/>
      <c r="AJ66" s="2394"/>
      <c r="AK66" s="2395"/>
      <c r="AL66" s="700"/>
      <c r="AM66" s="689"/>
      <c r="AN66" s="2406"/>
      <c r="AO66" s="2406"/>
      <c r="AP66" s="2406"/>
      <c r="AQ66" s="2406"/>
      <c r="AR66" s="2406"/>
      <c r="AS66" s="2406"/>
      <c r="AT66" s="2406"/>
      <c r="AU66" s="2406"/>
      <c r="AV66" s="2406"/>
      <c r="AW66" s="2406"/>
      <c r="AX66" s="2406"/>
      <c r="AY66" s="2406"/>
      <c r="AZ66" s="2406"/>
      <c r="BA66" s="2406"/>
      <c r="BB66" s="2406"/>
      <c r="BC66" s="2406"/>
      <c r="BD66" s="2406"/>
      <c r="BE66" s="2406"/>
      <c r="BF66" s="2406"/>
      <c r="BG66" s="2406"/>
      <c r="BH66" s="2406"/>
      <c r="BI66" s="2406"/>
      <c r="BJ66" s="2406"/>
      <c r="BK66" s="2406"/>
      <c r="BL66" s="2406"/>
      <c r="BM66" s="2406"/>
      <c r="BN66" s="2406"/>
      <c r="BO66" s="2406"/>
      <c r="BP66" s="2406"/>
      <c r="BQ66" s="2406"/>
      <c r="BR66" s="2406"/>
      <c r="BS66" s="2406"/>
      <c r="BT66" s="2406"/>
      <c r="BU66" s="2406"/>
      <c r="BV66" s="2406"/>
      <c r="BW66" s="2406"/>
      <c r="BX66" s="2406"/>
      <c r="BY66" s="2406"/>
      <c r="BZ66" s="2406"/>
      <c r="CA66" s="2406"/>
      <c r="CB66" s="2406"/>
      <c r="CC66" s="2406"/>
      <c r="CD66" s="2406"/>
      <c r="CE66" s="2406"/>
      <c r="CF66" s="2406"/>
      <c r="CG66" s="2406"/>
      <c r="CH66" s="2406"/>
      <c r="CI66" s="2406"/>
      <c r="CJ66" s="2406"/>
      <c r="CK66" s="2406"/>
      <c r="CL66" s="691"/>
      <c r="CM66" s="701"/>
      <c r="CN66" s="702"/>
      <c r="CO66" s="703"/>
      <c r="CP66" s="554"/>
      <c r="CQ66" s="567"/>
      <c r="CR66" s="567"/>
      <c r="CS66" s="567"/>
      <c r="CT66" s="567"/>
      <c r="CU66" s="567"/>
      <c r="CV66" s="567"/>
      <c r="CW66" s="567"/>
      <c r="CX66" s="567"/>
    </row>
    <row r="67" spans="1:102" ht="32.25" customHeight="1" x14ac:dyDescent="0.15">
      <c r="A67" s="523"/>
      <c r="B67" s="529"/>
      <c r="C67" s="529"/>
      <c r="D67" s="529"/>
      <c r="E67" s="529"/>
      <c r="F67" s="529"/>
      <c r="G67" s="529"/>
      <c r="H67" s="529"/>
      <c r="I67" s="529"/>
      <c r="J67" s="529"/>
      <c r="K67" s="529"/>
      <c r="L67" s="529"/>
      <c r="M67" s="529"/>
      <c r="N67" s="529"/>
      <c r="O67" s="529"/>
      <c r="P67" s="529"/>
      <c r="Q67" s="529"/>
      <c r="R67" s="529"/>
      <c r="S67" s="675"/>
      <c r="T67" s="675"/>
      <c r="U67" s="675"/>
      <c r="V67" s="675"/>
      <c r="W67" s="675"/>
      <c r="X67" s="675"/>
      <c r="Y67" s="675"/>
      <c r="Z67" s="675"/>
      <c r="AA67" s="675"/>
      <c r="AB67" s="675"/>
      <c r="AC67" s="675"/>
      <c r="AD67" s="675"/>
      <c r="AE67" s="675"/>
      <c r="AF67" s="675"/>
      <c r="AG67" s="1293"/>
      <c r="AH67" s="1293"/>
      <c r="AI67" s="1293"/>
      <c r="AJ67" s="1293"/>
      <c r="AK67" s="1293"/>
      <c r="AL67" s="594"/>
      <c r="AM67" s="612"/>
      <c r="AN67" s="683"/>
      <c r="AO67" s="683"/>
      <c r="AP67" s="683"/>
      <c r="AQ67" s="683"/>
      <c r="AR67" s="683"/>
      <c r="AS67" s="683"/>
      <c r="AT67" s="683"/>
      <c r="AU67" s="683"/>
      <c r="AV67" s="683"/>
      <c r="AW67" s="683"/>
      <c r="AX67" s="683"/>
      <c r="AY67" s="683"/>
      <c r="AZ67" s="683"/>
      <c r="BA67" s="683"/>
      <c r="BB67" s="683"/>
      <c r="BC67" s="683"/>
      <c r="BD67" s="683"/>
      <c r="BE67" s="683"/>
      <c r="BF67" s="683"/>
      <c r="BG67" s="683"/>
      <c r="BH67" s="683"/>
      <c r="BI67" s="683"/>
      <c r="BJ67" s="683"/>
      <c r="BK67" s="683"/>
      <c r="BL67" s="683"/>
      <c r="BM67" s="683"/>
      <c r="BN67" s="683"/>
      <c r="BO67" s="683"/>
      <c r="BP67" s="683"/>
      <c r="BQ67" s="683"/>
      <c r="BR67" s="683"/>
      <c r="BS67" s="683"/>
      <c r="BT67" s="683"/>
      <c r="BU67" s="683"/>
      <c r="BV67" s="683"/>
      <c r="BW67" s="683"/>
      <c r="BX67" s="683"/>
      <c r="BY67" s="683"/>
      <c r="BZ67" s="683"/>
      <c r="CA67" s="683"/>
      <c r="CB67" s="683"/>
      <c r="CC67" s="683"/>
      <c r="CD67" s="683"/>
      <c r="CE67" s="683"/>
      <c r="CF67" s="683"/>
      <c r="CG67" s="683"/>
      <c r="CH67" s="684"/>
      <c r="CI67" s="684"/>
      <c r="CJ67" s="684"/>
      <c r="CK67" s="684"/>
      <c r="CL67" s="612"/>
      <c r="CM67" s="1297"/>
      <c r="CN67" s="1297"/>
      <c r="CO67" s="1297"/>
      <c r="CP67" s="554"/>
      <c r="CQ67" s="567"/>
      <c r="CR67" s="567"/>
      <c r="CS67" s="567"/>
      <c r="CT67" s="567"/>
      <c r="CU67" s="567"/>
      <c r="CV67" s="567"/>
      <c r="CW67" s="567"/>
      <c r="CX67" s="567"/>
    </row>
    <row r="68" spans="1:102" ht="3.6" customHeight="1" x14ac:dyDescent="0.15">
      <c r="A68" s="523"/>
      <c r="B68" s="910"/>
      <c r="C68" s="597"/>
      <c r="D68" s="597"/>
      <c r="E68" s="2407" t="s">
        <v>409</v>
      </c>
      <c r="F68" s="2407"/>
      <c r="G68" s="2407"/>
      <c r="H68" s="2407"/>
      <c r="I68" s="2407"/>
      <c r="J68" s="2407"/>
      <c r="K68" s="2407"/>
      <c r="L68" s="2407"/>
      <c r="M68" s="2407"/>
      <c r="N68" s="2407"/>
      <c r="O68" s="2407"/>
      <c r="P68" s="2407"/>
      <c r="Q68" s="2407"/>
      <c r="R68" s="2407"/>
      <c r="S68" s="2407"/>
      <c r="T68" s="2407"/>
      <c r="U68" s="2407"/>
      <c r="V68" s="2407"/>
      <c r="W68" s="2407"/>
      <c r="X68" s="2407"/>
      <c r="Y68" s="2407"/>
      <c r="Z68" s="2407"/>
      <c r="AA68" s="685"/>
      <c r="AB68" s="685"/>
      <c r="AC68" s="685"/>
      <c r="AD68" s="685"/>
      <c r="AE68" s="685"/>
      <c r="AF68" s="685"/>
      <c r="AG68" s="2403" t="s">
        <v>410</v>
      </c>
      <c r="AH68" s="2378"/>
      <c r="AI68" s="2378"/>
      <c r="AJ68" s="2378"/>
      <c r="AK68" s="2379"/>
      <c r="AL68" s="600"/>
      <c r="AM68" s="1294"/>
      <c r="AN68" s="601"/>
      <c r="AO68" s="601"/>
      <c r="AP68" s="601"/>
      <c r="AQ68" s="601"/>
      <c r="AR68" s="601"/>
      <c r="AS68" s="601"/>
      <c r="AT68" s="601"/>
      <c r="AU68" s="601"/>
      <c r="AV68" s="601"/>
      <c r="AW68" s="601"/>
      <c r="AX68" s="601"/>
      <c r="AY68" s="601"/>
      <c r="AZ68" s="601"/>
      <c r="BA68" s="601"/>
      <c r="BB68" s="601"/>
      <c r="BC68" s="601"/>
      <c r="BD68" s="601"/>
      <c r="BE68" s="601"/>
      <c r="BF68" s="601"/>
      <c r="BG68" s="601"/>
      <c r="BH68" s="601"/>
      <c r="BI68" s="601"/>
      <c r="BJ68" s="601"/>
      <c r="BK68" s="601"/>
      <c r="BL68" s="601"/>
      <c r="BM68" s="601"/>
      <c r="BN68" s="601"/>
      <c r="BO68" s="601"/>
      <c r="BP68" s="601"/>
      <c r="BQ68" s="601"/>
      <c r="BR68" s="601"/>
      <c r="BS68" s="601"/>
      <c r="BT68" s="601"/>
      <c r="BU68" s="601"/>
      <c r="BV68" s="601"/>
      <c r="BW68" s="601"/>
      <c r="BX68" s="601"/>
      <c r="BY68" s="601"/>
      <c r="BZ68" s="601"/>
      <c r="CA68" s="601"/>
      <c r="CB68" s="601"/>
      <c r="CC68" s="601"/>
      <c r="CD68" s="601"/>
      <c r="CE68" s="601"/>
      <c r="CF68" s="601"/>
      <c r="CG68" s="601"/>
      <c r="CH68" s="686"/>
      <c r="CI68" s="686"/>
      <c r="CJ68" s="686"/>
      <c r="CK68" s="686"/>
      <c r="CL68" s="1294"/>
      <c r="CM68" s="645"/>
      <c r="CN68" s="646"/>
      <c r="CO68" s="647"/>
      <c r="CP68" s="526"/>
      <c r="CQ68" s="567"/>
      <c r="CR68" s="567"/>
      <c r="CS68" s="567"/>
      <c r="CT68" s="567"/>
      <c r="CU68" s="567"/>
      <c r="CV68" s="567"/>
      <c r="CW68" s="567"/>
      <c r="CX68" s="567"/>
    </row>
    <row r="69" spans="1:102" ht="16.5" customHeight="1" x14ac:dyDescent="0.15">
      <c r="A69" s="523"/>
      <c r="B69" s="908"/>
      <c r="C69" s="529"/>
      <c r="D69" s="529"/>
      <c r="E69" s="2408"/>
      <c r="F69" s="2408"/>
      <c r="G69" s="2408"/>
      <c r="H69" s="2408"/>
      <c r="I69" s="2408"/>
      <c r="J69" s="2408"/>
      <c r="K69" s="2408"/>
      <c r="L69" s="2408"/>
      <c r="M69" s="2408"/>
      <c r="N69" s="2408"/>
      <c r="O69" s="2408"/>
      <c r="P69" s="2408"/>
      <c r="Q69" s="2408"/>
      <c r="R69" s="2408"/>
      <c r="S69" s="2408"/>
      <c r="T69" s="2408"/>
      <c r="U69" s="2408"/>
      <c r="V69" s="2408"/>
      <c r="W69" s="2408"/>
      <c r="X69" s="2408"/>
      <c r="Y69" s="2408"/>
      <c r="Z69" s="2408"/>
      <c r="AA69" s="675"/>
      <c r="AB69" s="675"/>
      <c r="AC69" s="675"/>
      <c r="AD69" s="675"/>
      <c r="AE69" s="675"/>
      <c r="AF69" s="675"/>
      <c r="AG69" s="2404"/>
      <c r="AH69" s="2358"/>
      <c r="AI69" s="2358"/>
      <c r="AJ69" s="2358"/>
      <c r="AK69" s="2381"/>
      <c r="AL69" s="594"/>
      <c r="AM69" s="1295"/>
      <c r="AN69" s="2366">
        <f>IF(消費税法人・個人簡易課税!AK92=TRUE,付表6!AF13,SUM(AN73:CK85))</f>
        <v>1925430</v>
      </c>
      <c r="AO69" s="2366"/>
      <c r="AP69" s="2366"/>
      <c r="AQ69" s="2366"/>
      <c r="AR69" s="2366"/>
      <c r="AS69" s="2366"/>
      <c r="AT69" s="2366"/>
      <c r="AU69" s="2366"/>
      <c r="AV69" s="2366"/>
      <c r="AW69" s="2366"/>
      <c r="AX69" s="2366"/>
      <c r="AY69" s="2366"/>
      <c r="AZ69" s="2366"/>
      <c r="BA69" s="2366"/>
      <c r="BB69" s="2366"/>
      <c r="BC69" s="2366"/>
      <c r="BD69" s="2366"/>
      <c r="BE69" s="2366"/>
      <c r="BF69" s="2366"/>
      <c r="BG69" s="2366"/>
      <c r="BH69" s="2366"/>
      <c r="BI69" s="2366"/>
      <c r="BJ69" s="2366"/>
      <c r="BK69" s="2366"/>
      <c r="BL69" s="2366"/>
      <c r="BM69" s="2366"/>
      <c r="BN69" s="2366"/>
      <c r="BO69" s="2366"/>
      <c r="BP69" s="2366"/>
      <c r="BQ69" s="2366"/>
      <c r="BR69" s="2366"/>
      <c r="BS69" s="2366"/>
      <c r="BT69" s="2366"/>
      <c r="BU69" s="2366"/>
      <c r="BV69" s="2366"/>
      <c r="BW69" s="2366"/>
      <c r="BX69" s="2366"/>
      <c r="BY69" s="2366"/>
      <c r="BZ69" s="2366"/>
      <c r="CA69" s="2366"/>
      <c r="CB69" s="2366"/>
      <c r="CC69" s="2366"/>
      <c r="CD69" s="2366"/>
      <c r="CE69" s="2366"/>
      <c r="CF69" s="2366"/>
      <c r="CG69" s="2366"/>
      <c r="CH69" s="2366"/>
      <c r="CI69" s="2366"/>
      <c r="CJ69" s="2366"/>
      <c r="CK69" s="2366"/>
      <c r="CL69" s="1295"/>
      <c r="CM69" s="2397">
        <v>21</v>
      </c>
      <c r="CN69" s="2398"/>
      <c r="CO69" s="2399"/>
      <c r="CP69" s="526"/>
      <c r="CQ69" s="567"/>
      <c r="CR69" s="567"/>
      <c r="CS69" s="567"/>
      <c r="CT69" s="567"/>
      <c r="CU69" s="567"/>
      <c r="CV69" s="567"/>
      <c r="CW69" s="567"/>
      <c r="CX69" s="567"/>
    </row>
    <row r="70" spans="1:102" ht="12" customHeight="1" x14ac:dyDescent="0.15">
      <c r="A70" s="523"/>
      <c r="B70" s="2409" t="s">
        <v>411</v>
      </c>
      <c r="C70" s="2410"/>
      <c r="D70" s="2410"/>
      <c r="E70" s="2410"/>
      <c r="F70" s="2410"/>
      <c r="G70" s="2410"/>
      <c r="H70" s="2410"/>
      <c r="I70" s="2410"/>
      <c r="J70" s="2410"/>
      <c r="K70" s="2410"/>
      <c r="L70" s="2410"/>
      <c r="M70" s="2410"/>
      <c r="N70" s="2410"/>
      <c r="O70" s="2410"/>
      <c r="P70" s="2410"/>
      <c r="Q70" s="2410"/>
      <c r="R70" s="2410"/>
      <c r="S70" s="2410"/>
      <c r="T70" s="2410"/>
      <c r="U70" s="2410"/>
      <c r="V70" s="2410"/>
      <c r="W70" s="2410"/>
      <c r="X70" s="2410"/>
      <c r="Y70" s="2410"/>
      <c r="Z70" s="2410"/>
      <c r="AA70" s="2410"/>
      <c r="AB70" s="2410"/>
      <c r="AC70" s="2410"/>
      <c r="AD70" s="2410"/>
      <c r="AE70" s="2410"/>
      <c r="AF70" s="2410"/>
      <c r="AG70" s="2404"/>
      <c r="AH70" s="2358"/>
      <c r="AI70" s="2358"/>
      <c r="AJ70" s="2358"/>
      <c r="AK70" s="2381"/>
      <c r="AL70" s="594"/>
      <c r="AM70" s="1295"/>
      <c r="AN70" s="2366"/>
      <c r="AO70" s="2366"/>
      <c r="AP70" s="2366"/>
      <c r="AQ70" s="2366"/>
      <c r="AR70" s="2366"/>
      <c r="AS70" s="2366"/>
      <c r="AT70" s="2366"/>
      <c r="AU70" s="2366"/>
      <c r="AV70" s="2366"/>
      <c r="AW70" s="2366"/>
      <c r="AX70" s="2366"/>
      <c r="AY70" s="2366"/>
      <c r="AZ70" s="2366"/>
      <c r="BA70" s="2366"/>
      <c r="BB70" s="2366"/>
      <c r="BC70" s="2366"/>
      <c r="BD70" s="2366"/>
      <c r="BE70" s="2366"/>
      <c r="BF70" s="2366"/>
      <c r="BG70" s="2366"/>
      <c r="BH70" s="2366"/>
      <c r="BI70" s="2366"/>
      <c r="BJ70" s="2366"/>
      <c r="BK70" s="2366"/>
      <c r="BL70" s="2366"/>
      <c r="BM70" s="2366"/>
      <c r="BN70" s="2366"/>
      <c r="BO70" s="2366"/>
      <c r="BP70" s="2366"/>
      <c r="BQ70" s="2366"/>
      <c r="BR70" s="2366"/>
      <c r="BS70" s="2366"/>
      <c r="BT70" s="2366"/>
      <c r="BU70" s="2366"/>
      <c r="BV70" s="2366"/>
      <c r="BW70" s="2366"/>
      <c r="BX70" s="2366"/>
      <c r="BY70" s="2366"/>
      <c r="BZ70" s="2366"/>
      <c r="CA70" s="2366"/>
      <c r="CB70" s="2366"/>
      <c r="CC70" s="2366"/>
      <c r="CD70" s="2366"/>
      <c r="CE70" s="2366"/>
      <c r="CF70" s="2366"/>
      <c r="CG70" s="2366"/>
      <c r="CH70" s="2366"/>
      <c r="CI70" s="2366"/>
      <c r="CJ70" s="2366"/>
      <c r="CK70" s="2366"/>
      <c r="CL70" s="1295"/>
      <c r="CM70" s="2397"/>
      <c r="CN70" s="2398"/>
      <c r="CO70" s="2399"/>
      <c r="CP70" s="526"/>
      <c r="CQ70" s="567"/>
      <c r="CR70" s="567"/>
      <c r="CS70" s="567"/>
      <c r="CT70" s="567"/>
      <c r="CU70" s="567"/>
      <c r="CV70" s="567"/>
      <c r="CW70" s="567"/>
      <c r="CX70" s="567"/>
    </row>
    <row r="71" spans="1:102" ht="3.6" customHeight="1" x14ac:dyDescent="0.15">
      <c r="A71" s="523"/>
      <c r="B71" s="2411"/>
      <c r="C71" s="2412"/>
      <c r="D71" s="2412"/>
      <c r="E71" s="2412"/>
      <c r="F71" s="2412"/>
      <c r="G71" s="2412"/>
      <c r="H71" s="2412"/>
      <c r="I71" s="2412"/>
      <c r="J71" s="2412"/>
      <c r="K71" s="2412"/>
      <c r="L71" s="2412"/>
      <c r="M71" s="2412"/>
      <c r="N71" s="2412"/>
      <c r="O71" s="2412"/>
      <c r="P71" s="2412"/>
      <c r="Q71" s="2412"/>
      <c r="R71" s="2412"/>
      <c r="S71" s="2412"/>
      <c r="T71" s="2412"/>
      <c r="U71" s="2412"/>
      <c r="V71" s="2412"/>
      <c r="W71" s="2412"/>
      <c r="X71" s="2412"/>
      <c r="Y71" s="2412"/>
      <c r="Z71" s="2412"/>
      <c r="AA71" s="2412"/>
      <c r="AB71" s="2412"/>
      <c r="AC71" s="2412"/>
      <c r="AD71" s="2412"/>
      <c r="AE71" s="2412"/>
      <c r="AF71" s="2412"/>
      <c r="AG71" s="2405"/>
      <c r="AH71" s="2394"/>
      <c r="AI71" s="2394"/>
      <c r="AJ71" s="2394"/>
      <c r="AK71" s="2395"/>
      <c r="AL71" s="625"/>
      <c r="AM71" s="588"/>
      <c r="AN71" s="626"/>
      <c r="AO71" s="626"/>
      <c r="AP71" s="626"/>
      <c r="AQ71" s="626"/>
      <c r="AR71" s="626"/>
      <c r="AS71" s="626"/>
      <c r="AT71" s="626"/>
      <c r="AU71" s="626"/>
      <c r="AV71" s="626"/>
      <c r="AW71" s="626"/>
      <c r="AX71" s="626"/>
      <c r="AY71" s="626"/>
      <c r="AZ71" s="626"/>
      <c r="BA71" s="626"/>
      <c r="BB71" s="626"/>
      <c r="BC71" s="626"/>
      <c r="BD71" s="626"/>
      <c r="BE71" s="626"/>
      <c r="BF71" s="626"/>
      <c r="BG71" s="626"/>
      <c r="BH71" s="626"/>
      <c r="BI71" s="626"/>
      <c r="BJ71" s="626"/>
      <c r="BK71" s="626"/>
      <c r="BL71" s="626"/>
      <c r="BM71" s="626"/>
      <c r="BN71" s="626"/>
      <c r="BO71" s="626"/>
      <c r="BP71" s="626"/>
      <c r="BQ71" s="626"/>
      <c r="BR71" s="626"/>
      <c r="BS71" s="626"/>
      <c r="BT71" s="626"/>
      <c r="BU71" s="626"/>
      <c r="BV71" s="626"/>
      <c r="BW71" s="626"/>
      <c r="BX71" s="626"/>
      <c r="BY71" s="626"/>
      <c r="BZ71" s="626"/>
      <c r="CA71" s="626"/>
      <c r="CB71" s="626"/>
      <c r="CC71" s="626"/>
      <c r="CD71" s="626"/>
      <c r="CE71" s="626"/>
      <c r="CF71" s="626"/>
      <c r="CG71" s="626"/>
      <c r="CH71" s="687"/>
      <c r="CI71" s="687"/>
      <c r="CJ71" s="687"/>
      <c r="CK71" s="687"/>
      <c r="CL71" s="588"/>
      <c r="CM71" s="1299"/>
      <c r="CN71" s="1297"/>
      <c r="CO71" s="1298"/>
      <c r="CP71" s="554"/>
      <c r="CQ71" s="567"/>
      <c r="CR71" s="567"/>
      <c r="CS71" s="567"/>
      <c r="CT71" s="567"/>
      <c r="CU71" s="567"/>
      <c r="CV71" s="567"/>
      <c r="CW71" s="567"/>
      <c r="CX71" s="567"/>
    </row>
    <row r="72" spans="1:102" ht="3.6" customHeight="1" x14ac:dyDescent="0.15">
      <c r="A72" s="523"/>
      <c r="B72" s="908"/>
      <c r="C72" s="529"/>
      <c r="D72" s="529"/>
      <c r="E72" s="529"/>
      <c r="F72" s="529"/>
      <c r="G72" s="529"/>
      <c r="H72" s="529"/>
      <c r="I72" s="529"/>
      <c r="J72" s="529"/>
      <c r="K72" s="529"/>
      <c r="L72" s="529"/>
      <c r="M72" s="529"/>
      <c r="N72" s="529"/>
      <c r="O72" s="529"/>
      <c r="P72" s="529"/>
      <c r="Q72" s="529"/>
      <c r="R72" s="529"/>
      <c r="S72" s="605"/>
      <c r="T72" s="574"/>
      <c r="U72" s="574"/>
      <c r="V72" s="574"/>
      <c r="W72" s="574"/>
      <c r="X72" s="574"/>
      <c r="Y72" s="574"/>
      <c r="Z72" s="574"/>
      <c r="AA72" s="574"/>
      <c r="AB72" s="574"/>
      <c r="AC72" s="574"/>
      <c r="AD72" s="574"/>
      <c r="AE72" s="574"/>
      <c r="AF72" s="606"/>
      <c r="AG72" s="2380" t="s">
        <v>412</v>
      </c>
      <c r="AH72" s="2358"/>
      <c r="AI72" s="2358"/>
      <c r="AJ72" s="2358"/>
      <c r="AK72" s="2381"/>
      <c r="AL72" s="600"/>
      <c r="AM72" s="1294"/>
      <c r="AN72" s="622"/>
      <c r="AO72" s="622"/>
      <c r="AP72" s="622"/>
      <c r="AQ72" s="622"/>
      <c r="AR72" s="622"/>
      <c r="AS72" s="622"/>
      <c r="AT72" s="622"/>
      <c r="AU72" s="622"/>
      <c r="AV72" s="622"/>
      <c r="AW72" s="622"/>
      <c r="AX72" s="622"/>
      <c r="AY72" s="622"/>
      <c r="AZ72" s="622"/>
      <c r="BA72" s="622"/>
      <c r="BB72" s="622"/>
      <c r="BC72" s="622"/>
      <c r="BD72" s="622"/>
      <c r="BE72" s="622"/>
      <c r="BF72" s="622"/>
      <c r="BG72" s="622"/>
      <c r="BH72" s="622"/>
      <c r="BI72" s="622"/>
      <c r="BJ72" s="622"/>
      <c r="BK72" s="622"/>
      <c r="BL72" s="622"/>
      <c r="BM72" s="622"/>
      <c r="BN72" s="622"/>
      <c r="BO72" s="622"/>
      <c r="BP72" s="622"/>
      <c r="BQ72" s="622"/>
      <c r="BR72" s="622"/>
      <c r="BS72" s="622"/>
      <c r="BT72" s="622"/>
      <c r="BU72" s="622"/>
      <c r="BV72" s="622"/>
      <c r="BW72" s="622"/>
      <c r="BX72" s="622"/>
      <c r="BY72" s="622"/>
      <c r="BZ72" s="622"/>
      <c r="CA72" s="622"/>
      <c r="CB72" s="622"/>
      <c r="CC72" s="622"/>
      <c r="CD72" s="622"/>
      <c r="CE72" s="622"/>
      <c r="CF72" s="622"/>
      <c r="CG72" s="622"/>
      <c r="CH72" s="681"/>
      <c r="CI72" s="681"/>
      <c r="CJ72" s="681"/>
      <c r="CK72" s="681"/>
      <c r="CL72" s="1294"/>
      <c r="CM72" s="645"/>
      <c r="CN72" s="646"/>
      <c r="CO72" s="647"/>
      <c r="CP72" s="526"/>
      <c r="CQ72" s="567"/>
      <c r="CR72" s="567"/>
      <c r="CS72" s="567"/>
      <c r="CT72" s="567"/>
      <c r="CU72" s="567"/>
      <c r="CV72" s="567"/>
      <c r="CW72" s="567"/>
      <c r="CX72" s="567"/>
    </row>
    <row r="73" spans="1:102" ht="27.95" customHeight="1" x14ac:dyDescent="0.15">
      <c r="A73" s="523"/>
      <c r="B73" s="908"/>
      <c r="C73" s="529"/>
      <c r="D73" s="529"/>
      <c r="E73" s="529"/>
      <c r="F73" s="529"/>
      <c r="G73" s="529"/>
      <c r="H73" s="529"/>
      <c r="I73" s="529"/>
      <c r="J73" s="529"/>
      <c r="K73" s="529"/>
      <c r="L73" s="529"/>
      <c r="M73" s="529"/>
      <c r="N73" s="529"/>
      <c r="O73" s="529"/>
      <c r="P73" s="529"/>
      <c r="Q73" s="529"/>
      <c r="R73" s="529"/>
      <c r="S73" s="605"/>
      <c r="T73" s="2386" t="s">
        <v>413</v>
      </c>
      <c r="U73" s="2386"/>
      <c r="V73" s="2387" t="s">
        <v>414</v>
      </c>
      <c r="W73" s="2387"/>
      <c r="X73" s="2387"/>
      <c r="Y73" s="2387"/>
      <c r="Z73" s="2387"/>
      <c r="AA73" s="2387"/>
      <c r="AB73" s="2387"/>
      <c r="AC73" s="2387"/>
      <c r="AD73" s="2387"/>
      <c r="AE73" s="574"/>
      <c r="AF73" s="606"/>
      <c r="AG73" s="2380"/>
      <c r="AH73" s="2358"/>
      <c r="AI73" s="2358"/>
      <c r="AJ73" s="2358"/>
      <c r="AK73" s="2381"/>
      <c r="AL73" s="594"/>
      <c r="AM73" s="1295"/>
      <c r="AN73" s="2366"/>
      <c r="AO73" s="2366"/>
      <c r="AP73" s="2366"/>
      <c r="AQ73" s="2366"/>
      <c r="AR73" s="2366"/>
      <c r="AS73" s="2366"/>
      <c r="AT73" s="2366"/>
      <c r="AU73" s="2366"/>
      <c r="AV73" s="2366"/>
      <c r="AW73" s="2366"/>
      <c r="AX73" s="2366"/>
      <c r="AY73" s="2366"/>
      <c r="AZ73" s="2366"/>
      <c r="BA73" s="2366"/>
      <c r="BB73" s="2366"/>
      <c r="BC73" s="2366"/>
      <c r="BD73" s="2366"/>
      <c r="BE73" s="2366"/>
      <c r="BF73" s="2366"/>
      <c r="BG73" s="2366"/>
      <c r="BH73" s="2366"/>
      <c r="BI73" s="2366"/>
      <c r="BJ73" s="2366"/>
      <c r="BK73" s="2366"/>
      <c r="BL73" s="2366"/>
      <c r="BM73" s="2366"/>
      <c r="BN73" s="2366"/>
      <c r="BO73" s="2366"/>
      <c r="BP73" s="2366"/>
      <c r="BQ73" s="2366"/>
      <c r="BR73" s="2366"/>
      <c r="BS73" s="2366"/>
      <c r="BT73" s="2366"/>
      <c r="BU73" s="2366"/>
      <c r="BV73" s="2366"/>
      <c r="BW73" s="2366"/>
      <c r="BX73" s="2366"/>
      <c r="BY73" s="2366"/>
      <c r="BZ73" s="2366"/>
      <c r="CA73" s="2366"/>
      <c r="CB73" s="2366"/>
      <c r="CC73" s="2366"/>
      <c r="CD73" s="2366"/>
      <c r="CE73" s="2366"/>
      <c r="CF73" s="2366"/>
      <c r="CG73" s="2366"/>
      <c r="CH73" s="2366"/>
      <c r="CI73" s="2366"/>
      <c r="CJ73" s="2366"/>
      <c r="CK73" s="2366"/>
      <c r="CL73" s="1295"/>
      <c r="CM73" s="2397">
        <v>22</v>
      </c>
      <c r="CN73" s="2398"/>
      <c r="CO73" s="2399"/>
      <c r="CP73" s="554"/>
      <c r="CQ73" s="567"/>
      <c r="CR73" s="567"/>
      <c r="CS73" s="567"/>
      <c r="CT73" s="567"/>
      <c r="CU73" s="567"/>
      <c r="CV73" s="567"/>
      <c r="CW73" s="567"/>
      <c r="CX73" s="567"/>
    </row>
    <row r="74" spans="1:102" ht="3.6" customHeight="1" x14ac:dyDescent="0.15">
      <c r="A74" s="523"/>
      <c r="B74" s="908"/>
      <c r="C74" s="529"/>
      <c r="D74" s="529"/>
      <c r="E74" s="529"/>
      <c r="F74" s="529"/>
      <c r="G74" s="529"/>
      <c r="H74" s="529"/>
      <c r="I74" s="529"/>
      <c r="J74" s="529"/>
      <c r="K74" s="529"/>
      <c r="L74" s="529"/>
      <c r="M74" s="529"/>
      <c r="N74" s="529"/>
      <c r="O74" s="529"/>
      <c r="P74" s="529"/>
      <c r="Q74" s="529"/>
      <c r="R74" s="529"/>
      <c r="S74" s="688"/>
      <c r="T74" s="608"/>
      <c r="U74" s="608"/>
      <c r="V74" s="609"/>
      <c r="W74" s="609"/>
      <c r="X74" s="609"/>
      <c r="Y74" s="609"/>
      <c r="Z74" s="609"/>
      <c r="AA74" s="609"/>
      <c r="AB74" s="609"/>
      <c r="AC74" s="609"/>
      <c r="AD74" s="609"/>
      <c r="AE74" s="640"/>
      <c r="AF74" s="641"/>
      <c r="AG74" s="2380"/>
      <c r="AH74" s="2358"/>
      <c r="AI74" s="2358"/>
      <c r="AJ74" s="2358"/>
      <c r="AK74" s="2381"/>
      <c r="AL74" s="594"/>
      <c r="AM74" s="689"/>
      <c r="AN74" s="690"/>
      <c r="AO74" s="690"/>
      <c r="AP74" s="690"/>
      <c r="AQ74" s="690"/>
      <c r="AR74" s="690"/>
      <c r="AS74" s="690"/>
      <c r="AT74" s="690"/>
      <c r="AU74" s="690"/>
      <c r="AV74" s="690"/>
      <c r="AW74" s="690"/>
      <c r="AX74" s="690"/>
      <c r="AY74" s="690"/>
      <c r="AZ74" s="690"/>
      <c r="BA74" s="690"/>
      <c r="BB74" s="690"/>
      <c r="BC74" s="690"/>
      <c r="BD74" s="690"/>
      <c r="BE74" s="690"/>
      <c r="BF74" s="690"/>
      <c r="BG74" s="690"/>
      <c r="BH74" s="690"/>
      <c r="BI74" s="690"/>
      <c r="BJ74" s="690"/>
      <c r="BK74" s="690"/>
      <c r="BL74" s="690"/>
      <c r="BM74" s="690"/>
      <c r="BN74" s="690"/>
      <c r="BO74" s="690"/>
      <c r="BP74" s="690"/>
      <c r="BQ74" s="690"/>
      <c r="BR74" s="690"/>
      <c r="BS74" s="690"/>
      <c r="BT74" s="690"/>
      <c r="BU74" s="690"/>
      <c r="BV74" s="690"/>
      <c r="BW74" s="690"/>
      <c r="BX74" s="690"/>
      <c r="BY74" s="690"/>
      <c r="BZ74" s="690"/>
      <c r="CA74" s="690"/>
      <c r="CB74" s="690"/>
      <c r="CC74" s="690"/>
      <c r="CD74" s="690"/>
      <c r="CE74" s="690"/>
      <c r="CF74" s="690"/>
      <c r="CG74" s="690"/>
      <c r="CH74" s="690"/>
      <c r="CI74" s="690"/>
      <c r="CJ74" s="690"/>
      <c r="CK74" s="690"/>
      <c r="CL74" s="691"/>
      <c r="CM74" s="1296"/>
      <c r="CN74" s="1297"/>
      <c r="CO74" s="1298"/>
      <c r="CP74" s="554"/>
      <c r="CQ74" s="567"/>
      <c r="CR74" s="567"/>
      <c r="CS74" s="567"/>
      <c r="CT74" s="567"/>
      <c r="CU74" s="567"/>
      <c r="CV74" s="567"/>
      <c r="CW74" s="567"/>
      <c r="CX74" s="567"/>
    </row>
    <row r="75" spans="1:102" ht="3.6" customHeight="1" x14ac:dyDescent="0.15">
      <c r="A75" s="523"/>
      <c r="B75" s="908"/>
      <c r="C75" s="529"/>
      <c r="D75" s="529"/>
      <c r="E75" s="529"/>
      <c r="F75" s="529"/>
      <c r="G75" s="529"/>
      <c r="H75" s="529"/>
      <c r="I75" s="529"/>
      <c r="J75" s="529"/>
      <c r="K75" s="529"/>
      <c r="L75" s="529"/>
      <c r="M75" s="529"/>
      <c r="N75" s="529"/>
      <c r="O75" s="529"/>
      <c r="P75" s="529"/>
      <c r="Q75" s="529"/>
      <c r="R75" s="529"/>
      <c r="S75" s="692"/>
      <c r="T75" s="618"/>
      <c r="U75" s="618"/>
      <c r="V75" s="619"/>
      <c r="W75" s="619"/>
      <c r="X75" s="619"/>
      <c r="Y75" s="619"/>
      <c r="Z75" s="619"/>
      <c r="AA75" s="619"/>
      <c r="AB75" s="619"/>
      <c r="AC75" s="619"/>
      <c r="AD75" s="619"/>
      <c r="AE75" s="570"/>
      <c r="AF75" s="599"/>
      <c r="AG75" s="2388" t="s">
        <v>415</v>
      </c>
      <c r="AH75" s="2356"/>
      <c r="AI75" s="2356"/>
      <c r="AJ75" s="2356"/>
      <c r="AK75" s="2389"/>
      <c r="AL75" s="693"/>
      <c r="AM75" s="694"/>
      <c r="AN75" s="695"/>
      <c r="AO75" s="695"/>
      <c r="AP75" s="695"/>
      <c r="AQ75" s="695"/>
      <c r="AR75" s="695"/>
      <c r="AS75" s="695"/>
      <c r="AT75" s="695"/>
      <c r="AU75" s="695"/>
      <c r="AV75" s="695"/>
      <c r="AW75" s="695"/>
      <c r="AX75" s="695"/>
      <c r="AY75" s="695"/>
      <c r="AZ75" s="695"/>
      <c r="BA75" s="695"/>
      <c r="BB75" s="695"/>
      <c r="BC75" s="695"/>
      <c r="BD75" s="695"/>
      <c r="BE75" s="695"/>
      <c r="BF75" s="695"/>
      <c r="BG75" s="695"/>
      <c r="BH75" s="695"/>
      <c r="BI75" s="695"/>
      <c r="BJ75" s="695"/>
      <c r="BK75" s="695"/>
      <c r="BL75" s="695"/>
      <c r="BM75" s="695"/>
      <c r="BN75" s="695"/>
      <c r="BO75" s="695"/>
      <c r="BP75" s="695"/>
      <c r="BQ75" s="695"/>
      <c r="BR75" s="695"/>
      <c r="BS75" s="695"/>
      <c r="BT75" s="695"/>
      <c r="BU75" s="695"/>
      <c r="BV75" s="695"/>
      <c r="BW75" s="695"/>
      <c r="BX75" s="695"/>
      <c r="BY75" s="695"/>
      <c r="BZ75" s="695"/>
      <c r="CA75" s="695"/>
      <c r="CB75" s="695"/>
      <c r="CC75" s="695"/>
      <c r="CD75" s="695"/>
      <c r="CE75" s="695"/>
      <c r="CF75" s="695"/>
      <c r="CG75" s="695"/>
      <c r="CH75" s="695"/>
      <c r="CI75" s="695"/>
      <c r="CJ75" s="695"/>
      <c r="CK75" s="695"/>
      <c r="CL75" s="694"/>
      <c r="CM75" s="696"/>
      <c r="CN75" s="697"/>
      <c r="CO75" s="698"/>
      <c r="CP75" s="526"/>
      <c r="CQ75" s="567"/>
      <c r="CR75" s="567"/>
      <c r="CS75" s="567"/>
      <c r="CT75" s="567"/>
      <c r="CU75" s="567"/>
      <c r="CV75" s="567"/>
      <c r="CW75" s="567"/>
      <c r="CX75" s="567"/>
    </row>
    <row r="76" spans="1:102" ht="27.95" customHeight="1" x14ac:dyDescent="0.15">
      <c r="A76" s="523"/>
      <c r="B76" s="908"/>
      <c r="C76" s="529"/>
      <c r="D76" s="529"/>
      <c r="E76" s="529"/>
      <c r="F76" s="529"/>
      <c r="G76" s="529"/>
      <c r="H76" s="529"/>
      <c r="I76" s="529"/>
      <c r="J76" s="529"/>
      <c r="K76" s="529"/>
      <c r="L76" s="529"/>
      <c r="M76" s="529"/>
      <c r="N76" s="529"/>
      <c r="O76" s="529"/>
      <c r="P76" s="529"/>
      <c r="Q76" s="529"/>
      <c r="R76" s="529"/>
      <c r="S76" s="699"/>
      <c r="T76" s="2386" t="s">
        <v>416</v>
      </c>
      <c r="U76" s="2386"/>
      <c r="V76" s="2387" t="s">
        <v>414</v>
      </c>
      <c r="W76" s="2387"/>
      <c r="X76" s="2387"/>
      <c r="Y76" s="2387"/>
      <c r="Z76" s="2387"/>
      <c r="AA76" s="2387"/>
      <c r="AB76" s="2387"/>
      <c r="AC76" s="2387"/>
      <c r="AD76" s="2387"/>
      <c r="AE76" s="574"/>
      <c r="AF76" s="606"/>
      <c r="AG76" s="2380"/>
      <c r="AH76" s="2358"/>
      <c r="AI76" s="2358"/>
      <c r="AJ76" s="2358"/>
      <c r="AK76" s="2381"/>
      <c r="AL76" s="594"/>
      <c r="AM76" s="1295"/>
      <c r="AN76" s="2366"/>
      <c r="AO76" s="2366"/>
      <c r="AP76" s="2366"/>
      <c r="AQ76" s="2366"/>
      <c r="AR76" s="2366"/>
      <c r="AS76" s="2366"/>
      <c r="AT76" s="2366"/>
      <c r="AU76" s="2366"/>
      <c r="AV76" s="2366"/>
      <c r="AW76" s="2366"/>
      <c r="AX76" s="2366"/>
      <c r="AY76" s="2366"/>
      <c r="AZ76" s="2366"/>
      <c r="BA76" s="2366"/>
      <c r="BB76" s="2366"/>
      <c r="BC76" s="2366"/>
      <c r="BD76" s="2366"/>
      <c r="BE76" s="2366"/>
      <c r="BF76" s="2366"/>
      <c r="BG76" s="2366"/>
      <c r="BH76" s="2366"/>
      <c r="BI76" s="2366"/>
      <c r="BJ76" s="2366"/>
      <c r="BK76" s="2366"/>
      <c r="BL76" s="2366"/>
      <c r="BM76" s="2366"/>
      <c r="BN76" s="2366"/>
      <c r="BO76" s="2366"/>
      <c r="BP76" s="2366"/>
      <c r="BQ76" s="2366"/>
      <c r="BR76" s="2366"/>
      <c r="BS76" s="2366"/>
      <c r="BT76" s="2366"/>
      <c r="BU76" s="2366"/>
      <c r="BV76" s="2366"/>
      <c r="BW76" s="2366"/>
      <c r="BX76" s="2366"/>
      <c r="BY76" s="2366"/>
      <c r="BZ76" s="2366"/>
      <c r="CA76" s="2366"/>
      <c r="CB76" s="2366"/>
      <c r="CC76" s="2366"/>
      <c r="CD76" s="2366"/>
      <c r="CE76" s="2366"/>
      <c r="CF76" s="2366"/>
      <c r="CG76" s="2366"/>
      <c r="CH76" s="2366"/>
      <c r="CI76" s="2366"/>
      <c r="CJ76" s="2366"/>
      <c r="CK76" s="2366"/>
      <c r="CL76" s="1295"/>
      <c r="CM76" s="2397">
        <v>23</v>
      </c>
      <c r="CN76" s="2398"/>
      <c r="CO76" s="2399"/>
      <c r="CP76" s="554"/>
      <c r="CQ76" s="567"/>
      <c r="CR76" s="567"/>
      <c r="CS76" s="567"/>
      <c r="CT76" s="567"/>
      <c r="CU76" s="567"/>
      <c r="CV76" s="567"/>
      <c r="CW76" s="567"/>
      <c r="CX76" s="567"/>
    </row>
    <row r="77" spans="1:102" ht="3.6" customHeight="1" x14ac:dyDescent="0.15">
      <c r="A77" s="523"/>
      <c r="B77" s="908"/>
      <c r="C77" s="529"/>
      <c r="D77" s="529"/>
      <c r="E77" s="529"/>
      <c r="F77" s="529"/>
      <c r="G77" s="529"/>
      <c r="H77" s="529"/>
      <c r="I77" s="529"/>
      <c r="J77" s="529"/>
      <c r="K77" s="529"/>
      <c r="L77" s="529"/>
      <c r="M77" s="529"/>
      <c r="N77" s="529"/>
      <c r="O77" s="529"/>
      <c r="P77" s="529"/>
      <c r="Q77" s="529"/>
      <c r="R77" s="529"/>
      <c r="S77" s="699"/>
      <c r="T77" s="608"/>
      <c r="U77" s="608"/>
      <c r="V77" s="609"/>
      <c r="W77" s="609"/>
      <c r="X77" s="609"/>
      <c r="Y77" s="609"/>
      <c r="Z77" s="609"/>
      <c r="AA77" s="609"/>
      <c r="AB77" s="609"/>
      <c r="AC77" s="609"/>
      <c r="AD77" s="609"/>
      <c r="AE77" s="574"/>
      <c r="AF77" s="606"/>
      <c r="AG77" s="2380"/>
      <c r="AH77" s="2358"/>
      <c r="AI77" s="2358"/>
      <c r="AJ77" s="2358"/>
      <c r="AK77" s="2381"/>
      <c r="AL77" s="700"/>
      <c r="AM77" s="689"/>
      <c r="AN77" s="690"/>
      <c r="AO77" s="690"/>
      <c r="AP77" s="690"/>
      <c r="AQ77" s="690"/>
      <c r="AR77" s="690"/>
      <c r="AS77" s="690"/>
      <c r="AT77" s="690"/>
      <c r="AU77" s="690"/>
      <c r="AV77" s="690"/>
      <c r="AW77" s="690"/>
      <c r="AX77" s="690"/>
      <c r="AY77" s="690"/>
      <c r="AZ77" s="690"/>
      <c r="BA77" s="690"/>
      <c r="BB77" s="690"/>
      <c r="BC77" s="690"/>
      <c r="BD77" s="690"/>
      <c r="BE77" s="690"/>
      <c r="BF77" s="690"/>
      <c r="BG77" s="690"/>
      <c r="BH77" s="690"/>
      <c r="BI77" s="690"/>
      <c r="BJ77" s="690"/>
      <c r="BK77" s="690"/>
      <c r="BL77" s="690"/>
      <c r="BM77" s="690"/>
      <c r="BN77" s="690"/>
      <c r="BO77" s="690"/>
      <c r="BP77" s="690"/>
      <c r="BQ77" s="690"/>
      <c r="BR77" s="690"/>
      <c r="BS77" s="690"/>
      <c r="BT77" s="690"/>
      <c r="BU77" s="690"/>
      <c r="BV77" s="690"/>
      <c r="BW77" s="690"/>
      <c r="BX77" s="690"/>
      <c r="BY77" s="690"/>
      <c r="BZ77" s="690"/>
      <c r="CA77" s="690"/>
      <c r="CB77" s="690"/>
      <c r="CC77" s="690"/>
      <c r="CD77" s="690"/>
      <c r="CE77" s="690"/>
      <c r="CF77" s="690"/>
      <c r="CG77" s="690"/>
      <c r="CH77" s="690"/>
      <c r="CI77" s="690"/>
      <c r="CJ77" s="690"/>
      <c r="CK77" s="690"/>
      <c r="CL77" s="691"/>
      <c r="CM77" s="701"/>
      <c r="CN77" s="702"/>
      <c r="CO77" s="703"/>
      <c r="CP77" s="554"/>
      <c r="CQ77" s="567"/>
      <c r="CR77" s="567"/>
      <c r="CS77" s="567"/>
      <c r="CT77" s="567"/>
      <c r="CU77" s="567"/>
      <c r="CV77" s="567"/>
      <c r="CW77" s="567"/>
      <c r="CX77" s="567"/>
    </row>
    <row r="78" spans="1:102" ht="3.6" customHeight="1" x14ac:dyDescent="0.15">
      <c r="A78" s="523"/>
      <c r="B78" s="908"/>
      <c r="C78" s="529"/>
      <c r="D78" s="529"/>
      <c r="E78" s="529"/>
      <c r="F78" s="529"/>
      <c r="G78" s="529"/>
      <c r="H78" s="529"/>
      <c r="I78" s="529"/>
      <c r="J78" s="529"/>
      <c r="K78" s="529"/>
      <c r="L78" s="529"/>
      <c r="M78" s="529"/>
      <c r="N78" s="529"/>
      <c r="O78" s="529"/>
      <c r="P78" s="529"/>
      <c r="Q78" s="529"/>
      <c r="R78" s="529"/>
      <c r="S78" s="692"/>
      <c r="T78" s="618"/>
      <c r="U78" s="618"/>
      <c r="V78" s="619"/>
      <c r="W78" s="619"/>
      <c r="X78" s="619"/>
      <c r="Y78" s="619"/>
      <c r="Z78" s="619"/>
      <c r="AA78" s="619"/>
      <c r="AB78" s="619"/>
      <c r="AC78" s="619"/>
      <c r="AD78" s="619"/>
      <c r="AE78" s="570"/>
      <c r="AF78" s="599"/>
      <c r="AG78" s="2377" t="s">
        <v>417</v>
      </c>
      <c r="AH78" s="2378"/>
      <c r="AI78" s="2378"/>
      <c r="AJ78" s="2378"/>
      <c r="AK78" s="2379"/>
      <c r="AL78" s="594"/>
      <c r="AM78" s="1295"/>
      <c r="AN78" s="629"/>
      <c r="AO78" s="629"/>
      <c r="AP78" s="629"/>
      <c r="AQ78" s="629"/>
      <c r="AR78" s="629"/>
      <c r="AS78" s="629"/>
      <c r="AT78" s="629"/>
      <c r="AU78" s="629"/>
      <c r="AV78" s="629"/>
      <c r="AW78" s="629"/>
      <c r="AX78" s="629"/>
      <c r="AY78" s="629"/>
      <c r="AZ78" s="629"/>
      <c r="BA78" s="629"/>
      <c r="BB78" s="629"/>
      <c r="BC78" s="629"/>
      <c r="BD78" s="629"/>
      <c r="BE78" s="629"/>
      <c r="BF78" s="629"/>
      <c r="BG78" s="629"/>
      <c r="BH78" s="629"/>
      <c r="BI78" s="629"/>
      <c r="BJ78" s="629"/>
      <c r="BK78" s="629"/>
      <c r="BL78" s="629"/>
      <c r="BM78" s="629"/>
      <c r="BN78" s="629"/>
      <c r="BO78" s="629"/>
      <c r="BP78" s="629"/>
      <c r="BQ78" s="629"/>
      <c r="BR78" s="629"/>
      <c r="BS78" s="629"/>
      <c r="BT78" s="629"/>
      <c r="BU78" s="629"/>
      <c r="BV78" s="629"/>
      <c r="BW78" s="629"/>
      <c r="BX78" s="629"/>
      <c r="BY78" s="629"/>
      <c r="BZ78" s="629"/>
      <c r="CA78" s="629"/>
      <c r="CB78" s="629"/>
      <c r="CC78" s="629"/>
      <c r="CD78" s="629"/>
      <c r="CE78" s="629"/>
      <c r="CF78" s="629"/>
      <c r="CG78" s="629"/>
      <c r="CH78" s="629"/>
      <c r="CI78" s="629"/>
      <c r="CJ78" s="629"/>
      <c r="CK78" s="629"/>
      <c r="CL78" s="1295"/>
      <c r="CM78" s="1296"/>
      <c r="CN78" s="1297"/>
      <c r="CO78" s="1298"/>
      <c r="CP78" s="554"/>
      <c r="CQ78" s="567"/>
      <c r="CR78" s="567"/>
      <c r="CS78" s="567"/>
      <c r="CT78" s="567"/>
      <c r="CU78" s="567"/>
      <c r="CV78" s="567"/>
      <c r="CW78" s="567"/>
      <c r="CX78" s="567"/>
    </row>
    <row r="79" spans="1:102" ht="27.95" customHeight="1" x14ac:dyDescent="0.15">
      <c r="A79" s="523"/>
      <c r="B79" s="908"/>
      <c r="C79" s="529"/>
      <c r="D79" s="529"/>
      <c r="E79" s="529"/>
      <c r="F79" s="2408" t="s">
        <v>418</v>
      </c>
      <c r="G79" s="2408"/>
      <c r="H79" s="2408"/>
      <c r="I79" s="2408"/>
      <c r="J79" s="2408"/>
      <c r="K79" s="2408"/>
      <c r="L79" s="2408"/>
      <c r="M79" s="2408"/>
      <c r="N79" s="2408"/>
      <c r="O79" s="529"/>
      <c r="P79" s="529"/>
      <c r="Q79" s="529"/>
      <c r="R79" s="529"/>
      <c r="S79" s="699"/>
      <c r="T79" s="2386" t="s">
        <v>419</v>
      </c>
      <c r="U79" s="2386"/>
      <c r="V79" s="2387" t="s">
        <v>414</v>
      </c>
      <c r="W79" s="2387"/>
      <c r="X79" s="2387"/>
      <c r="Y79" s="2387"/>
      <c r="Z79" s="2387"/>
      <c r="AA79" s="2387"/>
      <c r="AB79" s="2387"/>
      <c r="AC79" s="2387"/>
      <c r="AD79" s="2387"/>
      <c r="AE79" s="574"/>
      <c r="AF79" s="606"/>
      <c r="AG79" s="2380"/>
      <c r="AH79" s="2358"/>
      <c r="AI79" s="2358"/>
      <c r="AJ79" s="2358"/>
      <c r="AK79" s="2381"/>
      <c r="AL79" s="594"/>
      <c r="AM79" s="1295"/>
      <c r="AN79" s="2366"/>
      <c r="AO79" s="2366"/>
      <c r="AP79" s="2366"/>
      <c r="AQ79" s="2366"/>
      <c r="AR79" s="2366"/>
      <c r="AS79" s="2366"/>
      <c r="AT79" s="2366"/>
      <c r="AU79" s="2366"/>
      <c r="AV79" s="2366"/>
      <c r="AW79" s="2366"/>
      <c r="AX79" s="2366"/>
      <c r="AY79" s="2366"/>
      <c r="AZ79" s="2366"/>
      <c r="BA79" s="2366"/>
      <c r="BB79" s="2366"/>
      <c r="BC79" s="2366"/>
      <c r="BD79" s="2366"/>
      <c r="BE79" s="2366"/>
      <c r="BF79" s="2366"/>
      <c r="BG79" s="2366"/>
      <c r="BH79" s="2366"/>
      <c r="BI79" s="2366"/>
      <c r="BJ79" s="2366"/>
      <c r="BK79" s="2366"/>
      <c r="BL79" s="2366"/>
      <c r="BM79" s="2366"/>
      <c r="BN79" s="2366"/>
      <c r="BO79" s="2366"/>
      <c r="BP79" s="2366"/>
      <c r="BQ79" s="2366"/>
      <c r="BR79" s="2366"/>
      <c r="BS79" s="2366"/>
      <c r="BT79" s="2366"/>
      <c r="BU79" s="2366"/>
      <c r="BV79" s="2366"/>
      <c r="BW79" s="2366"/>
      <c r="BX79" s="2366"/>
      <c r="BY79" s="2366"/>
      <c r="BZ79" s="2366"/>
      <c r="CA79" s="2366"/>
      <c r="CB79" s="2366"/>
      <c r="CC79" s="2366"/>
      <c r="CD79" s="2366"/>
      <c r="CE79" s="2366"/>
      <c r="CF79" s="2366"/>
      <c r="CG79" s="2366"/>
      <c r="CH79" s="2366"/>
      <c r="CI79" s="2366"/>
      <c r="CJ79" s="2366"/>
      <c r="CK79" s="2366"/>
      <c r="CL79" s="1295"/>
      <c r="CM79" s="2397">
        <v>24</v>
      </c>
      <c r="CN79" s="2398"/>
      <c r="CO79" s="2399"/>
      <c r="CP79" s="554"/>
      <c r="CQ79" s="567"/>
      <c r="CR79" s="567"/>
      <c r="CS79" s="567"/>
      <c r="CT79" s="567"/>
      <c r="CU79" s="567"/>
      <c r="CV79" s="567"/>
      <c r="CW79" s="567"/>
      <c r="CX79" s="567"/>
    </row>
    <row r="80" spans="1:102" ht="3.6" customHeight="1" x14ac:dyDescent="0.15">
      <c r="A80" s="523"/>
      <c r="B80" s="908"/>
      <c r="C80" s="529"/>
      <c r="D80" s="529"/>
      <c r="E80" s="529"/>
      <c r="F80" s="529"/>
      <c r="G80" s="529"/>
      <c r="H80" s="529"/>
      <c r="I80" s="529"/>
      <c r="J80" s="529"/>
      <c r="K80" s="529"/>
      <c r="L80" s="529"/>
      <c r="M80" s="529"/>
      <c r="N80" s="529"/>
      <c r="O80" s="529"/>
      <c r="P80" s="529"/>
      <c r="Q80" s="529"/>
      <c r="R80" s="529"/>
      <c r="S80" s="704"/>
      <c r="T80" s="608"/>
      <c r="U80" s="608"/>
      <c r="V80" s="609"/>
      <c r="W80" s="609"/>
      <c r="X80" s="609"/>
      <c r="Y80" s="609"/>
      <c r="Z80" s="609"/>
      <c r="AA80" s="609"/>
      <c r="AB80" s="609"/>
      <c r="AC80" s="609"/>
      <c r="AD80" s="609"/>
      <c r="AE80" s="640"/>
      <c r="AF80" s="641"/>
      <c r="AG80" s="2393"/>
      <c r="AH80" s="2394"/>
      <c r="AI80" s="2394"/>
      <c r="AJ80" s="2394"/>
      <c r="AK80" s="2395"/>
      <c r="AL80" s="625"/>
      <c r="AM80" s="642"/>
      <c r="AN80" s="643"/>
      <c r="AO80" s="643"/>
      <c r="AP80" s="643"/>
      <c r="AQ80" s="643"/>
      <c r="AR80" s="643"/>
      <c r="AS80" s="643"/>
      <c r="AT80" s="643"/>
      <c r="AU80" s="643"/>
      <c r="AV80" s="643"/>
      <c r="AW80" s="643"/>
      <c r="AX80" s="643"/>
      <c r="AY80" s="643"/>
      <c r="AZ80" s="643"/>
      <c r="BA80" s="643"/>
      <c r="BB80" s="643"/>
      <c r="BC80" s="643"/>
      <c r="BD80" s="643"/>
      <c r="BE80" s="643"/>
      <c r="BF80" s="643"/>
      <c r="BG80" s="643"/>
      <c r="BH80" s="643"/>
      <c r="BI80" s="643"/>
      <c r="BJ80" s="643"/>
      <c r="BK80" s="643"/>
      <c r="BL80" s="643"/>
      <c r="BM80" s="643"/>
      <c r="BN80" s="643"/>
      <c r="BO80" s="643"/>
      <c r="BP80" s="643"/>
      <c r="BQ80" s="643"/>
      <c r="BR80" s="643"/>
      <c r="BS80" s="643"/>
      <c r="BT80" s="643"/>
      <c r="BU80" s="643"/>
      <c r="BV80" s="643"/>
      <c r="BW80" s="643"/>
      <c r="BX80" s="643"/>
      <c r="BY80" s="643"/>
      <c r="BZ80" s="643"/>
      <c r="CA80" s="643"/>
      <c r="CB80" s="643"/>
      <c r="CC80" s="643"/>
      <c r="CD80" s="643"/>
      <c r="CE80" s="643"/>
      <c r="CF80" s="643"/>
      <c r="CG80" s="643"/>
      <c r="CH80" s="643"/>
      <c r="CI80" s="643"/>
      <c r="CJ80" s="643"/>
      <c r="CK80" s="643"/>
      <c r="CL80" s="644"/>
      <c r="CM80" s="1299"/>
      <c r="CN80" s="1300"/>
      <c r="CO80" s="1301"/>
      <c r="CP80" s="554"/>
      <c r="CQ80" s="567"/>
      <c r="CR80" s="567"/>
      <c r="CS80" s="567"/>
      <c r="CT80" s="567"/>
      <c r="CU80" s="567"/>
      <c r="CV80" s="567"/>
      <c r="CW80" s="567"/>
      <c r="CX80" s="567"/>
    </row>
    <row r="81" spans="1:102" ht="3.6" customHeight="1" x14ac:dyDescent="0.15">
      <c r="A81" s="523"/>
      <c r="B81" s="908"/>
      <c r="C81" s="529"/>
      <c r="D81" s="529"/>
      <c r="E81" s="529"/>
      <c r="F81" s="529"/>
      <c r="G81" s="529"/>
      <c r="H81" s="529"/>
      <c r="I81" s="529"/>
      <c r="J81" s="529"/>
      <c r="K81" s="529"/>
      <c r="L81" s="529"/>
      <c r="M81" s="529"/>
      <c r="N81" s="529"/>
      <c r="O81" s="529"/>
      <c r="P81" s="529"/>
      <c r="Q81" s="529"/>
      <c r="R81" s="529"/>
      <c r="S81" s="605"/>
      <c r="T81" s="618"/>
      <c r="U81" s="618"/>
      <c r="V81" s="619"/>
      <c r="W81" s="619"/>
      <c r="X81" s="619"/>
      <c r="Y81" s="619"/>
      <c r="Z81" s="619"/>
      <c r="AA81" s="619"/>
      <c r="AB81" s="619"/>
      <c r="AC81" s="619"/>
      <c r="AD81" s="619"/>
      <c r="AE81" s="705"/>
      <c r="AF81" s="706"/>
      <c r="AG81" s="2380" t="s">
        <v>420</v>
      </c>
      <c r="AH81" s="2358"/>
      <c r="AI81" s="2358"/>
      <c r="AJ81" s="2358"/>
      <c r="AK81" s="2381"/>
      <c r="AL81" s="600"/>
      <c r="AM81" s="1294"/>
      <c r="AN81" s="622"/>
      <c r="AO81" s="622"/>
      <c r="AP81" s="622"/>
      <c r="AQ81" s="622"/>
      <c r="AR81" s="622"/>
      <c r="AS81" s="622"/>
      <c r="AT81" s="622"/>
      <c r="AU81" s="622"/>
      <c r="AV81" s="622"/>
      <c r="AW81" s="622"/>
      <c r="AX81" s="622"/>
      <c r="AY81" s="622"/>
      <c r="AZ81" s="622"/>
      <c r="BA81" s="622"/>
      <c r="BB81" s="622"/>
      <c r="BC81" s="622"/>
      <c r="BD81" s="622"/>
      <c r="BE81" s="622"/>
      <c r="BF81" s="622"/>
      <c r="BG81" s="622"/>
      <c r="BH81" s="622"/>
      <c r="BI81" s="622"/>
      <c r="BJ81" s="622"/>
      <c r="BK81" s="622"/>
      <c r="BL81" s="622"/>
      <c r="BM81" s="622"/>
      <c r="BN81" s="622"/>
      <c r="BO81" s="622"/>
      <c r="BP81" s="622"/>
      <c r="BQ81" s="622"/>
      <c r="BR81" s="622"/>
      <c r="BS81" s="622"/>
      <c r="BT81" s="622"/>
      <c r="BU81" s="622"/>
      <c r="BV81" s="622"/>
      <c r="BW81" s="622"/>
      <c r="BX81" s="622"/>
      <c r="BY81" s="622"/>
      <c r="BZ81" s="622"/>
      <c r="CA81" s="622"/>
      <c r="CB81" s="622"/>
      <c r="CC81" s="622"/>
      <c r="CD81" s="622"/>
      <c r="CE81" s="622"/>
      <c r="CF81" s="622"/>
      <c r="CG81" s="622"/>
      <c r="CH81" s="622"/>
      <c r="CI81" s="622"/>
      <c r="CJ81" s="622"/>
      <c r="CK81" s="622"/>
      <c r="CL81" s="1294"/>
      <c r="CM81" s="645"/>
      <c r="CN81" s="646"/>
      <c r="CO81" s="647"/>
      <c r="CP81" s="554"/>
      <c r="CQ81" s="567"/>
      <c r="CR81" s="567"/>
      <c r="CS81" s="567"/>
      <c r="CT81" s="567"/>
      <c r="CU81" s="567"/>
      <c r="CV81" s="567"/>
      <c r="CW81" s="567"/>
      <c r="CX81" s="567"/>
    </row>
    <row r="82" spans="1:102" ht="27.75" customHeight="1" x14ac:dyDescent="0.15">
      <c r="A82" s="523"/>
      <c r="B82" s="908"/>
      <c r="C82" s="529"/>
      <c r="D82" s="529"/>
      <c r="E82" s="529"/>
      <c r="F82" s="529"/>
      <c r="G82" s="529"/>
      <c r="H82" s="529"/>
      <c r="I82" s="529"/>
      <c r="J82" s="529"/>
      <c r="K82" s="529"/>
      <c r="L82" s="529"/>
      <c r="M82" s="529"/>
      <c r="N82" s="529"/>
      <c r="O82" s="529"/>
      <c r="P82" s="529"/>
      <c r="Q82" s="529"/>
      <c r="R82" s="529"/>
      <c r="S82" s="605"/>
      <c r="T82" s="2386" t="s">
        <v>421</v>
      </c>
      <c r="U82" s="2386"/>
      <c r="V82" s="2387" t="s">
        <v>414</v>
      </c>
      <c r="W82" s="2387"/>
      <c r="X82" s="2387"/>
      <c r="Y82" s="2387"/>
      <c r="Z82" s="2387"/>
      <c r="AA82" s="2387"/>
      <c r="AB82" s="2387"/>
      <c r="AC82" s="2387"/>
      <c r="AD82" s="2387"/>
      <c r="AE82" s="705"/>
      <c r="AF82" s="706"/>
      <c r="AG82" s="2380"/>
      <c r="AH82" s="2358"/>
      <c r="AI82" s="2358"/>
      <c r="AJ82" s="2358"/>
      <c r="AK82" s="2381"/>
      <c r="AL82" s="594"/>
      <c r="AM82" s="1295"/>
      <c r="AN82" s="2366">
        <f>IF(消費税法人・個人簡易課税!AK92=TRUE,付表6!N13,'付表4-3'!K12)</f>
        <v>1108848</v>
      </c>
      <c r="AO82" s="2366"/>
      <c r="AP82" s="2366"/>
      <c r="AQ82" s="2366"/>
      <c r="AR82" s="2366"/>
      <c r="AS82" s="2366"/>
      <c r="AT82" s="2366"/>
      <c r="AU82" s="2366"/>
      <c r="AV82" s="2366"/>
      <c r="AW82" s="2366"/>
      <c r="AX82" s="2366"/>
      <c r="AY82" s="2366"/>
      <c r="AZ82" s="2366"/>
      <c r="BA82" s="2366"/>
      <c r="BB82" s="2366"/>
      <c r="BC82" s="2366"/>
      <c r="BD82" s="2366"/>
      <c r="BE82" s="2366"/>
      <c r="BF82" s="2366"/>
      <c r="BG82" s="2366"/>
      <c r="BH82" s="2366"/>
      <c r="BI82" s="2366"/>
      <c r="BJ82" s="2366"/>
      <c r="BK82" s="2366"/>
      <c r="BL82" s="2366"/>
      <c r="BM82" s="2366"/>
      <c r="BN82" s="2366"/>
      <c r="BO82" s="2366"/>
      <c r="BP82" s="2366"/>
      <c r="BQ82" s="2366"/>
      <c r="BR82" s="2366"/>
      <c r="BS82" s="2366"/>
      <c r="BT82" s="2366"/>
      <c r="BU82" s="2366"/>
      <c r="BV82" s="2366"/>
      <c r="BW82" s="2366"/>
      <c r="BX82" s="2366"/>
      <c r="BY82" s="2366"/>
      <c r="BZ82" s="2366"/>
      <c r="CA82" s="2366"/>
      <c r="CB82" s="2366"/>
      <c r="CC82" s="2366"/>
      <c r="CD82" s="2366"/>
      <c r="CE82" s="2366"/>
      <c r="CF82" s="2366"/>
      <c r="CG82" s="2366"/>
      <c r="CH82" s="2366"/>
      <c r="CI82" s="2366"/>
      <c r="CJ82" s="2366"/>
      <c r="CK82" s="2366"/>
      <c r="CL82" s="1295"/>
      <c r="CM82" s="2397">
        <v>25</v>
      </c>
      <c r="CN82" s="2398"/>
      <c r="CO82" s="2399"/>
      <c r="CP82" s="554"/>
      <c r="CQ82" s="567"/>
      <c r="CR82" s="567"/>
      <c r="CS82" s="567"/>
      <c r="CT82" s="567"/>
      <c r="CU82" s="567"/>
      <c r="CV82" s="567"/>
      <c r="CW82" s="567"/>
      <c r="CX82" s="567"/>
    </row>
    <row r="83" spans="1:102" ht="3.6" customHeight="1" x14ac:dyDescent="0.15">
      <c r="A83" s="523"/>
      <c r="B83" s="908"/>
      <c r="C83" s="529"/>
      <c r="D83" s="529"/>
      <c r="E83" s="529"/>
      <c r="F83" s="529"/>
      <c r="G83" s="529"/>
      <c r="H83" s="529"/>
      <c r="I83" s="529"/>
      <c r="J83" s="529"/>
      <c r="K83" s="529"/>
      <c r="L83" s="529"/>
      <c r="M83" s="529"/>
      <c r="N83" s="529"/>
      <c r="O83" s="529"/>
      <c r="P83" s="529"/>
      <c r="Q83" s="529"/>
      <c r="R83" s="529"/>
      <c r="S83" s="605"/>
      <c r="T83" s="608"/>
      <c r="U83" s="608"/>
      <c r="V83" s="609"/>
      <c r="W83" s="609"/>
      <c r="X83" s="609"/>
      <c r="Y83" s="609"/>
      <c r="Z83" s="609"/>
      <c r="AA83" s="609"/>
      <c r="AB83" s="609"/>
      <c r="AC83" s="609"/>
      <c r="AD83" s="609"/>
      <c r="AE83" s="705"/>
      <c r="AF83" s="706"/>
      <c r="AG83" s="2380"/>
      <c r="AH83" s="2358"/>
      <c r="AI83" s="2358"/>
      <c r="AJ83" s="2358"/>
      <c r="AK83" s="2381"/>
      <c r="AL83" s="594"/>
      <c r="AM83" s="689"/>
      <c r="AN83" s="690"/>
      <c r="AO83" s="690"/>
      <c r="AP83" s="690"/>
      <c r="AQ83" s="690"/>
      <c r="AR83" s="690"/>
      <c r="AS83" s="690"/>
      <c r="AT83" s="690"/>
      <c r="AU83" s="690"/>
      <c r="AV83" s="690"/>
      <c r="AW83" s="690"/>
      <c r="AX83" s="690"/>
      <c r="AY83" s="690"/>
      <c r="AZ83" s="690"/>
      <c r="BA83" s="690"/>
      <c r="BB83" s="690"/>
      <c r="BC83" s="690"/>
      <c r="BD83" s="690"/>
      <c r="BE83" s="690"/>
      <c r="BF83" s="690"/>
      <c r="BG83" s="690"/>
      <c r="BH83" s="690"/>
      <c r="BI83" s="690"/>
      <c r="BJ83" s="690"/>
      <c r="BK83" s="690"/>
      <c r="BL83" s="690"/>
      <c r="BM83" s="690"/>
      <c r="BN83" s="690"/>
      <c r="BO83" s="690"/>
      <c r="BP83" s="690"/>
      <c r="BQ83" s="690"/>
      <c r="BR83" s="690"/>
      <c r="BS83" s="690"/>
      <c r="BT83" s="690"/>
      <c r="BU83" s="690"/>
      <c r="BV83" s="690"/>
      <c r="BW83" s="690"/>
      <c r="BX83" s="690"/>
      <c r="BY83" s="690"/>
      <c r="BZ83" s="690"/>
      <c r="CA83" s="690"/>
      <c r="CB83" s="690"/>
      <c r="CC83" s="690"/>
      <c r="CD83" s="690"/>
      <c r="CE83" s="690"/>
      <c r="CF83" s="690"/>
      <c r="CG83" s="690"/>
      <c r="CH83" s="690"/>
      <c r="CI83" s="690"/>
      <c r="CJ83" s="690"/>
      <c r="CK83" s="690"/>
      <c r="CL83" s="691"/>
      <c r="CM83" s="1296"/>
      <c r="CN83" s="1297"/>
      <c r="CO83" s="1298"/>
      <c r="CP83" s="554"/>
      <c r="CQ83" s="567"/>
      <c r="CR83" s="567"/>
      <c r="CS83" s="567"/>
      <c r="CT83" s="567"/>
      <c r="CU83" s="567"/>
      <c r="CV83" s="567"/>
      <c r="CW83" s="567"/>
      <c r="CX83" s="567"/>
    </row>
    <row r="84" spans="1:102" ht="3.6" customHeight="1" x14ac:dyDescent="0.15">
      <c r="A84" s="523"/>
      <c r="B84" s="908"/>
      <c r="C84" s="529"/>
      <c r="D84" s="529"/>
      <c r="E84" s="529"/>
      <c r="F84" s="529"/>
      <c r="G84" s="529"/>
      <c r="H84" s="529"/>
      <c r="I84" s="529"/>
      <c r="J84" s="529"/>
      <c r="K84" s="529"/>
      <c r="L84" s="529"/>
      <c r="M84" s="529"/>
      <c r="N84" s="529"/>
      <c r="O84" s="529"/>
      <c r="P84" s="529"/>
      <c r="Q84" s="529"/>
      <c r="R84" s="529"/>
      <c r="S84" s="569"/>
      <c r="T84" s="618"/>
      <c r="U84" s="618"/>
      <c r="V84" s="619"/>
      <c r="W84" s="619"/>
      <c r="X84" s="619"/>
      <c r="Y84" s="619"/>
      <c r="Z84" s="619"/>
      <c r="AA84" s="619"/>
      <c r="AB84" s="619"/>
      <c r="AC84" s="619"/>
      <c r="AD84" s="619"/>
      <c r="AE84" s="707"/>
      <c r="AF84" s="708"/>
      <c r="AG84" s="2377" t="s">
        <v>422</v>
      </c>
      <c r="AH84" s="2378"/>
      <c r="AI84" s="2378"/>
      <c r="AJ84" s="2378"/>
      <c r="AK84" s="2379"/>
      <c r="AL84" s="693"/>
      <c r="AM84" s="694"/>
      <c r="AN84" s="695"/>
      <c r="AO84" s="695"/>
      <c r="AP84" s="695"/>
      <c r="AQ84" s="695"/>
      <c r="AR84" s="695"/>
      <c r="AS84" s="695"/>
      <c r="AT84" s="695"/>
      <c r="AU84" s="695"/>
      <c r="AV84" s="695"/>
      <c r="AW84" s="695"/>
      <c r="AX84" s="695"/>
      <c r="AY84" s="695"/>
      <c r="AZ84" s="695"/>
      <c r="BA84" s="695"/>
      <c r="BB84" s="695"/>
      <c r="BC84" s="695"/>
      <c r="BD84" s="695"/>
      <c r="BE84" s="695"/>
      <c r="BF84" s="695"/>
      <c r="BG84" s="695"/>
      <c r="BH84" s="695"/>
      <c r="BI84" s="695"/>
      <c r="BJ84" s="695"/>
      <c r="BK84" s="695"/>
      <c r="BL84" s="695"/>
      <c r="BM84" s="695"/>
      <c r="BN84" s="695"/>
      <c r="BO84" s="695"/>
      <c r="BP84" s="695"/>
      <c r="BQ84" s="695"/>
      <c r="BR84" s="695"/>
      <c r="BS84" s="695"/>
      <c r="BT84" s="695"/>
      <c r="BU84" s="695"/>
      <c r="BV84" s="695"/>
      <c r="BW84" s="695"/>
      <c r="BX84" s="695"/>
      <c r="BY84" s="695"/>
      <c r="BZ84" s="695"/>
      <c r="CA84" s="695"/>
      <c r="CB84" s="695"/>
      <c r="CC84" s="695"/>
      <c r="CD84" s="695"/>
      <c r="CE84" s="695"/>
      <c r="CF84" s="695"/>
      <c r="CG84" s="695"/>
      <c r="CH84" s="695"/>
      <c r="CI84" s="695"/>
      <c r="CJ84" s="695"/>
      <c r="CK84" s="695"/>
      <c r="CL84" s="694"/>
      <c r="CM84" s="696"/>
      <c r="CN84" s="697"/>
      <c r="CO84" s="698"/>
      <c r="CP84" s="526"/>
      <c r="CQ84" s="567"/>
      <c r="CR84" s="567"/>
      <c r="CS84" s="567"/>
      <c r="CT84" s="567"/>
      <c r="CU84" s="567"/>
      <c r="CV84" s="567"/>
      <c r="CW84" s="567"/>
      <c r="CX84" s="567"/>
    </row>
    <row r="85" spans="1:102" ht="28.5" customHeight="1" x14ac:dyDescent="0.15">
      <c r="A85" s="523"/>
      <c r="B85" s="908"/>
      <c r="C85" s="529"/>
      <c r="D85" s="529"/>
      <c r="E85" s="529"/>
      <c r="F85" s="529"/>
      <c r="G85" s="529"/>
      <c r="H85" s="529"/>
      <c r="I85" s="529"/>
      <c r="J85" s="529"/>
      <c r="K85" s="529"/>
      <c r="L85" s="529"/>
      <c r="M85" s="529"/>
      <c r="N85" s="529"/>
      <c r="O85" s="529"/>
      <c r="P85" s="529"/>
      <c r="Q85" s="529"/>
      <c r="R85" s="529"/>
      <c r="S85" s="573"/>
      <c r="T85" s="2386" t="s">
        <v>423</v>
      </c>
      <c r="U85" s="2386"/>
      <c r="V85" s="2387" t="s">
        <v>414</v>
      </c>
      <c r="W85" s="2387"/>
      <c r="X85" s="2387"/>
      <c r="Y85" s="2387"/>
      <c r="Z85" s="2387"/>
      <c r="AA85" s="2387"/>
      <c r="AB85" s="2387"/>
      <c r="AC85" s="2387"/>
      <c r="AD85" s="2387"/>
      <c r="AE85" s="709"/>
      <c r="AF85" s="710"/>
      <c r="AG85" s="2380"/>
      <c r="AH85" s="2358"/>
      <c r="AI85" s="2358"/>
      <c r="AJ85" s="2358"/>
      <c r="AK85" s="2381"/>
      <c r="AL85" s="594"/>
      <c r="AM85" s="1295"/>
      <c r="AN85" s="2366">
        <f>IF(消費税法人・個人簡易課税!AK92=TRUE,付表6!AC13,'付表4-3'!Z12)</f>
        <v>816582</v>
      </c>
      <c r="AO85" s="2366"/>
      <c r="AP85" s="2366"/>
      <c r="AQ85" s="2366"/>
      <c r="AR85" s="2366"/>
      <c r="AS85" s="2366"/>
      <c r="AT85" s="2366"/>
      <c r="AU85" s="2366"/>
      <c r="AV85" s="2366"/>
      <c r="AW85" s="2366"/>
      <c r="AX85" s="2366"/>
      <c r="AY85" s="2366"/>
      <c r="AZ85" s="2366"/>
      <c r="BA85" s="2366"/>
      <c r="BB85" s="2366"/>
      <c r="BC85" s="2366"/>
      <c r="BD85" s="2366"/>
      <c r="BE85" s="2366"/>
      <c r="BF85" s="2366"/>
      <c r="BG85" s="2366"/>
      <c r="BH85" s="2366"/>
      <c r="BI85" s="2366"/>
      <c r="BJ85" s="2366"/>
      <c r="BK85" s="2366"/>
      <c r="BL85" s="2366"/>
      <c r="BM85" s="2366"/>
      <c r="BN85" s="2366"/>
      <c r="BO85" s="2366"/>
      <c r="BP85" s="2366"/>
      <c r="BQ85" s="2366"/>
      <c r="BR85" s="2366"/>
      <c r="BS85" s="2366"/>
      <c r="BT85" s="2366"/>
      <c r="BU85" s="2366"/>
      <c r="BV85" s="2366"/>
      <c r="BW85" s="2366"/>
      <c r="BX85" s="2366"/>
      <c r="BY85" s="2366"/>
      <c r="BZ85" s="2366"/>
      <c r="CA85" s="2366"/>
      <c r="CB85" s="2366"/>
      <c r="CC85" s="2366"/>
      <c r="CD85" s="2366"/>
      <c r="CE85" s="2366"/>
      <c r="CF85" s="2366"/>
      <c r="CG85" s="2366"/>
      <c r="CH85" s="2366"/>
      <c r="CI85" s="2366"/>
      <c r="CJ85" s="2366"/>
      <c r="CK85" s="2366"/>
      <c r="CL85" s="1295"/>
      <c r="CM85" s="2397">
        <v>26</v>
      </c>
      <c r="CN85" s="2398"/>
      <c r="CO85" s="2399"/>
      <c r="CP85" s="554"/>
      <c r="CQ85" s="567"/>
      <c r="CR85" s="567"/>
      <c r="CS85" s="567"/>
      <c r="CT85" s="567"/>
      <c r="CU85" s="567"/>
      <c r="CV85" s="567"/>
      <c r="CW85" s="567"/>
      <c r="CX85" s="567"/>
    </row>
    <row r="86" spans="1:102" ht="5.0999999999999996" customHeight="1" x14ac:dyDescent="0.15">
      <c r="A86" s="523"/>
      <c r="B86" s="912"/>
      <c r="C86" s="648"/>
      <c r="D86" s="648"/>
      <c r="E86" s="648"/>
      <c r="F86" s="648"/>
      <c r="G86" s="648"/>
      <c r="H86" s="648"/>
      <c r="I86" s="648"/>
      <c r="J86" s="648"/>
      <c r="K86" s="648"/>
      <c r="L86" s="648"/>
      <c r="M86" s="648"/>
      <c r="N86" s="648"/>
      <c r="O86" s="648"/>
      <c r="P86" s="648"/>
      <c r="Q86" s="648"/>
      <c r="R86" s="648"/>
      <c r="S86" s="637"/>
      <c r="T86" s="640"/>
      <c r="U86" s="711"/>
      <c r="V86" s="711"/>
      <c r="W86" s="711"/>
      <c r="X86" s="711"/>
      <c r="Y86" s="711"/>
      <c r="Z86" s="711"/>
      <c r="AA86" s="711"/>
      <c r="AB86" s="711"/>
      <c r="AC86" s="711"/>
      <c r="AD86" s="711"/>
      <c r="AE86" s="711"/>
      <c r="AF86" s="712"/>
      <c r="AG86" s="2393"/>
      <c r="AH86" s="2394"/>
      <c r="AI86" s="2394"/>
      <c r="AJ86" s="2394"/>
      <c r="AK86" s="2395"/>
      <c r="AL86" s="700"/>
      <c r="AM86" s="713"/>
      <c r="AN86" s="713"/>
      <c r="AO86" s="713"/>
      <c r="AP86" s="713"/>
      <c r="AQ86" s="713"/>
      <c r="AR86" s="713"/>
      <c r="AS86" s="713"/>
      <c r="AT86" s="713"/>
      <c r="AU86" s="713"/>
      <c r="AV86" s="713"/>
      <c r="AW86" s="713"/>
      <c r="AX86" s="713"/>
      <c r="AY86" s="713"/>
      <c r="AZ86" s="713"/>
      <c r="BA86" s="713"/>
      <c r="BB86" s="713"/>
      <c r="BC86" s="713"/>
      <c r="BD86" s="713"/>
      <c r="BE86" s="713"/>
      <c r="BF86" s="713"/>
      <c r="BG86" s="713"/>
      <c r="BH86" s="713"/>
      <c r="BI86" s="713"/>
      <c r="BJ86" s="713"/>
      <c r="BK86" s="713"/>
      <c r="BL86" s="713"/>
      <c r="BM86" s="713"/>
      <c r="BN86" s="713"/>
      <c r="BO86" s="713"/>
      <c r="BP86" s="713"/>
      <c r="BQ86" s="713"/>
      <c r="BR86" s="713"/>
      <c r="BS86" s="713"/>
      <c r="BT86" s="713"/>
      <c r="BU86" s="713"/>
      <c r="BV86" s="713"/>
      <c r="BW86" s="713"/>
      <c r="BX86" s="713"/>
      <c r="BY86" s="713"/>
      <c r="BZ86" s="713"/>
      <c r="CA86" s="713"/>
      <c r="CB86" s="713"/>
      <c r="CC86" s="713"/>
      <c r="CD86" s="713"/>
      <c r="CE86" s="713"/>
      <c r="CF86" s="713"/>
      <c r="CG86" s="713"/>
      <c r="CH86" s="713"/>
      <c r="CI86" s="713"/>
      <c r="CJ86" s="713"/>
      <c r="CK86" s="713"/>
      <c r="CL86" s="714"/>
      <c r="CM86" s="715"/>
      <c r="CN86" s="716"/>
      <c r="CO86" s="717"/>
      <c r="CP86" s="554"/>
      <c r="CQ86" s="567"/>
      <c r="CR86" s="567"/>
      <c r="CS86" s="567"/>
      <c r="CT86" s="567"/>
      <c r="CU86" s="567"/>
      <c r="CV86" s="567"/>
      <c r="CW86" s="567"/>
      <c r="CX86" s="567"/>
    </row>
    <row r="87" spans="1:102" ht="32.25" customHeight="1" x14ac:dyDescent="0.15">
      <c r="A87" s="523"/>
      <c r="B87" s="529"/>
      <c r="C87" s="529"/>
      <c r="D87" s="529"/>
      <c r="E87" s="529"/>
      <c r="F87" s="529"/>
      <c r="G87" s="529"/>
      <c r="H87" s="529"/>
      <c r="I87" s="529"/>
      <c r="J87" s="529"/>
      <c r="K87" s="529"/>
      <c r="L87" s="529"/>
      <c r="M87" s="529"/>
      <c r="N87" s="529"/>
      <c r="O87" s="529"/>
      <c r="P87" s="529"/>
      <c r="Q87" s="529"/>
      <c r="R87" s="529"/>
      <c r="S87" s="718"/>
      <c r="T87" s="718"/>
      <c r="U87" s="718"/>
      <c r="V87" s="718"/>
      <c r="W87" s="718"/>
      <c r="X87" s="718"/>
      <c r="Y87" s="718"/>
      <c r="Z87" s="718"/>
      <c r="AA87" s="718"/>
      <c r="AB87" s="718"/>
      <c r="AC87" s="718"/>
      <c r="AD87" s="718"/>
      <c r="AE87" s="718"/>
      <c r="AF87" s="718"/>
      <c r="AG87" s="719"/>
      <c r="AH87" s="719"/>
      <c r="AI87" s="719"/>
      <c r="AJ87" s="719"/>
      <c r="AK87" s="719"/>
      <c r="AL87" s="719"/>
      <c r="AM87" s="719"/>
      <c r="AN87" s="719"/>
      <c r="AO87" s="719"/>
      <c r="AP87" s="719"/>
      <c r="AQ87" s="719"/>
      <c r="AR87" s="719"/>
      <c r="AS87" s="719"/>
      <c r="AT87" s="719"/>
      <c r="AU87" s="719"/>
      <c r="AV87" s="719"/>
      <c r="AW87" s="719"/>
      <c r="AX87" s="719"/>
      <c r="AY87" s="719"/>
      <c r="AZ87" s="719"/>
      <c r="BA87" s="719"/>
      <c r="BB87" s="719"/>
      <c r="BC87" s="719"/>
      <c r="BD87" s="719"/>
      <c r="BE87" s="719"/>
      <c r="BF87" s="719"/>
      <c r="BG87" s="719"/>
      <c r="BH87" s="719"/>
      <c r="BI87" s="719"/>
      <c r="BJ87" s="719"/>
      <c r="BK87" s="719"/>
      <c r="BL87" s="719"/>
      <c r="BM87" s="719"/>
      <c r="BN87" s="719"/>
      <c r="BO87" s="719"/>
      <c r="BP87" s="719"/>
      <c r="BQ87" s="719"/>
      <c r="BR87" s="719"/>
      <c r="BS87" s="719"/>
      <c r="BT87" s="719"/>
      <c r="BU87" s="719"/>
      <c r="BV87" s="719"/>
      <c r="BW87" s="719"/>
      <c r="BX87" s="719"/>
      <c r="BY87" s="719"/>
      <c r="BZ87" s="719"/>
      <c r="CA87" s="719"/>
      <c r="CB87" s="719"/>
      <c r="CC87" s="719"/>
      <c r="CD87" s="719"/>
      <c r="CE87" s="719"/>
      <c r="CF87" s="719"/>
      <c r="CG87" s="719"/>
      <c r="CH87" s="719"/>
      <c r="CI87" s="719"/>
      <c r="CJ87" s="719"/>
      <c r="CK87" s="719"/>
      <c r="CL87" s="719"/>
      <c r="CM87" s="719"/>
      <c r="CN87" s="719"/>
      <c r="CO87" s="719"/>
      <c r="CP87" s="554"/>
      <c r="CQ87" s="567"/>
      <c r="CR87" s="567"/>
      <c r="CS87" s="567"/>
      <c r="CT87" s="567"/>
      <c r="CU87" s="567"/>
      <c r="CV87" s="567"/>
      <c r="CW87" s="567"/>
      <c r="CX87" s="567"/>
    </row>
    <row r="88" spans="1:102" ht="3.6" customHeight="1" x14ac:dyDescent="0.15">
      <c r="A88" s="523"/>
      <c r="B88" s="910"/>
      <c r="C88" s="597"/>
      <c r="D88" s="597"/>
      <c r="E88" s="2407" t="s">
        <v>424</v>
      </c>
      <c r="F88" s="2407"/>
      <c r="G88" s="2407"/>
      <c r="H88" s="2407"/>
      <c r="I88" s="2407"/>
      <c r="J88" s="2407"/>
      <c r="K88" s="2407"/>
      <c r="L88" s="2407"/>
      <c r="M88" s="2407"/>
      <c r="N88" s="2407"/>
      <c r="O88" s="2407"/>
      <c r="P88" s="2407"/>
      <c r="Q88" s="2407"/>
      <c r="R88" s="2407"/>
      <c r="S88" s="2407"/>
      <c r="T88" s="2407"/>
      <c r="U88" s="2407"/>
      <c r="V88" s="2407"/>
      <c r="W88" s="2407"/>
      <c r="X88" s="2407"/>
      <c r="Y88" s="2407"/>
      <c r="Z88" s="2407"/>
      <c r="AA88" s="720"/>
      <c r="AB88" s="720"/>
      <c r="AC88" s="720"/>
      <c r="AD88" s="720"/>
      <c r="AE88" s="720"/>
      <c r="AF88" s="721"/>
      <c r="AG88" s="2403" t="s">
        <v>425</v>
      </c>
      <c r="AH88" s="2413"/>
      <c r="AI88" s="2413"/>
      <c r="AJ88" s="2413"/>
      <c r="AK88" s="2414"/>
      <c r="AL88" s="693"/>
      <c r="AM88" s="722"/>
      <c r="AN88" s="722"/>
      <c r="AO88" s="722"/>
      <c r="AP88" s="722"/>
      <c r="AQ88" s="722"/>
      <c r="AR88" s="722"/>
      <c r="AS88" s="722"/>
      <c r="AT88" s="722"/>
      <c r="AU88" s="722"/>
      <c r="AV88" s="722"/>
      <c r="AW88" s="722"/>
      <c r="AX88" s="722"/>
      <c r="AY88" s="722"/>
      <c r="AZ88" s="722"/>
      <c r="BA88" s="722"/>
      <c r="BB88" s="722"/>
      <c r="BC88" s="722"/>
      <c r="BD88" s="722"/>
      <c r="BE88" s="722"/>
      <c r="BF88" s="722"/>
      <c r="BG88" s="722"/>
      <c r="BH88" s="722"/>
      <c r="BI88" s="722"/>
      <c r="BJ88" s="722"/>
      <c r="BK88" s="722"/>
      <c r="BL88" s="722"/>
      <c r="BM88" s="722"/>
      <c r="BN88" s="722"/>
      <c r="BO88" s="722"/>
      <c r="BP88" s="722"/>
      <c r="BQ88" s="722"/>
      <c r="BR88" s="722"/>
      <c r="BS88" s="722"/>
      <c r="BT88" s="722"/>
      <c r="BU88" s="722"/>
      <c r="BV88" s="722"/>
      <c r="BW88" s="722"/>
      <c r="BX88" s="722"/>
      <c r="BY88" s="722"/>
      <c r="BZ88" s="722"/>
      <c r="CA88" s="722"/>
      <c r="CB88" s="722"/>
      <c r="CC88" s="722"/>
      <c r="CD88" s="722"/>
      <c r="CE88" s="722"/>
      <c r="CF88" s="722"/>
      <c r="CG88" s="722"/>
      <c r="CH88" s="722"/>
      <c r="CI88" s="722"/>
      <c r="CJ88" s="723"/>
      <c r="CK88" s="722"/>
      <c r="CL88" s="724"/>
      <c r="CM88" s="725"/>
      <c r="CN88" s="725"/>
      <c r="CO88" s="726"/>
      <c r="CP88" s="526"/>
      <c r="CQ88" s="567"/>
      <c r="CR88" s="567"/>
      <c r="CS88" s="567"/>
      <c r="CT88" s="567"/>
      <c r="CU88" s="567"/>
      <c r="CV88" s="567"/>
      <c r="CW88" s="567"/>
      <c r="CX88" s="567"/>
    </row>
    <row r="89" spans="1:102" ht="17.25" customHeight="1" x14ac:dyDescent="0.15">
      <c r="A89" s="523"/>
      <c r="B89" s="908"/>
      <c r="C89" s="529"/>
      <c r="D89" s="529"/>
      <c r="E89" s="2408"/>
      <c r="F89" s="2408"/>
      <c r="G89" s="2408"/>
      <c r="H89" s="2408"/>
      <c r="I89" s="2408"/>
      <c r="J89" s="2408"/>
      <c r="K89" s="2408"/>
      <c r="L89" s="2408"/>
      <c r="M89" s="2408"/>
      <c r="N89" s="2408"/>
      <c r="O89" s="2408"/>
      <c r="P89" s="2408"/>
      <c r="Q89" s="2408"/>
      <c r="R89" s="2408"/>
      <c r="S89" s="2408"/>
      <c r="T89" s="2408"/>
      <c r="U89" s="2408"/>
      <c r="V89" s="2408"/>
      <c r="W89" s="2408"/>
      <c r="X89" s="2408"/>
      <c r="Y89" s="2408"/>
      <c r="Z89" s="2408"/>
      <c r="AA89" s="727"/>
      <c r="AB89" s="727"/>
      <c r="AC89" s="727"/>
      <c r="AD89" s="727"/>
      <c r="AE89" s="727"/>
      <c r="AF89" s="728"/>
      <c r="AG89" s="2415"/>
      <c r="AH89" s="2416"/>
      <c r="AI89" s="2416"/>
      <c r="AJ89" s="2416"/>
      <c r="AK89" s="2417"/>
      <c r="AL89" s="594"/>
      <c r="AM89" s="2418"/>
      <c r="AN89" s="2366">
        <f>IF(消費税法人・個人簡易課税!AK92=TRUE,付表6!AF15,'付表4-3'!AG15)</f>
        <v>125829</v>
      </c>
      <c r="AO89" s="2366"/>
      <c r="AP89" s="2366"/>
      <c r="AQ89" s="2366"/>
      <c r="AR89" s="2366"/>
      <c r="AS89" s="2366"/>
      <c r="AT89" s="2366"/>
      <c r="AU89" s="2366"/>
      <c r="AV89" s="2366"/>
      <c r="AW89" s="2366"/>
      <c r="AX89" s="2366"/>
      <c r="AY89" s="2366"/>
      <c r="AZ89" s="2366"/>
      <c r="BA89" s="2366"/>
      <c r="BB89" s="2366"/>
      <c r="BC89" s="2366"/>
      <c r="BD89" s="2366"/>
      <c r="BE89" s="2366"/>
      <c r="BF89" s="2366"/>
      <c r="BG89" s="2366"/>
      <c r="BH89" s="2366"/>
      <c r="BI89" s="2366"/>
      <c r="BJ89" s="2366"/>
      <c r="BK89" s="2366"/>
      <c r="BL89" s="2366"/>
      <c r="BM89" s="2366"/>
      <c r="BN89" s="2366"/>
      <c r="BO89" s="2366"/>
      <c r="BP89" s="2366"/>
      <c r="BQ89" s="2366"/>
      <c r="BR89" s="2366"/>
      <c r="BS89" s="2366"/>
      <c r="BT89" s="2366"/>
      <c r="BU89" s="2366"/>
      <c r="BV89" s="2366"/>
      <c r="BW89" s="2366"/>
      <c r="BX89" s="2366"/>
      <c r="BY89" s="2366"/>
      <c r="BZ89" s="2366"/>
      <c r="CA89" s="2366"/>
      <c r="CB89" s="2366"/>
      <c r="CC89" s="2366"/>
      <c r="CD89" s="2366"/>
      <c r="CE89" s="2366"/>
      <c r="CF89" s="2366"/>
      <c r="CG89" s="2366"/>
      <c r="CH89" s="2366"/>
      <c r="CI89" s="2366"/>
      <c r="CJ89" s="2366"/>
      <c r="CK89" s="2366"/>
      <c r="CL89" s="2419"/>
      <c r="CM89" s="2398">
        <v>31</v>
      </c>
      <c r="CN89" s="2398"/>
      <c r="CO89" s="2420"/>
      <c r="CP89" s="554"/>
      <c r="CQ89" s="567"/>
      <c r="CR89" s="567"/>
      <c r="CS89" s="567"/>
      <c r="CT89" s="567"/>
      <c r="CU89" s="567"/>
      <c r="CV89" s="567"/>
      <c r="CW89" s="567"/>
      <c r="CX89" s="567"/>
    </row>
    <row r="90" spans="1:102" ht="12" customHeight="1" x14ac:dyDescent="0.15">
      <c r="A90" s="523"/>
      <c r="B90" s="2409" t="s">
        <v>426</v>
      </c>
      <c r="C90" s="2410"/>
      <c r="D90" s="2410"/>
      <c r="E90" s="2410"/>
      <c r="F90" s="2410"/>
      <c r="G90" s="2410"/>
      <c r="H90" s="2410"/>
      <c r="I90" s="2410"/>
      <c r="J90" s="2410"/>
      <c r="K90" s="2410"/>
      <c r="L90" s="2410"/>
      <c r="M90" s="2410"/>
      <c r="N90" s="2410"/>
      <c r="O90" s="2410"/>
      <c r="P90" s="2410"/>
      <c r="Q90" s="2410"/>
      <c r="R90" s="2410"/>
      <c r="S90" s="2410"/>
      <c r="T90" s="2410"/>
      <c r="U90" s="2410"/>
      <c r="V90" s="2410"/>
      <c r="W90" s="2410"/>
      <c r="X90" s="2410"/>
      <c r="Y90" s="2410"/>
      <c r="Z90" s="2410"/>
      <c r="AA90" s="2410"/>
      <c r="AB90" s="2410"/>
      <c r="AC90" s="2410"/>
      <c r="AD90" s="2410"/>
      <c r="AE90" s="2410"/>
      <c r="AF90" s="2410"/>
      <c r="AG90" s="2415"/>
      <c r="AH90" s="2416"/>
      <c r="AI90" s="2416"/>
      <c r="AJ90" s="2416"/>
      <c r="AK90" s="2417"/>
      <c r="AL90" s="594"/>
      <c r="AM90" s="2418"/>
      <c r="AN90" s="2366"/>
      <c r="AO90" s="2366"/>
      <c r="AP90" s="2366"/>
      <c r="AQ90" s="2366"/>
      <c r="AR90" s="2366"/>
      <c r="AS90" s="2366"/>
      <c r="AT90" s="2366"/>
      <c r="AU90" s="2366"/>
      <c r="AV90" s="2366"/>
      <c r="AW90" s="2366"/>
      <c r="AX90" s="2366"/>
      <c r="AY90" s="2366"/>
      <c r="AZ90" s="2366"/>
      <c r="BA90" s="2366"/>
      <c r="BB90" s="2366"/>
      <c r="BC90" s="2366"/>
      <c r="BD90" s="2366"/>
      <c r="BE90" s="2366"/>
      <c r="BF90" s="2366"/>
      <c r="BG90" s="2366"/>
      <c r="BH90" s="2366"/>
      <c r="BI90" s="2366"/>
      <c r="BJ90" s="2366"/>
      <c r="BK90" s="2366"/>
      <c r="BL90" s="2366"/>
      <c r="BM90" s="2366"/>
      <c r="BN90" s="2366"/>
      <c r="BO90" s="2366"/>
      <c r="BP90" s="2366"/>
      <c r="BQ90" s="2366"/>
      <c r="BR90" s="2366"/>
      <c r="BS90" s="2366"/>
      <c r="BT90" s="2366"/>
      <c r="BU90" s="2366"/>
      <c r="BV90" s="2366"/>
      <c r="BW90" s="2366"/>
      <c r="BX90" s="2366"/>
      <c r="BY90" s="2366"/>
      <c r="BZ90" s="2366"/>
      <c r="CA90" s="2366"/>
      <c r="CB90" s="2366"/>
      <c r="CC90" s="2366"/>
      <c r="CD90" s="2366"/>
      <c r="CE90" s="2366"/>
      <c r="CF90" s="2366"/>
      <c r="CG90" s="2366"/>
      <c r="CH90" s="2366"/>
      <c r="CI90" s="2366"/>
      <c r="CJ90" s="2366"/>
      <c r="CK90" s="2366"/>
      <c r="CL90" s="2419"/>
      <c r="CM90" s="2398"/>
      <c r="CN90" s="2398"/>
      <c r="CO90" s="2420"/>
      <c r="CP90" s="554"/>
      <c r="CQ90" s="567"/>
      <c r="CR90" s="567"/>
      <c r="CS90" s="567"/>
      <c r="CT90" s="567"/>
      <c r="CU90" s="567"/>
      <c r="CV90" s="567"/>
      <c r="CW90" s="567"/>
      <c r="CX90" s="567"/>
    </row>
    <row r="91" spans="1:102" ht="3.6" customHeight="1" x14ac:dyDescent="0.15">
      <c r="A91" s="523"/>
      <c r="B91" s="2411"/>
      <c r="C91" s="2412"/>
      <c r="D91" s="2412"/>
      <c r="E91" s="2412"/>
      <c r="F91" s="2412"/>
      <c r="G91" s="2412"/>
      <c r="H91" s="2412"/>
      <c r="I91" s="2412"/>
      <c r="J91" s="2412"/>
      <c r="K91" s="2412"/>
      <c r="L91" s="2412"/>
      <c r="M91" s="2412"/>
      <c r="N91" s="2412"/>
      <c r="O91" s="2412"/>
      <c r="P91" s="2412"/>
      <c r="Q91" s="2412"/>
      <c r="R91" s="2412"/>
      <c r="S91" s="2412"/>
      <c r="T91" s="2412"/>
      <c r="U91" s="2412"/>
      <c r="V91" s="2412"/>
      <c r="W91" s="2412"/>
      <c r="X91" s="2412"/>
      <c r="Y91" s="2412"/>
      <c r="Z91" s="2412"/>
      <c r="AA91" s="2412"/>
      <c r="AB91" s="2412"/>
      <c r="AC91" s="2412"/>
      <c r="AD91" s="2412"/>
      <c r="AE91" s="2412"/>
      <c r="AF91" s="2412"/>
      <c r="AG91" s="2415"/>
      <c r="AH91" s="2416"/>
      <c r="AI91" s="2416"/>
      <c r="AJ91" s="2416"/>
      <c r="AK91" s="2417"/>
      <c r="AL91" s="700"/>
      <c r="AM91" s="729"/>
      <c r="AN91" s="690"/>
      <c r="AO91" s="690"/>
      <c r="AP91" s="690"/>
      <c r="AQ91" s="690"/>
      <c r="AR91" s="690"/>
      <c r="AS91" s="690"/>
      <c r="AT91" s="690"/>
      <c r="AU91" s="690"/>
      <c r="AV91" s="690"/>
      <c r="AW91" s="690"/>
      <c r="AX91" s="690"/>
      <c r="AY91" s="690"/>
      <c r="AZ91" s="690"/>
      <c r="BA91" s="690"/>
      <c r="BB91" s="690"/>
      <c r="BC91" s="690"/>
      <c r="BD91" s="690"/>
      <c r="BE91" s="690"/>
      <c r="BF91" s="690"/>
      <c r="BG91" s="690"/>
      <c r="BH91" s="690"/>
      <c r="BI91" s="690"/>
      <c r="BJ91" s="690"/>
      <c r="BK91" s="690"/>
      <c r="BL91" s="690"/>
      <c r="BM91" s="690"/>
      <c r="BN91" s="690"/>
      <c r="BO91" s="690"/>
      <c r="BP91" s="690"/>
      <c r="BQ91" s="690"/>
      <c r="BR91" s="690"/>
      <c r="BS91" s="690"/>
      <c r="BT91" s="690"/>
      <c r="BU91" s="690"/>
      <c r="BV91" s="690"/>
      <c r="BW91" s="690"/>
      <c r="BX91" s="690"/>
      <c r="BY91" s="690"/>
      <c r="BZ91" s="690"/>
      <c r="CA91" s="690"/>
      <c r="CB91" s="690"/>
      <c r="CC91" s="690"/>
      <c r="CD91" s="690"/>
      <c r="CE91" s="690"/>
      <c r="CF91" s="690"/>
      <c r="CG91" s="690"/>
      <c r="CH91" s="690"/>
      <c r="CI91" s="690"/>
      <c r="CJ91" s="690"/>
      <c r="CK91" s="690"/>
      <c r="CL91" s="730"/>
      <c r="CM91" s="1300"/>
      <c r="CN91" s="1300"/>
      <c r="CO91" s="731"/>
      <c r="CP91" s="554"/>
      <c r="CQ91" s="567"/>
      <c r="CR91" s="567"/>
      <c r="CS91" s="567"/>
      <c r="CT91" s="567"/>
      <c r="CU91" s="567"/>
      <c r="CV91" s="567"/>
      <c r="CW91" s="567"/>
      <c r="CX91" s="567"/>
    </row>
    <row r="92" spans="1:102" ht="3.6" customHeight="1" x14ac:dyDescent="0.15">
      <c r="A92" s="523"/>
      <c r="B92" s="2421" t="s">
        <v>427</v>
      </c>
      <c r="C92" s="2422"/>
      <c r="D92" s="597"/>
      <c r="E92" s="597"/>
      <c r="F92" s="597"/>
      <c r="G92" s="597"/>
      <c r="H92" s="597"/>
      <c r="I92" s="597"/>
      <c r="J92" s="597"/>
      <c r="K92" s="597"/>
      <c r="L92" s="597"/>
      <c r="M92" s="597"/>
      <c r="N92" s="597"/>
      <c r="O92" s="597"/>
      <c r="P92" s="597"/>
      <c r="Q92" s="597"/>
      <c r="R92" s="597"/>
      <c r="S92" s="720"/>
      <c r="T92" s="720"/>
      <c r="U92" s="732"/>
      <c r="V92" s="732"/>
      <c r="W92" s="732"/>
      <c r="X92" s="732"/>
      <c r="Y92" s="732"/>
      <c r="Z92" s="732"/>
      <c r="AA92" s="732"/>
      <c r="AB92" s="732"/>
      <c r="AC92" s="732"/>
      <c r="AD92" s="732"/>
      <c r="AE92" s="732"/>
      <c r="AF92" s="733"/>
      <c r="AG92" s="2403" t="s">
        <v>428</v>
      </c>
      <c r="AH92" s="2413"/>
      <c r="AI92" s="2413"/>
      <c r="AJ92" s="2413"/>
      <c r="AK92" s="2414"/>
      <c r="AL92" s="594"/>
      <c r="AM92" s="734"/>
      <c r="AN92" s="622"/>
      <c r="AO92" s="622"/>
      <c r="AP92" s="622"/>
      <c r="AQ92" s="622"/>
      <c r="AR92" s="622"/>
      <c r="AS92" s="622"/>
      <c r="AT92" s="622"/>
      <c r="AU92" s="622"/>
      <c r="AV92" s="622"/>
      <c r="AW92" s="622"/>
      <c r="AX92" s="622"/>
      <c r="AY92" s="622"/>
      <c r="AZ92" s="622"/>
      <c r="BA92" s="622"/>
      <c r="BB92" s="622"/>
      <c r="BC92" s="622"/>
      <c r="BD92" s="622"/>
      <c r="BE92" s="622"/>
      <c r="BF92" s="622"/>
      <c r="BG92" s="622"/>
      <c r="BH92" s="622"/>
      <c r="BI92" s="622"/>
      <c r="BJ92" s="622"/>
      <c r="BK92" s="622"/>
      <c r="BL92" s="622"/>
      <c r="BM92" s="622"/>
      <c r="BN92" s="622"/>
      <c r="BO92" s="622"/>
      <c r="BP92" s="622"/>
      <c r="BQ92" s="622"/>
      <c r="BR92" s="622"/>
      <c r="BS92" s="622"/>
      <c r="BT92" s="622"/>
      <c r="BU92" s="622"/>
      <c r="BV92" s="622"/>
      <c r="BW92" s="622"/>
      <c r="BX92" s="622"/>
      <c r="BY92" s="622"/>
      <c r="BZ92" s="622"/>
      <c r="CA92" s="622"/>
      <c r="CB92" s="622"/>
      <c r="CC92" s="622"/>
      <c r="CD92" s="622"/>
      <c r="CE92" s="622"/>
      <c r="CF92" s="622"/>
      <c r="CG92" s="622"/>
      <c r="CH92" s="622"/>
      <c r="CI92" s="622"/>
      <c r="CJ92" s="622"/>
      <c r="CK92" s="622"/>
      <c r="CL92" s="734"/>
      <c r="CM92" s="735"/>
      <c r="CN92" s="646"/>
      <c r="CO92" s="736"/>
      <c r="CP92" s="526"/>
      <c r="CQ92" s="567"/>
      <c r="CR92" s="567"/>
      <c r="CS92" s="567"/>
      <c r="CT92" s="567"/>
      <c r="CU92" s="567"/>
      <c r="CV92" s="567"/>
      <c r="CW92" s="567"/>
      <c r="CX92" s="567"/>
    </row>
    <row r="93" spans="1:102" ht="12" customHeight="1" x14ac:dyDescent="0.15">
      <c r="A93" s="523"/>
      <c r="B93" s="2423"/>
      <c r="C93" s="2424"/>
      <c r="D93" s="529"/>
      <c r="E93" s="2408" t="s">
        <v>429</v>
      </c>
      <c r="F93" s="2408"/>
      <c r="G93" s="2408"/>
      <c r="H93" s="2408"/>
      <c r="I93" s="2408"/>
      <c r="J93" s="2408"/>
      <c r="K93" s="2408"/>
      <c r="L93" s="2408"/>
      <c r="M93" s="2408"/>
      <c r="N93" s="2408"/>
      <c r="O93" s="2408"/>
      <c r="P93" s="2408"/>
      <c r="Q93" s="2408"/>
      <c r="R93" s="2408"/>
      <c r="S93" s="2408"/>
      <c r="T93" s="2408"/>
      <c r="U93" s="2408"/>
      <c r="V93" s="2408"/>
      <c r="W93" s="2408"/>
      <c r="X93" s="2408"/>
      <c r="Y93" s="2408"/>
      <c r="Z93" s="2408"/>
      <c r="AA93" s="2408"/>
      <c r="AB93" s="2408"/>
      <c r="AC93" s="2408"/>
      <c r="AD93" s="2408"/>
      <c r="AE93" s="737"/>
      <c r="AF93" s="738"/>
      <c r="AG93" s="2415"/>
      <c r="AH93" s="2416"/>
      <c r="AI93" s="2416"/>
      <c r="AJ93" s="2416"/>
      <c r="AK93" s="2417"/>
      <c r="AL93" s="594"/>
      <c r="AM93" s="2418"/>
      <c r="AN93" s="2366">
        <f>IF(消費税法人・個人簡易課税!AK92=TRUE,付表6!AF15,'付表4-3'!AG15)</f>
        <v>125829</v>
      </c>
      <c r="AO93" s="2366"/>
      <c r="AP93" s="2366"/>
      <c r="AQ93" s="2366"/>
      <c r="AR93" s="2366"/>
      <c r="AS93" s="2366"/>
      <c r="AT93" s="2366"/>
      <c r="AU93" s="2366"/>
      <c r="AV93" s="2366"/>
      <c r="AW93" s="2366"/>
      <c r="AX93" s="2366"/>
      <c r="AY93" s="2366"/>
      <c r="AZ93" s="2366"/>
      <c r="BA93" s="2366"/>
      <c r="BB93" s="2366"/>
      <c r="BC93" s="2366"/>
      <c r="BD93" s="2366"/>
      <c r="BE93" s="2366"/>
      <c r="BF93" s="2366"/>
      <c r="BG93" s="2366"/>
      <c r="BH93" s="2366"/>
      <c r="BI93" s="2366"/>
      <c r="BJ93" s="2366"/>
      <c r="BK93" s="2366"/>
      <c r="BL93" s="2366"/>
      <c r="BM93" s="2366"/>
      <c r="BN93" s="2366"/>
      <c r="BO93" s="2366"/>
      <c r="BP93" s="2366"/>
      <c r="BQ93" s="2366"/>
      <c r="BR93" s="2366"/>
      <c r="BS93" s="2366"/>
      <c r="BT93" s="2366"/>
      <c r="BU93" s="2366"/>
      <c r="BV93" s="2366"/>
      <c r="BW93" s="2366"/>
      <c r="BX93" s="2366"/>
      <c r="BY93" s="2366"/>
      <c r="BZ93" s="2366"/>
      <c r="CA93" s="2366"/>
      <c r="CB93" s="2366"/>
      <c r="CC93" s="2366"/>
      <c r="CD93" s="2366"/>
      <c r="CE93" s="2366"/>
      <c r="CF93" s="2366"/>
      <c r="CG93" s="2366"/>
      <c r="CH93" s="2366"/>
      <c r="CI93" s="2366"/>
      <c r="CJ93" s="2366"/>
      <c r="CK93" s="2366"/>
      <c r="CL93" s="2418"/>
      <c r="CM93" s="2430">
        <v>32</v>
      </c>
      <c r="CN93" s="2398"/>
      <c r="CO93" s="2420"/>
      <c r="CP93" s="554"/>
      <c r="CQ93" s="567"/>
      <c r="CR93" s="567"/>
      <c r="CS93" s="567"/>
      <c r="CT93" s="567"/>
      <c r="CU93" s="567"/>
      <c r="CV93" s="567"/>
      <c r="CW93" s="567"/>
      <c r="CX93" s="567"/>
    </row>
    <row r="94" spans="1:102" ht="11.25" customHeight="1" x14ac:dyDescent="0.15">
      <c r="A94" s="523"/>
      <c r="B94" s="2423"/>
      <c r="C94" s="2424"/>
      <c r="D94" s="529"/>
      <c r="E94" s="2408"/>
      <c r="F94" s="2408"/>
      <c r="G94" s="2408"/>
      <c r="H94" s="2408"/>
      <c r="I94" s="2408"/>
      <c r="J94" s="2408"/>
      <c r="K94" s="2408"/>
      <c r="L94" s="2408"/>
      <c r="M94" s="2408"/>
      <c r="N94" s="2408"/>
      <c r="O94" s="2408"/>
      <c r="P94" s="2408"/>
      <c r="Q94" s="2408"/>
      <c r="R94" s="2408"/>
      <c r="S94" s="2408"/>
      <c r="T94" s="2408"/>
      <c r="U94" s="2408"/>
      <c r="V94" s="2408"/>
      <c r="W94" s="2408"/>
      <c r="X94" s="2408"/>
      <c r="Y94" s="2408"/>
      <c r="Z94" s="2408"/>
      <c r="AA94" s="2408"/>
      <c r="AB94" s="2408"/>
      <c r="AC94" s="2408"/>
      <c r="AD94" s="2408"/>
      <c r="AE94" s="737"/>
      <c r="AF94" s="738"/>
      <c r="AG94" s="2415"/>
      <c r="AH94" s="2416"/>
      <c r="AI94" s="2416"/>
      <c r="AJ94" s="2416"/>
      <c r="AK94" s="2417"/>
      <c r="AL94" s="594"/>
      <c r="AM94" s="2418"/>
      <c r="AN94" s="2366"/>
      <c r="AO94" s="2366"/>
      <c r="AP94" s="2366"/>
      <c r="AQ94" s="2366"/>
      <c r="AR94" s="2366"/>
      <c r="AS94" s="2366"/>
      <c r="AT94" s="2366"/>
      <c r="AU94" s="2366"/>
      <c r="AV94" s="2366"/>
      <c r="AW94" s="2366"/>
      <c r="AX94" s="2366"/>
      <c r="AY94" s="2366"/>
      <c r="AZ94" s="2366"/>
      <c r="BA94" s="2366"/>
      <c r="BB94" s="2366"/>
      <c r="BC94" s="2366"/>
      <c r="BD94" s="2366"/>
      <c r="BE94" s="2366"/>
      <c r="BF94" s="2366"/>
      <c r="BG94" s="2366"/>
      <c r="BH94" s="2366"/>
      <c r="BI94" s="2366"/>
      <c r="BJ94" s="2366"/>
      <c r="BK94" s="2366"/>
      <c r="BL94" s="2366"/>
      <c r="BM94" s="2366"/>
      <c r="BN94" s="2366"/>
      <c r="BO94" s="2366"/>
      <c r="BP94" s="2366"/>
      <c r="BQ94" s="2366"/>
      <c r="BR94" s="2366"/>
      <c r="BS94" s="2366"/>
      <c r="BT94" s="2366"/>
      <c r="BU94" s="2366"/>
      <c r="BV94" s="2366"/>
      <c r="BW94" s="2366"/>
      <c r="BX94" s="2366"/>
      <c r="BY94" s="2366"/>
      <c r="BZ94" s="2366"/>
      <c r="CA94" s="2366"/>
      <c r="CB94" s="2366"/>
      <c r="CC94" s="2366"/>
      <c r="CD94" s="2366"/>
      <c r="CE94" s="2366"/>
      <c r="CF94" s="2366"/>
      <c r="CG94" s="2366"/>
      <c r="CH94" s="2366"/>
      <c r="CI94" s="2366"/>
      <c r="CJ94" s="2366"/>
      <c r="CK94" s="2366"/>
      <c r="CL94" s="2418"/>
      <c r="CM94" s="2430"/>
      <c r="CN94" s="2398"/>
      <c r="CO94" s="2420"/>
      <c r="CP94" s="554"/>
      <c r="CQ94" s="567"/>
      <c r="CR94" s="567"/>
      <c r="CS94" s="567"/>
      <c r="CT94" s="567"/>
      <c r="CU94" s="567"/>
      <c r="CV94" s="567"/>
      <c r="CW94" s="567"/>
      <c r="CX94" s="567"/>
    </row>
    <row r="95" spans="1:102" ht="3.6" customHeight="1" x14ac:dyDescent="0.15">
      <c r="A95" s="523"/>
      <c r="B95" s="2423"/>
      <c r="C95" s="2424"/>
      <c r="D95" s="648"/>
      <c r="E95" s="648"/>
      <c r="F95" s="648"/>
      <c r="G95" s="648"/>
      <c r="H95" s="648"/>
      <c r="I95" s="648"/>
      <c r="J95" s="648"/>
      <c r="K95" s="648"/>
      <c r="L95" s="648"/>
      <c r="M95" s="648"/>
      <c r="N95" s="648"/>
      <c r="O95" s="648"/>
      <c r="P95" s="648"/>
      <c r="Q95" s="648"/>
      <c r="R95" s="648"/>
      <c r="S95" s="739"/>
      <c r="T95" s="739"/>
      <c r="U95" s="740"/>
      <c r="V95" s="740"/>
      <c r="W95" s="740"/>
      <c r="X95" s="740"/>
      <c r="Y95" s="740"/>
      <c r="Z95" s="740"/>
      <c r="AA95" s="740"/>
      <c r="AB95" s="740"/>
      <c r="AC95" s="740"/>
      <c r="AD95" s="740"/>
      <c r="AE95" s="740"/>
      <c r="AF95" s="741"/>
      <c r="AG95" s="2427"/>
      <c r="AH95" s="2428"/>
      <c r="AI95" s="2428"/>
      <c r="AJ95" s="2428"/>
      <c r="AK95" s="2429"/>
      <c r="AL95" s="625"/>
      <c r="AM95" s="742"/>
      <c r="AN95" s="643"/>
      <c r="AO95" s="643"/>
      <c r="AP95" s="643"/>
      <c r="AQ95" s="643"/>
      <c r="AR95" s="643"/>
      <c r="AS95" s="643"/>
      <c r="AT95" s="643"/>
      <c r="AU95" s="643"/>
      <c r="AV95" s="643"/>
      <c r="AW95" s="643"/>
      <c r="AX95" s="643"/>
      <c r="AY95" s="643"/>
      <c r="AZ95" s="643"/>
      <c r="BA95" s="643"/>
      <c r="BB95" s="643"/>
      <c r="BC95" s="643"/>
      <c r="BD95" s="643"/>
      <c r="BE95" s="643"/>
      <c r="BF95" s="643"/>
      <c r="BG95" s="643"/>
      <c r="BH95" s="643"/>
      <c r="BI95" s="643"/>
      <c r="BJ95" s="643"/>
      <c r="BK95" s="643"/>
      <c r="BL95" s="643"/>
      <c r="BM95" s="643"/>
      <c r="BN95" s="643"/>
      <c r="BO95" s="643"/>
      <c r="BP95" s="643"/>
      <c r="BQ95" s="643"/>
      <c r="BR95" s="643"/>
      <c r="BS95" s="643"/>
      <c r="BT95" s="643"/>
      <c r="BU95" s="643"/>
      <c r="BV95" s="643"/>
      <c r="BW95" s="643"/>
      <c r="BX95" s="643"/>
      <c r="BY95" s="643"/>
      <c r="BZ95" s="643"/>
      <c r="CA95" s="643"/>
      <c r="CB95" s="643"/>
      <c r="CC95" s="643"/>
      <c r="CD95" s="643"/>
      <c r="CE95" s="643"/>
      <c r="CF95" s="643"/>
      <c r="CG95" s="643"/>
      <c r="CH95" s="643"/>
      <c r="CI95" s="643"/>
      <c r="CJ95" s="643"/>
      <c r="CK95" s="643"/>
      <c r="CL95" s="743"/>
      <c r="CM95" s="744"/>
      <c r="CN95" s="1300"/>
      <c r="CO95" s="731"/>
      <c r="CP95" s="554"/>
      <c r="CQ95" s="567"/>
      <c r="CR95" s="567"/>
      <c r="CS95" s="567"/>
      <c r="CT95" s="567"/>
      <c r="CU95" s="567"/>
      <c r="CV95" s="567"/>
      <c r="CW95" s="567"/>
      <c r="CX95" s="567"/>
    </row>
    <row r="96" spans="1:102" ht="3.6" customHeight="1" x14ac:dyDescent="0.15">
      <c r="A96" s="523"/>
      <c r="B96" s="2423"/>
      <c r="C96" s="2424"/>
      <c r="D96" s="529"/>
      <c r="E96" s="529"/>
      <c r="F96" s="529"/>
      <c r="G96" s="529"/>
      <c r="H96" s="529"/>
      <c r="I96" s="529"/>
      <c r="J96" s="529"/>
      <c r="K96" s="529"/>
      <c r="L96" s="529"/>
      <c r="M96" s="529"/>
      <c r="N96" s="529"/>
      <c r="O96" s="529"/>
      <c r="P96" s="529"/>
      <c r="Q96" s="529"/>
      <c r="R96" s="529"/>
      <c r="S96" s="737"/>
      <c r="T96" s="737"/>
      <c r="U96" s="737"/>
      <c r="V96" s="737"/>
      <c r="W96" s="737"/>
      <c r="X96" s="737"/>
      <c r="Y96" s="737"/>
      <c r="Z96" s="737"/>
      <c r="AA96" s="737"/>
      <c r="AB96" s="737"/>
      <c r="AC96" s="737"/>
      <c r="AD96" s="737"/>
      <c r="AE96" s="737"/>
      <c r="AF96" s="738"/>
      <c r="AG96" s="2404" t="s">
        <v>430</v>
      </c>
      <c r="AH96" s="2416"/>
      <c r="AI96" s="2416"/>
      <c r="AJ96" s="2416"/>
      <c r="AK96" s="2417"/>
      <c r="AL96" s="600"/>
      <c r="AM96" s="734"/>
      <c r="AN96" s="622"/>
      <c r="AO96" s="622"/>
      <c r="AP96" s="622"/>
      <c r="AQ96" s="622"/>
      <c r="AR96" s="622"/>
      <c r="AS96" s="622"/>
      <c r="AT96" s="622"/>
      <c r="AU96" s="622"/>
      <c r="AV96" s="622"/>
      <c r="AW96" s="622"/>
      <c r="AX96" s="622"/>
      <c r="AY96" s="622"/>
      <c r="AZ96" s="622"/>
      <c r="BA96" s="622"/>
      <c r="BB96" s="622"/>
      <c r="BC96" s="622"/>
      <c r="BD96" s="622"/>
      <c r="BE96" s="622"/>
      <c r="BF96" s="622"/>
      <c r="BG96" s="622"/>
      <c r="BH96" s="622"/>
      <c r="BI96" s="622"/>
      <c r="BJ96" s="622"/>
      <c r="BK96" s="622"/>
      <c r="BL96" s="622"/>
      <c r="BM96" s="622"/>
      <c r="BN96" s="622"/>
      <c r="BO96" s="622"/>
      <c r="BP96" s="622"/>
      <c r="BQ96" s="622"/>
      <c r="BR96" s="622"/>
      <c r="BS96" s="622"/>
      <c r="BT96" s="622"/>
      <c r="BU96" s="622"/>
      <c r="BV96" s="622"/>
      <c r="BW96" s="622"/>
      <c r="BX96" s="622"/>
      <c r="BY96" s="622"/>
      <c r="BZ96" s="622"/>
      <c r="CA96" s="622"/>
      <c r="CB96" s="622"/>
      <c r="CC96" s="622"/>
      <c r="CD96" s="622"/>
      <c r="CE96" s="622"/>
      <c r="CF96" s="622"/>
      <c r="CG96" s="622"/>
      <c r="CH96" s="622"/>
      <c r="CI96" s="622"/>
      <c r="CJ96" s="622"/>
      <c r="CK96" s="622"/>
      <c r="CL96" s="734"/>
      <c r="CM96" s="735"/>
      <c r="CN96" s="646"/>
      <c r="CO96" s="736"/>
      <c r="CP96" s="526"/>
      <c r="CQ96" s="567"/>
      <c r="CR96" s="567"/>
      <c r="CS96" s="567"/>
      <c r="CT96" s="567"/>
      <c r="CU96" s="567"/>
      <c r="CV96" s="567"/>
      <c r="CW96" s="567"/>
      <c r="CX96" s="567"/>
    </row>
    <row r="97" spans="1:102" ht="13.5" customHeight="1" x14ac:dyDescent="0.15">
      <c r="A97" s="523"/>
      <c r="B97" s="2423"/>
      <c r="C97" s="2424"/>
      <c r="D97" s="529"/>
      <c r="E97" s="2408" t="s">
        <v>431</v>
      </c>
      <c r="F97" s="2408"/>
      <c r="G97" s="2408"/>
      <c r="H97" s="2408"/>
      <c r="I97" s="2408"/>
      <c r="J97" s="2408"/>
      <c r="K97" s="2408"/>
      <c r="L97" s="2408"/>
      <c r="M97" s="2408"/>
      <c r="N97" s="2408"/>
      <c r="O97" s="2408"/>
      <c r="P97" s="2408"/>
      <c r="Q97" s="2408"/>
      <c r="R97" s="2408"/>
      <c r="S97" s="2408"/>
      <c r="T97" s="2408"/>
      <c r="U97" s="2408"/>
      <c r="V97" s="2408"/>
      <c r="W97" s="2408"/>
      <c r="X97" s="2408"/>
      <c r="Y97" s="2408"/>
      <c r="Z97" s="2408"/>
      <c r="AA97" s="2408"/>
      <c r="AB97" s="2408"/>
      <c r="AC97" s="2408"/>
      <c r="AD97" s="2408"/>
      <c r="AE97" s="737"/>
      <c r="AF97" s="738"/>
      <c r="AG97" s="2415"/>
      <c r="AH97" s="2416"/>
      <c r="AI97" s="2416"/>
      <c r="AJ97" s="2416"/>
      <c r="AK97" s="2417"/>
      <c r="AL97" s="594"/>
      <c r="AM97" s="2418"/>
      <c r="AN97" s="2366"/>
      <c r="AO97" s="2366"/>
      <c r="AP97" s="2366"/>
      <c r="AQ97" s="2366"/>
      <c r="AR97" s="2366"/>
      <c r="AS97" s="2366"/>
      <c r="AT97" s="2366"/>
      <c r="AU97" s="2366"/>
      <c r="AV97" s="2366"/>
      <c r="AW97" s="2366"/>
      <c r="AX97" s="2366"/>
      <c r="AY97" s="2366"/>
      <c r="AZ97" s="2366"/>
      <c r="BA97" s="2366"/>
      <c r="BB97" s="2366"/>
      <c r="BC97" s="2366"/>
      <c r="BD97" s="2366"/>
      <c r="BE97" s="2366"/>
      <c r="BF97" s="2366"/>
      <c r="BG97" s="2366"/>
      <c r="BH97" s="2366"/>
      <c r="BI97" s="2366"/>
      <c r="BJ97" s="2366"/>
      <c r="BK97" s="2366"/>
      <c r="BL97" s="2366"/>
      <c r="BM97" s="2366"/>
      <c r="BN97" s="2366"/>
      <c r="BO97" s="2366"/>
      <c r="BP97" s="2366"/>
      <c r="BQ97" s="2366"/>
      <c r="BR97" s="2366"/>
      <c r="BS97" s="2366"/>
      <c r="BT97" s="2366"/>
      <c r="BU97" s="2366"/>
      <c r="BV97" s="2366"/>
      <c r="BW97" s="2366"/>
      <c r="BX97" s="2366"/>
      <c r="BY97" s="2366"/>
      <c r="BZ97" s="2366"/>
      <c r="CA97" s="2366"/>
      <c r="CB97" s="2366"/>
      <c r="CC97" s="2366"/>
      <c r="CD97" s="2366"/>
      <c r="CE97" s="2366"/>
      <c r="CF97" s="2366"/>
      <c r="CG97" s="2366"/>
      <c r="CH97" s="2366"/>
      <c r="CI97" s="2366"/>
      <c r="CJ97" s="2366"/>
      <c r="CK97" s="2366"/>
      <c r="CL97" s="2418"/>
      <c r="CM97" s="2430">
        <v>33</v>
      </c>
      <c r="CN97" s="2398"/>
      <c r="CO97" s="2420"/>
      <c r="CP97" s="554"/>
      <c r="CQ97" s="567"/>
      <c r="CR97" s="567"/>
      <c r="CS97" s="567"/>
      <c r="CT97" s="567"/>
      <c r="CU97" s="567"/>
      <c r="CV97" s="567"/>
      <c r="CW97" s="567"/>
      <c r="CX97" s="567"/>
    </row>
    <row r="98" spans="1:102" ht="13.5" customHeight="1" x14ac:dyDescent="0.15">
      <c r="A98" s="523"/>
      <c r="B98" s="2423"/>
      <c r="C98" s="2424"/>
      <c r="D98" s="529"/>
      <c r="E98" s="2408"/>
      <c r="F98" s="2408"/>
      <c r="G98" s="2408"/>
      <c r="H98" s="2408"/>
      <c r="I98" s="2408"/>
      <c r="J98" s="2408"/>
      <c r="K98" s="2408"/>
      <c r="L98" s="2408"/>
      <c r="M98" s="2408"/>
      <c r="N98" s="2408"/>
      <c r="O98" s="2408"/>
      <c r="P98" s="2408"/>
      <c r="Q98" s="2408"/>
      <c r="R98" s="2408"/>
      <c r="S98" s="2408"/>
      <c r="T98" s="2408"/>
      <c r="U98" s="2408"/>
      <c r="V98" s="2408"/>
      <c r="W98" s="2408"/>
      <c r="X98" s="2408"/>
      <c r="Y98" s="2408"/>
      <c r="Z98" s="2408"/>
      <c r="AA98" s="2408"/>
      <c r="AB98" s="2408"/>
      <c r="AC98" s="2408"/>
      <c r="AD98" s="2408"/>
      <c r="AE98" s="737"/>
      <c r="AF98" s="738"/>
      <c r="AG98" s="2415"/>
      <c r="AH98" s="2416"/>
      <c r="AI98" s="2416"/>
      <c r="AJ98" s="2416"/>
      <c r="AK98" s="2417"/>
      <c r="AL98" s="594"/>
      <c r="AM98" s="2418"/>
      <c r="AN98" s="2366"/>
      <c r="AO98" s="2366"/>
      <c r="AP98" s="2366"/>
      <c r="AQ98" s="2366"/>
      <c r="AR98" s="2366"/>
      <c r="AS98" s="2366"/>
      <c r="AT98" s="2366"/>
      <c r="AU98" s="2366"/>
      <c r="AV98" s="2366"/>
      <c r="AW98" s="2366"/>
      <c r="AX98" s="2366"/>
      <c r="AY98" s="2366"/>
      <c r="AZ98" s="2366"/>
      <c r="BA98" s="2366"/>
      <c r="BB98" s="2366"/>
      <c r="BC98" s="2366"/>
      <c r="BD98" s="2366"/>
      <c r="BE98" s="2366"/>
      <c r="BF98" s="2366"/>
      <c r="BG98" s="2366"/>
      <c r="BH98" s="2366"/>
      <c r="BI98" s="2366"/>
      <c r="BJ98" s="2366"/>
      <c r="BK98" s="2366"/>
      <c r="BL98" s="2366"/>
      <c r="BM98" s="2366"/>
      <c r="BN98" s="2366"/>
      <c r="BO98" s="2366"/>
      <c r="BP98" s="2366"/>
      <c r="BQ98" s="2366"/>
      <c r="BR98" s="2366"/>
      <c r="BS98" s="2366"/>
      <c r="BT98" s="2366"/>
      <c r="BU98" s="2366"/>
      <c r="BV98" s="2366"/>
      <c r="BW98" s="2366"/>
      <c r="BX98" s="2366"/>
      <c r="BY98" s="2366"/>
      <c r="BZ98" s="2366"/>
      <c r="CA98" s="2366"/>
      <c r="CB98" s="2366"/>
      <c r="CC98" s="2366"/>
      <c r="CD98" s="2366"/>
      <c r="CE98" s="2366"/>
      <c r="CF98" s="2366"/>
      <c r="CG98" s="2366"/>
      <c r="CH98" s="2366"/>
      <c r="CI98" s="2366"/>
      <c r="CJ98" s="2366"/>
      <c r="CK98" s="2366"/>
      <c r="CL98" s="2418"/>
      <c r="CM98" s="2430"/>
      <c r="CN98" s="2398"/>
      <c r="CO98" s="2420"/>
      <c r="CP98" s="554"/>
      <c r="CQ98" s="567"/>
      <c r="CR98" s="567"/>
      <c r="CS98" s="567"/>
      <c r="CT98" s="567"/>
      <c r="CU98" s="567"/>
      <c r="CV98" s="567"/>
      <c r="CW98" s="567"/>
      <c r="CX98" s="567"/>
    </row>
    <row r="99" spans="1:102" ht="3.6" customHeight="1" x14ac:dyDescent="0.15">
      <c r="A99" s="523"/>
      <c r="B99" s="2425"/>
      <c r="C99" s="2426"/>
      <c r="D99" s="648"/>
      <c r="E99" s="648"/>
      <c r="F99" s="648"/>
      <c r="G99" s="648"/>
      <c r="H99" s="648"/>
      <c r="I99" s="648"/>
      <c r="J99" s="648"/>
      <c r="K99" s="648"/>
      <c r="L99" s="648"/>
      <c r="M99" s="648"/>
      <c r="N99" s="648"/>
      <c r="O99" s="648"/>
      <c r="P99" s="648"/>
      <c r="Q99" s="648"/>
      <c r="R99" s="648"/>
      <c r="S99" s="740"/>
      <c r="T99" s="740"/>
      <c r="U99" s="740"/>
      <c r="V99" s="740"/>
      <c r="W99" s="740"/>
      <c r="X99" s="740"/>
      <c r="Y99" s="740"/>
      <c r="Z99" s="740"/>
      <c r="AA99" s="740"/>
      <c r="AB99" s="740"/>
      <c r="AC99" s="740"/>
      <c r="AD99" s="740"/>
      <c r="AE99" s="740"/>
      <c r="AF99" s="741"/>
      <c r="AG99" s="2427"/>
      <c r="AH99" s="2428"/>
      <c r="AI99" s="2428"/>
      <c r="AJ99" s="2428"/>
      <c r="AK99" s="2429"/>
      <c r="AL99" s="625"/>
      <c r="AM99" s="742"/>
      <c r="AN99" s="745"/>
      <c r="AO99" s="745"/>
      <c r="AP99" s="745"/>
      <c r="AQ99" s="745"/>
      <c r="AR99" s="745"/>
      <c r="AS99" s="745"/>
      <c r="AT99" s="745"/>
      <c r="AU99" s="745"/>
      <c r="AV99" s="745"/>
      <c r="AW99" s="745"/>
      <c r="AX99" s="745"/>
      <c r="AY99" s="745"/>
      <c r="AZ99" s="745"/>
      <c r="BA99" s="745"/>
      <c r="BB99" s="745"/>
      <c r="BC99" s="745"/>
      <c r="BD99" s="745"/>
      <c r="BE99" s="745"/>
      <c r="BF99" s="745"/>
      <c r="BG99" s="745"/>
      <c r="BH99" s="745"/>
      <c r="BI99" s="745"/>
      <c r="BJ99" s="745"/>
      <c r="BK99" s="745"/>
      <c r="BL99" s="745"/>
      <c r="BM99" s="745"/>
      <c r="BN99" s="745"/>
      <c r="BO99" s="745"/>
      <c r="BP99" s="745"/>
      <c r="BQ99" s="745"/>
      <c r="BR99" s="745"/>
      <c r="BS99" s="745"/>
      <c r="BT99" s="745"/>
      <c r="BU99" s="745"/>
      <c r="BV99" s="745"/>
      <c r="BW99" s="745"/>
      <c r="BX99" s="745"/>
      <c r="BY99" s="745"/>
      <c r="BZ99" s="745"/>
      <c r="CA99" s="745"/>
      <c r="CB99" s="745"/>
      <c r="CC99" s="745"/>
      <c r="CD99" s="745"/>
      <c r="CE99" s="745"/>
      <c r="CF99" s="745"/>
      <c r="CG99" s="745"/>
      <c r="CH99" s="745"/>
      <c r="CI99" s="745"/>
      <c r="CJ99" s="745"/>
      <c r="CK99" s="745"/>
      <c r="CL99" s="743"/>
      <c r="CM99" s="744"/>
      <c r="CN99" s="1300"/>
      <c r="CO99" s="731"/>
      <c r="CP99" s="554"/>
      <c r="CQ99" s="567"/>
      <c r="CR99" s="567"/>
      <c r="CS99" s="567"/>
      <c r="CT99" s="567"/>
      <c r="CU99" s="567"/>
      <c r="CV99" s="567"/>
      <c r="CW99" s="567"/>
      <c r="CX99" s="567"/>
    </row>
    <row r="100" spans="1:102" ht="32.25" customHeight="1" x14ac:dyDescent="0.15">
      <c r="A100" s="523"/>
      <c r="B100" s="913"/>
      <c r="C100" s="913"/>
      <c r="D100" s="529"/>
      <c r="E100" s="529"/>
      <c r="F100" s="529"/>
      <c r="G100" s="529"/>
      <c r="H100" s="529"/>
      <c r="I100" s="529"/>
      <c r="J100" s="529"/>
      <c r="K100" s="529"/>
      <c r="L100" s="529"/>
      <c r="M100" s="529"/>
      <c r="N100" s="529"/>
      <c r="O100" s="529"/>
      <c r="P100" s="529"/>
      <c r="Q100" s="529"/>
      <c r="R100" s="529"/>
      <c r="S100" s="737"/>
      <c r="T100" s="737"/>
      <c r="U100" s="737"/>
      <c r="V100" s="737"/>
      <c r="W100" s="737"/>
      <c r="X100" s="737"/>
      <c r="Y100" s="737"/>
      <c r="Z100" s="737"/>
      <c r="AA100" s="737"/>
      <c r="AB100" s="737"/>
      <c r="AC100" s="737"/>
      <c r="AD100" s="737"/>
      <c r="AE100" s="737"/>
      <c r="AF100" s="737"/>
      <c r="AG100" s="1302"/>
      <c r="AH100" s="1302"/>
      <c r="AI100" s="1302"/>
      <c r="AJ100" s="1302"/>
      <c r="AK100" s="1302"/>
      <c r="AL100" s="594"/>
      <c r="AM100" s="746"/>
      <c r="AN100" s="683"/>
      <c r="AO100" s="683"/>
      <c r="AP100" s="683"/>
      <c r="AQ100" s="683"/>
      <c r="AR100" s="683"/>
      <c r="AS100" s="683"/>
      <c r="AT100" s="683"/>
      <c r="AU100" s="683"/>
      <c r="AV100" s="683"/>
      <c r="AW100" s="683"/>
      <c r="AX100" s="683"/>
      <c r="AY100" s="683"/>
      <c r="AZ100" s="683"/>
      <c r="BA100" s="683"/>
      <c r="BB100" s="683"/>
      <c r="BC100" s="683"/>
      <c r="BD100" s="683"/>
      <c r="BE100" s="683"/>
      <c r="BF100" s="683"/>
      <c r="BG100" s="683"/>
      <c r="BH100" s="683"/>
      <c r="BI100" s="683"/>
      <c r="BJ100" s="683"/>
      <c r="BK100" s="683"/>
      <c r="BL100" s="683"/>
      <c r="BM100" s="683"/>
      <c r="BN100" s="683"/>
      <c r="BO100" s="683"/>
      <c r="BP100" s="683"/>
      <c r="BQ100" s="683"/>
      <c r="BR100" s="683"/>
      <c r="BS100" s="683"/>
      <c r="BT100" s="683"/>
      <c r="BU100" s="683"/>
      <c r="BV100" s="683"/>
      <c r="BW100" s="683"/>
      <c r="BX100" s="683"/>
      <c r="BY100" s="683"/>
      <c r="BZ100" s="683"/>
      <c r="CA100" s="683"/>
      <c r="CB100" s="683"/>
      <c r="CC100" s="683"/>
      <c r="CD100" s="683"/>
      <c r="CE100" s="683"/>
      <c r="CF100" s="683"/>
      <c r="CG100" s="683"/>
      <c r="CH100" s="683"/>
      <c r="CI100" s="683"/>
      <c r="CJ100" s="683"/>
      <c r="CK100" s="683"/>
      <c r="CL100" s="746"/>
      <c r="CM100" s="1297"/>
      <c r="CN100" s="1297"/>
      <c r="CO100" s="1297"/>
      <c r="CP100" s="554"/>
      <c r="CQ100" s="567"/>
      <c r="CR100" s="567"/>
      <c r="CS100" s="567"/>
      <c r="CT100" s="567"/>
      <c r="CU100" s="567"/>
      <c r="CV100" s="567"/>
      <c r="CW100" s="567"/>
      <c r="CX100" s="567"/>
    </row>
    <row r="101" spans="1:102" ht="3.6" customHeight="1" x14ac:dyDescent="0.15">
      <c r="A101" s="523"/>
      <c r="B101" s="529"/>
      <c r="C101" s="910"/>
      <c r="D101" s="597"/>
      <c r="E101" s="597"/>
      <c r="F101" s="597"/>
      <c r="G101" s="597"/>
      <c r="H101" s="597"/>
      <c r="I101" s="597"/>
      <c r="J101" s="597"/>
      <c r="K101" s="597"/>
      <c r="L101" s="597"/>
      <c r="M101" s="597"/>
      <c r="N101" s="597"/>
      <c r="O101" s="597"/>
      <c r="P101" s="597"/>
      <c r="Q101" s="597"/>
      <c r="R101" s="597"/>
      <c r="S101" s="732"/>
      <c r="T101" s="732"/>
      <c r="U101" s="732"/>
      <c r="V101" s="732"/>
      <c r="W101" s="732"/>
      <c r="X101" s="732"/>
      <c r="Y101" s="732"/>
      <c r="Z101" s="732"/>
      <c r="AA101" s="732"/>
      <c r="AB101" s="732"/>
      <c r="AC101" s="732"/>
      <c r="AD101" s="732"/>
      <c r="AE101" s="732"/>
      <c r="AF101" s="733"/>
      <c r="AG101" s="2403" t="s">
        <v>432</v>
      </c>
      <c r="AH101" s="2413"/>
      <c r="AI101" s="2413"/>
      <c r="AJ101" s="2413"/>
      <c r="AK101" s="2414"/>
      <c r="AL101" s="600"/>
      <c r="AM101" s="734"/>
      <c r="AN101" s="601"/>
      <c r="AO101" s="601"/>
      <c r="AP101" s="601"/>
      <c r="AQ101" s="601"/>
      <c r="AR101" s="601"/>
      <c r="AS101" s="601"/>
      <c r="AT101" s="601"/>
      <c r="AU101" s="601"/>
      <c r="AV101" s="601"/>
      <c r="AW101" s="601"/>
      <c r="AX101" s="601"/>
      <c r="AY101" s="601"/>
      <c r="AZ101" s="601"/>
      <c r="BA101" s="601"/>
      <c r="BB101" s="601"/>
      <c r="BC101" s="601"/>
      <c r="BD101" s="601"/>
      <c r="BE101" s="601"/>
      <c r="BF101" s="601"/>
      <c r="BG101" s="601"/>
      <c r="BH101" s="601"/>
      <c r="BI101" s="601"/>
      <c r="BJ101" s="601"/>
      <c r="BK101" s="601"/>
      <c r="BL101" s="601"/>
      <c r="BM101" s="601"/>
      <c r="BN101" s="601"/>
      <c r="BO101" s="601"/>
      <c r="BP101" s="601"/>
      <c r="BQ101" s="601"/>
      <c r="BR101" s="601"/>
      <c r="BS101" s="601"/>
      <c r="BT101" s="601"/>
      <c r="BU101" s="601"/>
      <c r="BV101" s="601"/>
      <c r="BW101" s="601"/>
      <c r="BX101" s="601"/>
      <c r="BY101" s="601"/>
      <c r="BZ101" s="601"/>
      <c r="CA101" s="601"/>
      <c r="CB101" s="601"/>
      <c r="CC101" s="601"/>
      <c r="CD101" s="601"/>
      <c r="CE101" s="601"/>
      <c r="CF101" s="601"/>
      <c r="CG101" s="601"/>
      <c r="CH101" s="601"/>
      <c r="CI101" s="601"/>
      <c r="CJ101" s="601"/>
      <c r="CK101" s="601"/>
      <c r="CL101" s="734"/>
      <c r="CM101" s="735"/>
      <c r="CN101" s="646"/>
      <c r="CO101" s="736"/>
      <c r="CP101" s="554"/>
      <c r="CQ101" s="567"/>
      <c r="CR101" s="567"/>
      <c r="CS101" s="567"/>
      <c r="CT101" s="567"/>
      <c r="CU101" s="567"/>
      <c r="CV101" s="567"/>
      <c r="CW101" s="567"/>
      <c r="CX101" s="567"/>
    </row>
    <row r="102" spans="1:102" ht="27.95" customHeight="1" x14ac:dyDescent="0.15">
      <c r="A102" s="523"/>
      <c r="B102" s="529"/>
      <c r="C102" s="908"/>
      <c r="D102" s="529"/>
      <c r="E102" s="529"/>
      <c r="F102" s="2396" t="s">
        <v>433</v>
      </c>
      <c r="G102" s="2408"/>
      <c r="H102" s="2408"/>
      <c r="I102" s="2408"/>
      <c r="J102" s="2408"/>
      <c r="K102" s="2408"/>
      <c r="L102" s="2408"/>
      <c r="M102" s="2408"/>
      <c r="N102" s="2408"/>
      <c r="O102" s="529"/>
      <c r="P102" s="529"/>
      <c r="Q102" s="529"/>
      <c r="R102" s="529"/>
      <c r="S102" s="737"/>
      <c r="T102" s="737"/>
      <c r="U102" s="737"/>
      <c r="V102" s="737"/>
      <c r="W102" s="737"/>
      <c r="X102" s="737"/>
      <c r="Y102" s="737"/>
      <c r="Z102" s="737"/>
      <c r="AA102" s="737"/>
      <c r="AB102" s="737"/>
      <c r="AC102" s="737"/>
      <c r="AD102" s="737"/>
      <c r="AE102" s="737"/>
      <c r="AF102" s="738"/>
      <c r="AG102" s="2415"/>
      <c r="AH102" s="2416"/>
      <c r="AI102" s="2416"/>
      <c r="AJ102" s="2416"/>
      <c r="AK102" s="2417"/>
      <c r="AL102" s="594"/>
      <c r="AM102" s="1303"/>
      <c r="AN102" s="2366">
        <f>IF(消費税法人・個人簡易課税!AK92=TRUE,-消費税法人・個人簡易課税!I35+消費税法人・個人簡易課税!I37,INT((-'付表4-3'!AG23+'付表4-3'!AG25)/100)*100)</f>
        <v>320200</v>
      </c>
      <c r="AO102" s="2366"/>
      <c r="AP102" s="2366"/>
      <c r="AQ102" s="2366"/>
      <c r="AR102" s="2366"/>
      <c r="AS102" s="2366"/>
      <c r="AT102" s="2366"/>
      <c r="AU102" s="2366"/>
      <c r="AV102" s="2366"/>
      <c r="AW102" s="2366"/>
      <c r="AX102" s="2366"/>
      <c r="AY102" s="2366"/>
      <c r="AZ102" s="2366"/>
      <c r="BA102" s="2366"/>
      <c r="BB102" s="2366"/>
      <c r="BC102" s="2366"/>
      <c r="BD102" s="2366"/>
      <c r="BE102" s="2366"/>
      <c r="BF102" s="2366"/>
      <c r="BG102" s="2366"/>
      <c r="BH102" s="2366"/>
      <c r="BI102" s="2366"/>
      <c r="BJ102" s="2366"/>
      <c r="BK102" s="2366"/>
      <c r="BL102" s="2366"/>
      <c r="BM102" s="2366"/>
      <c r="BN102" s="2366"/>
      <c r="BO102" s="2366"/>
      <c r="BP102" s="2366"/>
      <c r="BQ102" s="2366"/>
      <c r="BR102" s="2366"/>
      <c r="BS102" s="2366"/>
      <c r="BT102" s="2366"/>
      <c r="BU102" s="2366"/>
      <c r="BV102" s="2366"/>
      <c r="BW102" s="2366"/>
      <c r="BX102" s="2366"/>
      <c r="BY102" s="2366"/>
      <c r="BZ102" s="2366"/>
      <c r="CA102" s="2366"/>
      <c r="CB102" s="2366"/>
      <c r="CC102" s="2366"/>
      <c r="CD102" s="2366"/>
      <c r="CE102" s="2366"/>
      <c r="CF102" s="2366"/>
      <c r="CG102" s="2366"/>
      <c r="CH102" s="2366"/>
      <c r="CI102" s="2366"/>
      <c r="CJ102" s="2366"/>
      <c r="CK102" s="2366"/>
      <c r="CL102" s="1303"/>
      <c r="CM102" s="2430">
        <v>41</v>
      </c>
      <c r="CN102" s="2398"/>
      <c r="CO102" s="2420"/>
      <c r="CP102" s="554"/>
      <c r="CQ102" s="567"/>
      <c r="CR102" s="567"/>
      <c r="CS102" s="567"/>
      <c r="CT102" s="567"/>
      <c r="CU102" s="567"/>
      <c r="CV102" s="567"/>
      <c r="CW102" s="567"/>
      <c r="CX102" s="567"/>
    </row>
    <row r="103" spans="1:102" ht="3.6" customHeight="1" x14ac:dyDescent="0.15">
      <c r="A103" s="523"/>
      <c r="B103" s="529"/>
      <c r="C103" s="908"/>
      <c r="D103" s="529"/>
      <c r="E103" s="529"/>
      <c r="F103" s="2408"/>
      <c r="G103" s="2408"/>
      <c r="H103" s="2408"/>
      <c r="I103" s="2408"/>
      <c r="J103" s="2408"/>
      <c r="K103" s="2408"/>
      <c r="L103" s="2408"/>
      <c r="M103" s="2408"/>
      <c r="N103" s="2408"/>
      <c r="O103" s="529"/>
      <c r="P103" s="529"/>
      <c r="Q103" s="529"/>
      <c r="R103" s="529"/>
      <c r="S103" s="740"/>
      <c r="T103" s="747"/>
      <c r="U103" s="747"/>
      <c r="V103" s="747"/>
      <c r="W103" s="747"/>
      <c r="X103" s="747"/>
      <c r="Y103" s="747"/>
      <c r="Z103" s="747"/>
      <c r="AA103" s="747"/>
      <c r="AB103" s="747"/>
      <c r="AC103" s="747"/>
      <c r="AD103" s="747"/>
      <c r="AE103" s="747"/>
      <c r="AF103" s="748"/>
      <c r="AG103" s="2427"/>
      <c r="AH103" s="2428"/>
      <c r="AI103" s="2428"/>
      <c r="AJ103" s="2428"/>
      <c r="AK103" s="2429"/>
      <c r="AL103" s="625"/>
      <c r="AM103" s="742"/>
      <c r="AN103" s="643"/>
      <c r="AO103" s="643"/>
      <c r="AP103" s="643"/>
      <c r="AQ103" s="643"/>
      <c r="AR103" s="643"/>
      <c r="AS103" s="643"/>
      <c r="AT103" s="643"/>
      <c r="AU103" s="643"/>
      <c r="AV103" s="643"/>
      <c r="AW103" s="643"/>
      <c r="AX103" s="643"/>
      <c r="AY103" s="643"/>
      <c r="AZ103" s="643"/>
      <c r="BA103" s="643"/>
      <c r="BB103" s="643"/>
      <c r="BC103" s="643"/>
      <c r="BD103" s="643"/>
      <c r="BE103" s="643"/>
      <c r="BF103" s="643"/>
      <c r="BG103" s="643"/>
      <c r="BH103" s="643"/>
      <c r="BI103" s="643"/>
      <c r="BJ103" s="643"/>
      <c r="BK103" s="643"/>
      <c r="BL103" s="643"/>
      <c r="BM103" s="643"/>
      <c r="BN103" s="643"/>
      <c r="BO103" s="643"/>
      <c r="BP103" s="643"/>
      <c r="BQ103" s="643"/>
      <c r="BR103" s="643"/>
      <c r="BS103" s="643"/>
      <c r="BT103" s="643"/>
      <c r="BU103" s="643"/>
      <c r="BV103" s="643"/>
      <c r="BW103" s="643"/>
      <c r="BX103" s="643"/>
      <c r="BY103" s="643"/>
      <c r="BZ103" s="643"/>
      <c r="CA103" s="643"/>
      <c r="CB103" s="643"/>
      <c r="CC103" s="643"/>
      <c r="CD103" s="643"/>
      <c r="CE103" s="643"/>
      <c r="CF103" s="643"/>
      <c r="CG103" s="643"/>
      <c r="CH103" s="680"/>
      <c r="CI103" s="680"/>
      <c r="CJ103" s="680"/>
      <c r="CK103" s="680"/>
      <c r="CL103" s="743"/>
      <c r="CM103" s="744"/>
      <c r="CN103" s="1300"/>
      <c r="CO103" s="731"/>
      <c r="CP103" s="554"/>
      <c r="CQ103" s="567"/>
      <c r="CR103" s="567"/>
      <c r="CS103" s="567"/>
      <c r="CT103" s="567"/>
      <c r="CU103" s="567"/>
      <c r="CV103" s="567"/>
      <c r="CW103" s="567"/>
      <c r="CX103" s="567"/>
    </row>
    <row r="104" spans="1:102" ht="3.6" customHeight="1" x14ac:dyDescent="0.15">
      <c r="A104" s="523"/>
      <c r="B104" s="529"/>
      <c r="C104" s="908"/>
      <c r="D104" s="529"/>
      <c r="E104" s="529"/>
      <c r="F104" s="2408"/>
      <c r="G104" s="2408"/>
      <c r="H104" s="2408"/>
      <c r="I104" s="2408"/>
      <c r="J104" s="2408"/>
      <c r="K104" s="2408"/>
      <c r="L104" s="2408"/>
      <c r="M104" s="2408"/>
      <c r="N104" s="2408"/>
      <c r="O104" s="529"/>
      <c r="P104" s="529"/>
      <c r="Q104" s="529"/>
      <c r="R104" s="529"/>
      <c r="S104" s="749"/>
      <c r="T104" s="737"/>
      <c r="U104" s="737"/>
      <c r="V104" s="737"/>
      <c r="W104" s="737"/>
      <c r="X104" s="737"/>
      <c r="Y104" s="737"/>
      <c r="Z104" s="737"/>
      <c r="AA104" s="737"/>
      <c r="AB104" s="737"/>
      <c r="AC104" s="737"/>
      <c r="AD104" s="737"/>
      <c r="AE104" s="737"/>
      <c r="AF104" s="738"/>
      <c r="AG104" s="2431" t="s">
        <v>434</v>
      </c>
      <c r="AH104" s="2413"/>
      <c r="AI104" s="2413"/>
      <c r="AJ104" s="2413"/>
      <c r="AK104" s="2414"/>
      <c r="AL104" s="750"/>
      <c r="AM104" s="734"/>
      <c r="AN104" s="622"/>
      <c r="AO104" s="622"/>
      <c r="AP104" s="622"/>
      <c r="AQ104" s="622"/>
      <c r="AR104" s="622"/>
      <c r="AS104" s="622"/>
      <c r="AT104" s="622"/>
      <c r="AU104" s="622"/>
      <c r="AV104" s="622"/>
      <c r="AW104" s="622"/>
      <c r="AX104" s="622"/>
      <c r="AY104" s="622"/>
      <c r="AZ104" s="622"/>
      <c r="BA104" s="622"/>
      <c r="BB104" s="622"/>
      <c r="BC104" s="622"/>
      <c r="BD104" s="622"/>
      <c r="BE104" s="622"/>
      <c r="BF104" s="622"/>
      <c r="BG104" s="622"/>
      <c r="BH104" s="622"/>
      <c r="BI104" s="622"/>
      <c r="BJ104" s="622"/>
      <c r="BK104" s="622"/>
      <c r="BL104" s="622"/>
      <c r="BM104" s="622"/>
      <c r="BN104" s="622"/>
      <c r="BO104" s="622"/>
      <c r="BP104" s="622"/>
      <c r="BQ104" s="622"/>
      <c r="BR104" s="622"/>
      <c r="BS104" s="622"/>
      <c r="BT104" s="622"/>
      <c r="BU104" s="622"/>
      <c r="BV104" s="622"/>
      <c r="BW104" s="622"/>
      <c r="BX104" s="622"/>
      <c r="BY104" s="622"/>
      <c r="BZ104" s="622"/>
      <c r="CA104" s="622"/>
      <c r="CB104" s="622"/>
      <c r="CC104" s="622"/>
      <c r="CD104" s="622"/>
      <c r="CE104" s="622"/>
      <c r="CF104" s="622"/>
      <c r="CG104" s="622"/>
      <c r="CH104" s="681"/>
      <c r="CI104" s="681"/>
      <c r="CJ104" s="681"/>
      <c r="CK104" s="681"/>
      <c r="CL104" s="734"/>
      <c r="CM104" s="735"/>
      <c r="CN104" s="646"/>
      <c r="CO104" s="736"/>
      <c r="CP104" s="554"/>
      <c r="CQ104" s="567"/>
      <c r="CR104" s="567"/>
      <c r="CS104" s="567"/>
      <c r="CT104" s="567"/>
      <c r="CU104" s="567"/>
      <c r="CV104" s="567"/>
      <c r="CW104" s="567"/>
      <c r="CX104" s="567"/>
    </row>
    <row r="105" spans="1:102" ht="27.95" customHeight="1" x14ac:dyDescent="0.15">
      <c r="A105" s="523"/>
      <c r="B105" s="529"/>
      <c r="C105" s="908"/>
      <c r="D105" s="529"/>
      <c r="E105" s="529"/>
      <c r="F105" s="2408"/>
      <c r="G105" s="2408"/>
      <c r="H105" s="2408"/>
      <c r="I105" s="2408"/>
      <c r="J105" s="2408"/>
      <c r="K105" s="2408"/>
      <c r="L105" s="2408"/>
      <c r="M105" s="2408"/>
      <c r="N105" s="2408"/>
      <c r="O105" s="529"/>
      <c r="P105" s="529"/>
      <c r="Q105" s="529"/>
      <c r="R105" s="529"/>
      <c r="S105" s="749"/>
      <c r="T105" s="2386" t="s">
        <v>435</v>
      </c>
      <c r="U105" s="2386"/>
      <c r="V105" s="2387" t="s">
        <v>436</v>
      </c>
      <c r="W105" s="2387"/>
      <c r="X105" s="2387"/>
      <c r="Y105" s="2387"/>
      <c r="Z105" s="2387"/>
      <c r="AA105" s="2387"/>
      <c r="AB105" s="2387"/>
      <c r="AC105" s="2387"/>
      <c r="AD105" s="2387"/>
      <c r="AE105" s="737"/>
      <c r="AF105" s="738"/>
      <c r="AG105" s="2415"/>
      <c r="AH105" s="2416"/>
      <c r="AI105" s="2416"/>
      <c r="AJ105" s="2416"/>
      <c r="AK105" s="2417"/>
      <c r="AL105" s="751"/>
      <c r="AM105" s="1303"/>
      <c r="AN105" s="2366"/>
      <c r="AO105" s="2366"/>
      <c r="AP105" s="2366"/>
      <c r="AQ105" s="2366"/>
      <c r="AR105" s="2366"/>
      <c r="AS105" s="2366"/>
      <c r="AT105" s="2366"/>
      <c r="AU105" s="2366"/>
      <c r="AV105" s="2366"/>
      <c r="AW105" s="2366"/>
      <c r="AX105" s="2366"/>
      <c r="AY105" s="2366"/>
      <c r="AZ105" s="2366"/>
      <c r="BA105" s="2366"/>
      <c r="BB105" s="2366"/>
      <c r="BC105" s="2366"/>
      <c r="BD105" s="2366"/>
      <c r="BE105" s="2366"/>
      <c r="BF105" s="2366"/>
      <c r="BG105" s="2366"/>
      <c r="BH105" s="2366"/>
      <c r="BI105" s="2366"/>
      <c r="BJ105" s="2366"/>
      <c r="BK105" s="2366"/>
      <c r="BL105" s="2366"/>
      <c r="BM105" s="2366"/>
      <c r="BN105" s="2366"/>
      <c r="BO105" s="2366"/>
      <c r="BP105" s="2366"/>
      <c r="BQ105" s="2366"/>
      <c r="BR105" s="2366"/>
      <c r="BS105" s="2366"/>
      <c r="BT105" s="2366"/>
      <c r="BU105" s="2366"/>
      <c r="BV105" s="2366"/>
      <c r="BW105" s="2366"/>
      <c r="BX105" s="2366"/>
      <c r="BY105" s="2366"/>
      <c r="BZ105" s="2366"/>
      <c r="CA105" s="2366"/>
      <c r="CB105" s="2366"/>
      <c r="CC105" s="2366"/>
      <c r="CD105" s="2366"/>
      <c r="CE105" s="2366"/>
      <c r="CF105" s="2366"/>
      <c r="CG105" s="2366"/>
      <c r="CH105" s="2366"/>
      <c r="CI105" s="2366"/>
      <c r="CJ105" s="2366"/>
      <c r="CK105" s="2366"/>
      <c r="CL105" s="1303"/>
      <c r="CM105" s="2430">
        <v>42</v>
      </c>
      <c r="CN105" s="2398"/>
      <c r="CO105" s="2420"/>
      <c r="CP105" s="554"/>
      <c r="CQ105" s="567"/>
      <c r="CR105" s="567"/>
      <c r="CS105" s="567"/>
      <c r="CT105" s="567"/>
      <c r="CU105" s="567"/>
      <c r="CV105" s="567"/>
      <c r="CW105" s="567"/>
      <c r="CX105" s="567"/>
    </row>
    <row r="106" spans="1:102" ht="3.6" customHeight="1" x14ac:dyDescent="0.15">
      <c r="A106" s="523"/>
      <c r="B106" s="529"/>
      <c r="C106" s="908"/>
      <c r="D106" s="529"/>
      <c r="E106" s="529"/>
      <c r="F106" s="2408"/>
      <c r="G106" s="2408"/>
      <c r="H106" s="2408"/>
      <c r="I106" s="2408"/>
      <c r="J106" s="2408"/>
      <c r="K106" s="2408"/>
      <c r="L106" s="2408"/>
      <c r="M106" s="2408"/>
      <c r="N106" s="2408"/>
      <c r="O106" s="529"/>
      <c r="P106" s="529"/>
      <c r="Q106" s="529"/>
      <c r="R106" s="529"/>
      <c r="S106" s="752"/>
      <c r="T106" s="608"/>
      <c r="U106" s="608"/>
      <c r="V106" s="609"/>
      <c r="W106" s="609"/>
      <c r="X106" s="609"/>
      <c r="Y106" s="609"/>
      <c r="Z106" s="609"/>
      <c r="AA106" s="609"/>
      <c r="AB106" s="609"/>
      <c r="AC106" s="609"/>
      <c r="AD106" s="609"/>
      <c r="AE106" s="747"/>
      <c r="AF106" s="748"/>
      <c r="AG106" s="2427"/>
      <c r="AH106" s="2428"/>
      <c r="AI106" s="2428"/>
      <c r="AJ106" s="2428"/>
      <c r="AK106" s="2429"/>
      <c r="AL106" s="753"/>
      <c r="AM106" s="742"/>
      <c r="AN106" s="643"/>
      <c r="AO106" s="643"/>
      <c r="AP106" s="643"/>
      <c r="AQ106" s="643"/>
      <c r="AR106" s="643"/>
      <c r="AS106" s="643"/>
      <c r="AT106" s="643"/>
      <c r="AU106" s="643"/>
      <c r="AV106" s="643"/>
      <c r="AW106" s="643"/>
      <c r="AX106" s="643"/>
      <c r="AY106" s="643"/>
      <c r="AZ106" s="643"/>
      <c r="BA106" s="643"/>
      <c r="BB106" s="643"/>
      <c r="BC106" s="643"/>
      <c r="BD106" s="643"/>
      <c r="BE106" s="643"/>
      <c r="BF106" s="643"/>
      <c r="BG106" s="643"/>
      <c r="BH106" s="643"/>
      <c r="BI106" s="643"/>
      <c r="BJ106" s="643"/>
      <c r="BK106" s="643"/>
      <c r="BL106" s="643"/>
      <c r="BM106" s="643"/>
      <c r="BN106" s="643"/>
      <c r="BO106" s="643"/>
      <c r="BP106" s="643"/>
      <c r="BQ106" s="643"/>
      <c r="BR106" s="643"/>
      <c r="BS106" s="643"/>
      <c r="BT106" s="643"/>
      <c r="BU106" s="643"/>
      <c r="BV106" s="643"/>
      <c r="BW106" s="643"/>
      <c r="BX106" s="643"/>
      <c r="BY106" s="643"/>
      <c r="BZ106" s="643"/>
      <c r="CA106" s="643"/>
      <c r="CB106" s="643"/>
      <c r="CC106" s="643"/>
      <c r="CD106" s="643"/>
      <c r="CE106" s="643"/>
      <c r="CF106" s="643"/>
      <c r="CG106" s="643"/>
      <c r="CH106" s="680"/>
      <c r="CI106" s="680"/>
      <c r="CJ106" s="680"/>
      <c r="CK106" s="680"/>
      <c r="CL106" s="743"/>
      <c r="CM106" s="744"/>
      <c r="CN106" s="1300"/>
      <c r="CO106" s="731"/>
      <c r="CP106" s="554"/>
      <c r="CQ106" s="567"/>
      <c r="CR106" s="567"/>
      <c r="CS106" s="567"/>
      <c r="CT106" s="567"/>
      <c r="CU106" s="567"/>
      <c r="CV106" s="567"/>
      <c r="CW106" s="567"/>
      <c r="CX106" s="567"/>
    </row>
    <row r="107" spans="1:102" ht="3.6" customHeight="1" x14ac:dyDescent="0.15">
      <c r="A107" s="523"/>
      <c r="B107" s="529"/>
      <c r="C107" s="908"/>
      <c r="D107" s="529"/>
      <c r="E107" s="529"/>
      <c r="F107" s="2408"/>
      <c r="G107" s="2408"/>
      <c r="H107" s="2408"/>
      <c r="I107" s="2408"/>
      <c r="J107" s="2408"/>
      <c r="K107" s="2408"/>
      <c r="L107" s="2408"/>
      <c r="M107" s="2408"/>
      <c r="N107" s="2408"/>
      <c r="O107" s="529"/>
      <c r="P107" s="529"/>
      <c r="Q107" s="529"/>
      <c r="R107" s="529"/>
      <c r="S107" s="754"/>
      <c r="T107" s="618"/>
      <c r="U107" s="618"/>
      <c r="V107" s="619"/>
      <c r="W107" s="619"/>
      <c r="X107" s="619"/>
      <c r="Y107" s="619"/>
      <c r="Z107" s="619"/>
      <c r="AA107" s="619"/>
      <c r="AB107" s="619"/>
      <c r="AC107" s="619"/>
      <c r="AD107" s="619"/>
      <c r="AE107" s="755"/>
      <c r="AF107" s="756"/>
      <c r="AG107" s="2403" t="s">
        <v>437</v>
      </c>
      <c r="AH107" s="2413"/>
      <c r="AI107" s="2413"/>
      <c r="AJ107" s="2413"/>
      <c r="AK107" s="2414"/>
      <c r="AL107" s="750"/>
      <c r="AM107" s="734"/>
      <c r="AN107" s="622"/>
      <c r="AO107" s="622"/>
      <c r="AP107" s="622"/>
      <c r="AQ107" s="622"/>
      <c r="AR107" s="622"/>
      <c r="AS107" s="622"/>
      <c r="AT107" s="622"/>
      <c r="AU107" s="622"/>
      <c r="AV107" s="622"/>
      <c r="AW107" s="622"/>
      <c r="AX107" s="622"/>
      <c r="AY107" s="622"/>
      <c r="AZ107" s="622"/>
      <c r="BA107" s="622"/>
      <c r="BB107" s="622"/>
      <c r="BC107" s="622"/>
      <c r="BD107" s="622"/>
      <c r="BE107" s="622"/>
      <c r="BF107" s="622"/>
      <c r="BG107" s="622"/>
      <c r="BH107" s="622"/>
      <c r="BI107" s="622"/>
      <c r="BJ107" s="622"/>
      <c r="BK107" s="622"/>
      <c r="BL107" s="622"/>
      <c r="BM107" s="622"/>
      <c r="BN107" s="622"/>
      <c r="BO107" s="622"/>
      <c r="BP107" s="622"/>
      <c r="BQ107" s="622"/>
      <c r="BR107" s="622"/>
      <c r="BS107" s="622"/>
      <c r="BT107" s="622"/>
      <c r="BU107" s="622"/>
      <c r="BV107" s="622"/>
      <c r="BW107" s="622"/>
      <c r="BX107" s="622"/>
      <c r="BY107" s="622"/>
      <c r="BZ107" s="622"/>
      <c r="CA107" s="622"/>
      <c r="CB107" s="622"/>
      <c r="CC107" s="622"/>
      <c r="CD107" s="622"/>
      <c r="CE107" s="622"/>
      <c r="CF107" s="622"/>
      <c r="CG107" s="622"/>
      <c r="CH107" s="681"/>
      <c r="CI107" s="681"/>
      <c r="CJ107" s="681"/>
      <c r="CK107" s="681"/>
      <c r="CL107" s="734"/>
      <c r="CM107" s="735"/>
      <c r="CN107" s="646"/>
      <c r="CO107" s="736"/>
      <c r="CP107" s="554"/>
      <c r="CQ107" s="567"/>
      <c r="CR107" s="567"/>
      <c r="CS107" s="567"/>
      <c r="CT107" s="567"/>
      <c r="CU107" s="567"/>
      <c r="CV107" s="567"/>
      <c r="CW107" s="567"/>
      <c r="CX107" s="567"/>
    </row>
    <row r="108" spans="1:102" ht="27.95" customHeight="1" x14ac:dyDescent="0.15">
      <c r="A108" s="523"/>
      <c r="B108" s="529"/>
      <c r="C108" s="908"/>
      <c r="D108" s="529"/>
      <c r="E108" s="529"/>
      <c r="F108" s="2408"/>
      <c r="G108" s="2408"/>
      <c r="H108" s="2408"/>
      <c r="I108" s="2408"/>
      <c r="J108" s="2408"/>
      <c r="K108" s="2408"/>
      <c r="L108" s="2408"/>
      <c r="M108" s="2408"/>
      <c r="N108" s="2408"/>
      <c r="O108" s="529"/>
      <c r="P108" s="529"/>
      <c r="Q108" s="529"/>
      <c r="R108" s="529"/>
      <c r="S108" s="749"/>
      <c r="T108" s="2386" t="s">
        <v>419</v>
      </c>
      <c r="U108" s="2386"/>
      <c r="V108" s="2387" t="s">
        <v>414</v>
      </c>
      <c r="W108" s="2387"/>
      <c r="X108" s="2387"/>
      <c r="Y108" s="2387"/>
      <c r="Z108" s="2387"/>
      <c r="AA108" s="2387"/>
      <c r="AB108" s="2387"/>
      <c r="AC108" s="2387"/>
      <c r="AD108" s="2387"/>
      <c r="AE108" s="737"/>
      <c r="AF108" s="738"/>
      <c r="AG108" s="2415"/>
      <c r="AH108" s="2416"/>
      <c r="AI108" s="2416"/>
      <c r="AJ108" s="2416"/>
      <c r="AK108" s="2417"/>
      <c r="AL108" s="751"/>
      <c r="AM108" s="1303"/>
      <c r="AN108" s="2366"/>
      <c r="AO108" s="2366"/>
      <c r="AP108" s="2366"/>
      <c r="AQ108" s="2366"/>
      <c r="AR108" s="2366"/>
      <c r="AS108" s="2366"/>
      <c r="AT108" s="2366"/>
      <c r="AU108" s="2366"/>
      <c r="AV108" s="2366"/>
      <c r="AW108" s="2366"/>
      <c r="AX108" s="2366"/>
      <c r="AY108" s="2366"/>
      <c r="AZ108" s="2366"/>
      <c r="BA108" s="2366"/>
      <c r="BB108" s="2366"/>
      <c r="BC108" s="2366"/>
      <c r="BD108" s="2366"/>
      <c r="BE108" s="2366"/>
      <c r="BF108" s="2366"/>
      <c r="BG108" s="2366"/>
      <c r="BH108" s="2366"/>
      <c r="BI108" s="2366"/>
      <c r="BJ108" s="2366"/>
      <c r="BK108" s="2366"/>
      <c r="BL108" s="2366"/>
      <c r="BM108" s="2366"/>
      <c r="BN108" s="2366"/>
      <c r="BO108" s="2366"/>
      <c r="BP108" s="2366"/>
      <c r="BQ108" s="2366"/>
      <c r="BR108" s="2366"/>
      <c r="BS108" s="2366"/>
      <c r="BT108" s="2366"/>
      <c r="BU108" s="2366"/>
      <c r="BV108" s="2366"/>
      <c r="BW108" s="2366"/>
      <c r="BX108" s="2366"/>
      <c r="BY108" s="2366"/>
      <c r="BZ108" s="2366"/>
      <c r="CA108" s="2366"/>
      <c r="CB108" s="2366"/>
      <c r="CC108" s="2366"/>
      <c r="CD108" s="2366"/>
      <c r="CE108" s="2366"/>
      <c r="CF108" s="2366"/>
      <c r="CG108" s="2366"/>
      <c r="CH108" s="2366"/>
      <c r="CI108" s="2366"/>
      <c r="CJ108" s="2366"/>
      <c r="CK108" s="2366"/>
      <c r="CL108" s="1303"/>
      <c r="CM108" s="2430">
        <v>43</v>
      </c>
      <c r="CN108" s="2398"/>
      <c r="CO108" s="2420"/>
      <c r="CP108" s="554"/>
      <c r="CQ108" s="567"/>
      <c r="CR108" s="567"/>
      <c r="CS108" s="567"/>
      <c r="CT108" s="567"/>
      <c r="CU108" s="567"/>
      <c r="CV108" s="567"/>
      <c r="CW108" s="567"/>
      <c r="CX108" s="567"/>
    </row>
    <row r="109" spans="1:102" ht="3.6" customHeight="1" x14ac:dyDescent="0.15">
      <c r="A109" s="523"/>
      <c r="B109" s="529"/>
      <c r="C109" s="908"/>
      <c r="D109" s="529"/>
      <c r="E109" s="529"/>
      <c r="F109" s="2408"/>
      <c r="G109" s="2408"/>
      <c r="H109" s="2408"/>
      <c r="I109" s="2408"/>
      <c r="J109" s="2408"/>
      <c r="K109" s="2408"/>
      <c r="L109" s="2408"/>
      <c r="M109" s="2408"/>
      <c r="N109" s="2408"/>
      <c r="O109" s="529"/>
      <c r="P109" s="529"/>
      <c r="Q109" s="529"/>
      <c r="R109" s="529"/>
      <c r="S109" s="752"/>
      <c r="T109" s="747"/>
      <c r="U109" s="747"/>
      <c r="V109" s="747"/>
      <c r="W109" s="747"/>
      <c r="X109" s="747"/>
      <c r="Y109" s="747"/>
      <c r="Z109" s="747"/>
      <c r="AA109" s="747"/>
      <c r="AB109" s="747"/>
      <c r="AC109" s="747"/>
      <c r="AD109" s="747"/>
      <c r="AE109" s="747"/>
      <c r="AF109" s="748"/>
      <c r="AG109" s="2427"/>
      <c r="AH109" s="2428"/>
      <c r="AI109" s="2428"/>
      <c r="AJ109" s="2428"/>
      <c r="AK109" s="2429"/>
      <c r="AL109" s="753"/>
      <c r="AM109" s="742"/>
      <c r="AN109" s="643"/>
      <c r="AO109" s="643"/>
      <c r="AP109" s="643"/>
      <c r="AQ109" s="643"/>
      <c r="AR109" s="643"/>
      <c r="AS109" s="643"/>
      <c r="AT109" s="643"/>
      <c r="AU109" s="643"/>
      <c r="AV109" s="643"/>
      <c r="AW109" s="643"/>
      <c r="AX109" s="643"/>
      <c r="AY109" s="643"/>
      <c r="AZ109" s="643"/>
      <c r="BA109" s="643"/>
      <c r="BB109" s="643"/>
      <c r="BC109" s="643"/>
      <c r="BD109" s="643"/>
      <c r="BE109" s="643"/>
      <c r="BF109" s="643"/>
      <c r="BG109" s="643"/>
      <c r="BH109" s="643"/>
      <c r="BI109" s="643"/>
      <c r="BJ109" s="643"/>
      <c r="BK109" s="643"/>
      <c r="BL109" s="643"/>
      <c r="BM109" s="643"/>
      <c r="BN109" s="643"/>
      <c r="BO109" s="643"/>
      <c r="BP109" s="643"/>
      <c r="BQ109" s="643"/>
      <c r="BR109" s="643"/>
      <c r="BS109" s="643"/>
      <c r="BT109" s="643"/>
      <c r="BU109" s="643"/>
      <c r="BV109" s="643"/>
      <c r="BW109" s="643"/>
      <c r="BX109" s="643"/>
      <c r="BY109" s="643"/>
      <c r="BZ109" s="643"/>
      <c r="CA109" s="643"/>
      <c r="CB109" s="643"/>
      <c r="CC109" s="643"/>
      <c r="CD109" s="643"/>
      <c r="CE109" s="643"/>
      <c r="CF109" s="643"/>
      <c r="CG109" s="643"/>
      <c r="CH109" s="680"/>
      <c r="CI109" s="680"/>
      <c r="CJ109" s="680"/>
      <c r="CK109" s="680"/>
      <c r="CL109" s="743"/>
      <c r="CM109" s="744"/>
      <c r="CN109" s="1300"/>
      <c r="CO109" s="731"/>
      <c r="CP109" s="554"/>
      <c r="CQ109" s="567"/>
      <c r="CR109" s="567"/>
      <c r="CS109" s="567"/>
      <c r="CT109" s="567"/>
      <c r="CU109" s="567"/>
      <c r="CV109" s="567"/>
      <c r="CW109" s="567"/>
      <c r="CX109" s="567"/>
    </row>
    <row r="110" spans="1:102" ht="3.6" customHeight="1" x14ac:dyDescent="0.15">
      <c r="A110" s="523"/>
      <c r="B110" s="529"/>
      <c r="C110" s="908"/>
      <c r="D110" s="529"/>
      <c r="E110" s="529"/>
      <c r="F110" s="2408"/>
      <c r="G110" s="2408"/>
      <c r="H110" s="2408"/>
      <c r="I110" s="2408"/>
      <c r="J110" s="2408"/>
      <c r="K110" s="2408"/>
      <c r="L110" s="2408"/>
      <c r="M110" s="2408"/>
      <c r="N110" s="2408"/>
      <c r="O110" s="529"/>
      <c r="P110" s="529"/>
      <c r="Q110" s="529"/>
      <c r="R110" s="529"/>
      <c r="S110" s="754"/>
      <c r="T110" s="755"/>
      <c r="U110" s="755"/>
      <c r="V110" s="755"/>
      <c r="W110" s="755"/>
      <c r="X110" s="755"/>
      <c r="Y110" s="755"/>
      <c r="Z110" s="755"/>
      <c r="AA110" s="755"/>
      <c r="AB110" s="755"/>
      <c r="AC110" s="755"/>
      <c r="AD110" s="755"/>
      <c r="AE110" s="755"/>
      <c r="AF110" s="756"/>
      <c r="AG110" s="2403" t="s">
        <v>438</v>
      </c>
      <c r="AH110" s="2413"/>
      <c r="AI110" s="2413"/>
      <c r="AJ110" s="2413"/>
      <c r="AK110" s="2414"/>
      <c r="AL110" s="750"/>
      <c r="AM110" s="734"/>
      <c r="AN110" s="622"/>
      <c r="AO110" s="622"/>
      <c r="AP110" s="622"/>
      <c r="AQ110" s="622"/>
      <c r="AR110" s="622"/>
      <c r="AS110" s="622"/>
      <c r="AT110" s="622"/>
      <c r="AU110" s="622"/>
      <c r="AV110" s="622"/>
      <c r="AW110" s="622"/>
      <c r="AX110" s="622"/>
      <c r="AY110" s="622"/>
      <c r="AZ110" s="622"/>
      <c r="BA110" s="622"/>
      <c r="BB110" s="622"/>
      <c r="BC110" s="622"/>
      <c r="BD110" s="622"/>
      <c r="BE110" s="622"/>
      <c r="BF110" s="622"/>
      <c r="BG110" s="622"/>
      <c r="BH110" s="622"/>
      <c r="BI110" s="622"/>
      <c r="BJ110" s="622"/>
      <c r="BK110" s="622"/>
      <c r="BL110" s="622"/>
      <c r="BM110" s="622"/>
      <c r="BN110" s="622"/>
      <c r="BO110" s="622"/>
      <c r="BP110" s="622"/>
      <c r="BQ110" s="622"/>
      <c r="BR110" s="622"/>
      <c r="BS110" s="622"/>
      <c r="BT110" s="622"/>
      <c r="BU110" s="622"/>
      <c r="BV110" s="622"/>
      <c r="BW110" s="622"/>
      <c r="BX110" s="622"/>
      <c r="BY110" s="622"/>
      <c r="BZ110" s="622"/>
      <c r="CA110" s="622"/>
      <c r="CB110" s="622"/>
      <c r="CC110" s="622"/>
      <c r="CD110" s="622"/>
      <c r="CE110" s="622"/>
      <c r="CF110" s="622"/>
      <c r="CG110" s="622"/>
      <c r="CH110" s="681"/>
      <c r="CI110" s="681"/>
      <c r="CJ110" s="681"/>
      <c r="CK110" s="681"/>
      <c r="CL110" s="734"/>
      <c r="CM110" s="735"/>
      <c r="CN110" s="646"/>
      <c r="CO110" s="736"/>
      <c r="CP110" s="554"/>
      <c r="CQ110" s="567"/>
      <c r="CR110" s="567"/>
      <c r="CS110" s="567"/>
      <c r="CT110" s="567"/>
      <c r="CU110" s="567"/>
      <c r="CV110" s="567"/>
      <c r="CW110" s="567"/>
      <c r="CX110" s="567"/>
    </row>
    <row r="111" spans="1:102" ht="28.5" customHeight="1" x14ac:dyDescent="0.15">
      <c r="A111" s="523"/>
      <c r="B111" s="529"/>
      <c r="C111" s="908"/>
      <c r="D111" s="529"/>
      <c r="E111" s="529"/>
      <c r="F111" s="2408"/>
      <c r="G111" s="2408"/>
      <c r="H111" s="2408"/>
      <c r="I111" s="2408"/>
      <c r="J111" s="2408"/>
      <c r="K111" s="2408"/>
      <c r="L111" s="2408"/>
      <c r="M111" s="2408"/>
      <c r="N111" s="2408"/>
      <c r="O111" s="2308" t="s">
        <v>439</v>
      </c>
      <c r="P111" s="2308"/>
      <c r="Q111" s="2308"/>
      <c r="R111" s="2432"/>
      <c r="S111" s="2433" t="s">
        <v>440</v>
      </c>
      <c r="T111" s="2434"/>
      <c r="U111" s="2434"/>
      <c r="V111" s="2434"/>
      <c r="W111" s="2434"/>
      <c r="X111" s="2434"/>
      <c r="Y111" s="2434"/>
      <c r="Z111" s="2434"/>
      <c r="AA111" s="2434"/>
      <c r="AB111" s="2434"/>
      <c r="AC111" s="2434"/>
      <c r="AD111" s="2434"/>
      <c r="AE111" s="737"/>
      <c r="AF111" s="738"/>
      <c r="AG111" s="2415"/>
      <c r="AH111" s="2416"/>
      <c r="AI111" s="2416"/>
      <c r="AJ111" s="2416"/>
      <c r="AK111" s="2417"/>
      <c r="AL111" s="751"/>
      <c r="AM111" s="1303"/>
      <c r="AN111" s="2366">
        <f>IF(消費税法人・個人簡易課税!AK92=TRUE,-消費税法人・個人簡易課税!I35+消費税法人・個人簡易課税!I37,INT((-'付表4-3'!AG23+'付表4-3'!AG25)/100)*100)</f>
        <v>320200</v>
      </c>
      <c r="AO111" s="2366"/>
      <c r="AP111" s="2366"/>
      <c r="AQ111" s="2366"/>
      <c r="AR111" s="2366"/>
      <c r="AS111" s="2366"/>
      <c r="AT111" s="2366"/>
      <c r="AU111" s="2366"/>
      <c r="AV111" s="2366"/>
      <c r="AW111" s="2366"/>
      <c r="AX111" s="2366"/>
      <c r="AY111" s="2366"/>
      <c r="AZ111" s="2366"/>
      <c r="BA111" s="2366"/>
      <c r="BB111" s="2366"/>
      <c r="BC111" s="2366"/>
      <c r="BD111" s="2366"/>
      <c r="BE111" s="2366"/>
      <c r="BF111" s="2366"/>
      <c r="BG111" s="2366"/>
      <c r="BH111" s="2366"/>
      <c r="BI111" s="2366"/>
      <c r="BJ111" s="2366"/>
      <c r="BK111" s="2366"/>
      <c r="BL111" s="2366"/>
      <c r="BM111" s="2366"/>
      <c r="BN111" s="2366"/>
      <c r="BO111" s="2366"/>
      <c r="BP111" s="2366"/>
      <c r="BQ111" s="2366"/>
      <c r="BR111" s="2366"/>
      <c r="BS111" s="2366"/>
      <c r="BT111" s="2366"/>
      <c r="BU111" s="2366"/>
      <c r="BV111" s="2366"/>
      <c r="BW111" s="2366"/>
      <c r="BX111" s="2366"/>
      <c r="BY111" s="2366"/>
      <c r="BZ111" s="2366"/>
      <c r="CA111" s="2366"/>
      <c r="CB111" s="2366"/>
      <c r="CC111" s="2366"/>
      <c r="CD111" s="2366"/>
      <c r="CE111" s="2366"/>
      <c r="CF111" s="2366"/>
      <c r="CG111" s="2366"/>
      <c r="CH111" s="2366"/>
      <c r="CI111" s="2366"/>
      <c r="CJ111" s="2366"/>
      <c r="CK111" s="2366"/>
      <c r="CL111" s="1303"/>
      <c r="CM111" s="2430">
        <v>44</v>
      </c>
      <c r="CN111" s="2398"/>
      <c r="CO111" s="2420"/>
      <c r="CP111" s="554"/>
      <c r="CQ111" s="567"/>
      <c r="CR111" s="567"/>
      <c r="CS111" s="567"/>
      <c r="CT111" s="567"/>
      <c r="CU111" s="567"/>
      <c r="CV111" s="567"/>
      <c r="CW111" s="567"/>
      <c r="CX111" s="567"/>
    </row>
    <row r="112" spans="1:102" ht="3.6" customHeight="1" x14ac:dyDescent="0.15">
      <c r="A112" s="523"/>
      <c r="B112" s="529"/>
      <c r="C112" s="912"/>
      <c r="D112" s="648"/>
      <c r="E112" s="648"/>
      <c r="F112" s="648"/>
      <c r="G112" s="648"/>
      <c r="H112" s="648"/>
      <c r="I112" s="648"/>
      <c r="J112" s="648"/>
      <c r="K112" s="648"/>
      <c r="L112" s="648"/>
      <c r="M112" s="648"/>
      <c r="N112" s="648"/>
      <c r="O112" s="648"/>
      <c r="P112" s="648"/>
      <c r="Q112" s="648"/>
      <c r="R112" s="648"/>
      <c r="S112" s="757"/>
      <c r="T112" s="740"/>
      <c r="U112" s="740"/>
      <c r="V112" s="740"/>
      <c r="W112" s="740"/>
      <c r="X112" s="740"/>
      <c r="Y112" s="740"/>
      <c r="Z112" s="740"/>
      <c r="AA112" s="740"/>
      <c r="AB112" s="740"/>
      <c r="AC112" s="740"/>
      <c r="AD112" s="740"/>
      <c r="AE112" s="740"/>
      <c r="AF112" s="741"/>
      <c r="AG112" s="2427"/>
      <c r="AH112" s="2428"/>
      <c r="AI112" s="2428"/>
      <c r="AJ112" s="2428"/>
      <c r="AK112" s="2429"/>
      <c r="AL112" s="753"/>
      <c r="AM112" s="758"/>
      <c r="AN112" s="589"/>
      <c r="AO112" s="589"/>
      <c r="AP112" s="589"/>
      <c r="AQ112" s="589"/>
      <c r="AR112" s="589"/>
      <c r="AS112" s="589"/>
      <c r="AT112" s="589"/>
      <c r="AU112" s="589"/>
      <c r="AV112" s="589"/>
      <c r="AW112" s="589"/>
      <c r="AX112" s="589"/>
      <c r="AY112" s="589"/>
      <c r="AZ112" s="589"/>
      <c r="BA112" s="589"/>
      <c r="BB112" s="589"/>
      <c r="BC112" s="589"/>
      <c r="BD112" s="589"/>
      <c r="BE112" s="589"/>
      <c r="BF112" s="589"/>
      <c r="BG112" s="589"/>
      <c r="BH112" s="589"/>
      <c r="BI112" s="589"/>
      <c r="BJ112" s="589"/>
      <c r="BK112" s="589"/>
      <c r="BL112" s="589"/>
      <c r="BM112" s="589"/>
      <c r="BN112" s="589"/>
      <c r="BO112" s="589"/>
      <c r="BP112" s="589"/>
      <c r="BQ112" s="589"/>
      <c r="BR112" s="589"/>
      <c r="BS112" s="589"/>
      <c r="BT112" s="589"/>
      <c r="BU112" s="589"/>
      <c r="BV112" s="589"/>
      <c r="BW112" s="589"/>
      <c r="BX112" s="589"/>
      <c r="BY112" s="589"/>
      <c r="BZ112" s="589"/>
      <c r="CA112" s="589"/>
      <c r="CB112" s="589"/>
      <c r="CC112" s="589"/>
      <c r="CD112" s="589"/>
      <c r="CE112" s="589"/>
      <c r="CF112" s="589"/>
      <c r="CG112" s="589"/>
      <c r="CH112" s="589"/>
      <c r="CI112" s="589"/>
      <c r="CJ112" s="589"/>
      <c r="CK112" s="589"/>
      <c r="CL112" s="759"/>
      <c r="CM112" s="744"/>
      <c r="CN112" s="1300"/>
      <c r="CO112" s="731"/>
      <c r="CP112" s="554"/>
      <c r="CQ112" s="567"/>
      <c r="CR112" s="567"/>
      <c r="CS112" s="567"/>
      <c r="CT112" s="567"/>
      <c r="CU112" s="567"/>
      <c r="CV112" s="567"/>
      <c r="CW112" s="567"/>
      <c r="CX112" s="567"/>
    </row>
    <row r="113" spans="1:102" ht="3.6" customHeight="1" x14ac:dyDescent="0.15">
      <c r="A113" s="523"/>
      <c r="B113" s="529"/>
      <c r="C113" s="529"/>
      <c r="D113" s="529"/>
      <c r="E113" s="529"/>
      <c r="F113" s="529"/>
      <c r="G113" s="529"/>
      <c r="H113" s="529"/>
      <c r="I113" s="529"/>
      <c r="J113" s="529"/>
      <c r="K113" s="529"/>
      <c r="L113" s="529"/>
      <c r="M113" s="529"/>
      <c r="N113" s="529"/>
      <c r="O113" s="529"/>
      <c r="P113" s="529"/>
      <c r="Q113" s="529"/>
      <c r="R113" s="529"/>
      <c r="S113" s="709"/>
      <c r="T113" s="709"/>
      <c r="U113" s="709"/>
      <c r="V113" s="709"/>
      <c r="W113" s="709"/>
      <c r="X113" s="709"/>
      <c r="Y113" s="709"/>
      <c r="Z113" s="709"/>
      <c r="AA113" s="709"/>
      <c r="AB113" s="709"/>
      <c r="AC113" s="709"/>
      <c r="AD113" s="709"/>
      <c r="AE113" s="709"/>
      <c r="AF113" s="709"/>
      <c r="AG113" s="760"/>
      <c r="AH113" s="760"/>
      <c r="AI113" s="760"/>
      <c r="AJ113" s="760"/>
      <c r="AK113" s="760"/>
      <c r="AL113" s="760"/>
      <c r="AM113" s="760"/>
      <c r="AN113" s="760"/>
      <c r="AO113" s="760"/>
      <c r="AP113" s="760"/>
      <c r="AQ113" s="760"/>
      <c r="AR113" s="760"/>
      <c r="AS113" s="760"/>
      <c r="AT113" s="760"/>
      <c r="AU113" s="760"/>
      <c r="AV113" s="760"/>
      <c r="AW113" s="760"/>
      <c r="AX113" s="760"/>
      <c r="AY113" s="760"/>
      <c r="AZ113" s="760"/>
      <c r="BA113" s="760"/>
      <c r="BB113" s="760"/>
      <c r="BC113" s="760"/>
      <c r="BD113" s="760"/>
      <c r="BE113" s="760"/>
      <c r="BF113" s="760"/>
      <c r="BG113" s="760"/>
      <c r="BH113" s="760"/>
      <c r="BI113" s="760"/>
      <c r="BJ113" s="760"/>
      <c r="BK113" s="760"/>
      <c r="BL113" s="760"/>
      <c r="BM113" s="760"/>
      <c r="BN113" s="760"/>
      <c r="BO113" s="760"/>
      <c r="BP113" s="760"/>
      <c r="BQ113" s="760"/>
      <c r="BR113" s="760"/>
      <c r="BS113" s="760"/>
      <c r="BT113" s="760"/>
      <c r="BU113" s="760"/>
      <c r="BV113" s="760"/>
      <c r="BW113" s="760"/>
      <c r="BX113" s="760"/>
      <c r="BY113" s="760"/>
      <c r="BZ113" s="760"/>
      <c r="CA113" s="760"/>
      <c r="CB113" s="760"/>
      <c r="CC113" s="760"/>
      <c r="CD113" s="760"/>
      <c r="CE113" s="760"/>
      <c r="CF113" s="760"/>
      <c r="CG113" s="760"/>
      <c r="CH113" s="760"/>
      <c r="CI113" s="760"/>
      <c r="CJ113" s="760"/>
      <c r="CK113" s="760"/>
      <c r="CL113" s="760"/>
      <c r="CM113" s="760"/>
      <c r="CN113" s="760"/>
      <c r="CO113" s="760"/>
      <c r="CP113" s="526"/>
      <c r="CQ113" s="567"/>
      <c r="CR113" s="567"/>
      <c r="CS113" s="567"/>
      <c r="CT113" s="567"/>
      <c r="CU113" s="567"/>
      <c r="CV113" s="567"/>
      <c r="CW113" s="567"/>
      <c r="CX113" s="567"/>
    </row>
    <row r="114" spans="1:102" ht="15" customHeight="1" x14ac:dyDescent="0.15">
      <c r="A114" s="523"/>
      <c r="B114" s="529"/>
      <c r="C114" s="529"/>
      <c r="D114" s="529"/>
      <c r="E114" s="529"/>
      <c r="F114" s="529"/>
      <c r="G114" s="529"/>
      <c r="H114" s="529"/>
      <c r="I114" s="529"/>
      <c r="J114" s="529"/>
      <c r="K114" s="529"/>
      <c r="L114" s="529"/>
      <c r="M114" s="529"/>
      <c r="N114" s="529"/>
      <c r="O114" s="529"/>
      <c r="P114" s="529"/>
      <c r="Q114" s="529"/>
      <c r="R114" s="529"/>
      <c r="S114" s="709"/>
      <c r="T114" s="709"/>
      <c r="U114" s="709"/>
      <c r="V114" s="709"/>
      <c r="W114" s="709"/>
      <c r="X114" s="709"/>
      <c r="Y114" s="709"/>
      <c r="Z114" s="709"/>
      <c r="AA114" s="709"/>
      <c r="AB114" s="709"/>
      <c r="AC114" s="709"/>
      <c r="AD114" s="709"/>
      <c r="AE114" s="709"/>
      <c r="AF114" s="709"/>
      <c r="AG114" s="760"/>
      <c r="AH114" s="760"/>
      <c r="AI114" s="760"/>
      <c r="AJ114" s="760"/>
      <c r="AK114" s="760"/>
      <c r="AL114" s="760"/>
      <c r="AM114" s="760"/>
      <c r="AN114" s="760"/>
      <c r="AO114" s="760"/>
      <c r="AP114" s="760"/>
      <c r="AQ114" s="760"/>
      <c r="AR114" s="760"/>
      <c r="AS114" s="760"/>
      <c r="AT114" s="760"/>
      <c r="AU114" s="760"/>
      <c r="AV114" s="760"/>
      <c r="AW114" s="760"/>
      <c r="AX114" s="760"/>
      <c r="AY114" s="760"/>
      <c r="AZ114" s="760"/>
      <c r="BA114" s="760"/>
      <c r="BB114" s="760"/>
      <c r="BC114" s="760"/>
      <c r="BD114" s="760"/>
      <c r="BE114" s="760"/>
      <c r="BF114" s="760"/>
      <c r="BG114" s="760"/>
      <c r="BH114" s="760"/>
      <c r="BI114" s="760"/>
      <c r="BJ114" s="760"/>
      <c r="BK114" s="760"/>
      <c r="BL114" s="760"/>
      <c r="BM114" s="760"/>
      <c r="BN114" s="760"/>
      <c r="BO114" s="760"/>
      <c r="BP114" s="760"/>
      <c r="BQ114" s="760"/>
      <c r="BR114" s="760"/>
      <c r="BS114" s="760"/>
      <c r="BT114" s="760"/>
      <c r="BU114" s="760"/>
      <c r="BV114" s="760"/>
      <c r="BW114" s="760"/>
      <c r="BX114" s="760"/>
      <c r="BY114" s="760"/>
      <c r="BZ114" s="760"/>
      <c r="CA114" s="760"/>
      <c r="CB114" s="760"/>
      <c r="CC114" s="760"/>
      <c r="CD114" s="760"/>
      <c r="CE114" s="760"/>
      <c r="CF114" s="760"/>
      <c r="CG114" s="760"/>
      <c r="CH114" s="760"/>
      <c r="CI114" s="760"/>
      <c r="CJ114" s="760"/>
      <c r="CK114" s="760"/>
      <c r="CL114" s="760"/>
      <c r="CM114" s="760"/>
      <c r="CN114" s="760"/>
      <c r="CO114" s="760"/>
      <c r="CP114" s="526"/>
      <c r="CQ114" s="567"/>
      <c r="CR114" s="567"/>
      <c r="CS114" s="567"/>
      <c r="CT114" s="567"/>
      <c r="CU114" s="567"/>
      <c r="CV114" s="567"/>
      <c r="CW114" s="567"/>
      <c r="CX114" s="567"/>
    </row>
    <row r="115" spans="1:102" ht="12.75" customHeight="1" x14ac:dyDescent="0.15">
      <c r="A115" s="523"/>
      <c r="B115" s="529"/>
      <c r="C115" s="529"/>
      <c r="D115" s="529"/>
      <c r="E115" s="529"/>
      <c r="F115" s="529"/>
      <c r="G115" s="529"/>
      <c r="H115" s="529"/>
      <c r="I115" s="529"/>
      <c r="J115" s="529"/>
      <c r="K115" s="529"/>
      <c r="L115" s="529"/>
      <c r="M115" s="529"/>
      <c r="N115" s="529"/>
      <c r="O115" s="529"/>
      <c r="P115" s="529"/>
      <c r="Q115" s="529"/>
      <c r="R115" s="529"/>
      <c r="S115" s="709"/>
      <c r="T115" s="709"/>
      <c r="U115" s="709"/>
      <c r="V115" s="709"/>
      <c r="W115" s="709"/>
      <c r="X115" s="709"/>
      <c r="Y115" s="709"/>
      <c r="Z115" s="709"/>
      <c r="AA115" s="709"/>
      <c r="AB115" s="709"/>
      <c r="AC115" s="709"/>
      <c r="AD115" s="709"/>
      <c r="AE115" s="709"/>
      <c r="AF115" s="709"/>
      <c r="AG115" s="760"/>
      <c r="AH115" s="760"/>
      <c r="AI115" s="760"/>
      <c r="AJ115" s="760"/>
      <c r="AK115" s="760"/>
      <c r="AL115" s="760"/>
      <c r="AM115" s="760"/>
      <c r="AN115" s="760"/>
      <c r="AO115" s="760"/>
      <c r="AP115" s="760"/>
      <c r="AQ115" s="760"/>
      <c r="AR115" s="760"/>
      <c r="AS115" s="760"/>
      <c r="AT115" s="760"/>
      <c r="AU115" s="760"/>
      <c r="AV115" s="760"/>
      <c r="AW115" s="760"/>
      <c r="AX115" s="760"/>
      <c r="AY115" s="760"/>
      <c r="AZ115" s="760"/>
      <c r="BA115" s="760"/>
      <c r="BB115" s="760"/>
      <c r="BC115" s="760"/>
      <c r="BD115" s="760"/>
      <c r="BE115" s="760"/>
      <c r="BF115" s="760"/>
      <c r="BG115" s="760"/>
      <c r="BH115" s="760"/>
      <c r="BI115" s="760"/>
      <c r="BJ115" s="760"/>
      <c r="BK115" s="760"/>
      <c r="BL115" s="760"/>
      <c r="BM115" s="760"/>
      <c r="BN115" s="760"/>
      <c r="BO115" s="760"/>
      <c r="BP115" s="760"/>
      <c r="BQ115" s="760"/>
      <c r="BR115" s="760"/>
      <c r="BS115" s="760"/>
      <c r="BT115" s="760"/>
      <c r="BU115" s="760"/>
      <c r="BV115" s="760"/>
      <c r="BW115" s="760"/>
      <c r="BX115" s="760"/>
      <c r="BY115" s="760"/>
      <c r="BZ115" s="760"/>
      <c r="CA115" s="760"/>
      <c r="CB115" s="760"/>
      <c r="CC115" s="760"/>
      <c r="CD115" s="760"/>
      <c r="CE115" s="760"/>
      <c r="CF115" s="760"/>
      <c r="CG115" s="760"/>
      <c r="CH115" s="760"/>
      <c r="CI115" s="760"/>
      <c r="CJ115" s="760"/>
      <c r="CK115" s="760"/>
      <c r="CL115" s="760"/>
      <c r="CM115" s="760"/>
      <c r="CN115" s="760"/>
      <c r="CO115" s="760"/>
      <c r="CP115" s="526"/>
      <c r="CQ115" s="567"/>
      <c r="CR115" s="567"/>
      <c r="CS115" s="567"/>
      <c r="CT115" s="567"/>
      <c r="CU115" s="567"/>
      <c r="CV115" s="567"/>
      <c r="CW115" s="567"/>
      <c r="CX115" s="567"/>
    </row>
    <row r="116" spans="1:102" ht="13.5" customHeight="1" x14ac:dyDescent="0.15">
      <c r="A116" s="523"/>
      <c r="B116" s="529"/>
      <c r="C116" s="529"/>
      <c r="D116" s="529"/>
      <c r="E116" s="529"/>
      <c r="F116" s="529"/>
      <c r="G116" s="529"/>
      <c r="H116" s="529"/>
      <c r="I116" s="529"/>
      <c r="J116" s="529"/>
      <c r="K116" s="529"/>
      <c r="L116" s="529"/>
      <c r="M116" s="529"/>
      <c r="N116" s="529"/>
      <c r="O116" s="529"/>
      <c r="P116" s="529"/>
      <c r="Q116" s="529"/>
      <c r="R116" s="529"/>
      <c r="S116" s="709"/>
      <c r="T116" s="709"/>
      <c r="U116" s="709"/>
      <c r="V116" s="709"/>
      <c r="W116" s="709"/>
      <c r="X116" s="709"/>
      <c r="Y116" s="709"/>
      <c r="Z116" s="709"/>
      <c r="AA116" s="709"/>
      <c r="AB116" s="709"/>
      <c r="AC116" s="709"/>
      <c r="AD116" s="709"/>
      <c r="AE116" s="709"/>
      <c r="AF116" s="709"/>
      <c r="AG116" s="760"/>
      <c r="AH116" s="760"/>
      <c r="AI116" s="760"/>
      <c r="AJ116" s="760"/>
      <c r="AK116" s="760"/>
      <c r="AL116" s="760"/>
      <c r="AM116" s="760"/>
      <c r="AN116" s="760"/>
      <c r="AO116" s="760"/>
      <c r="AP116" s="760"/>
      <c r="AQ116" s="760"/>
      <c r="AR116" s="760"/>
      <c r="AS116" s="760"/>
      <c r="AT116" s="760"/>
      <c r="AU116" s="760"/>
      <c r="AV116" s="760"/>
      <c r="AW116" s="760"/>
      <c r="AX116" s="760"/>
      <c r="AY116" s="760"/>
      <c r="AZ116" s="760"/>
      <c r="BA116" s="760"/>
      <c r="BB116" s="760"/>
      <c r="BC116" s="760"/>
      <c r="BD116" s="760"/>
      <c r="BE116" s="760"/>
      <c r="BF116" s="760"/>
      <c r="BG116" s="760"/>
      <c r="BH116" s="760"/>
      <c r="BI116" s="760"/>
      <c r="BJ116" s="760"/>
      <c r="BK116" s="760"/>
      <c r="BL116" s="760"/>
      <c r="BM116" s="760"/>
      <c r="BN116" s="760"/>
      <c r="BO116" s="760"/>
      <c r="BP116" s="760"/>
      <c r="BQ116" s="760"/>
      <c r="BR116" s="760"/>
      <c r="BS116" s="760"/>
      <c r="BT116" s="760"/>
      <c r="BU116" s="760"/>
      <c r="BV116" s="760"/>
      <c r="BW116" s="760"/>
      <c r="BX116" s="760"/>
      <c r="BY116" s="760"/>
      <c r="BZ116" s="760"/>
      <c r="CA116" s="760"/>
      <c r="CB116" s="760"/>
      <c r="CC116" s="760"/>
      <c r="CD116" s="760"/>
      <c r="CE116" s="760"/>
      <c r="CF116" s="760"/>
      <c r="CG116" s="760"/>
      <c r="CH116" s="760"/>
      <c r="CI116" s="760"/>
      <c r="CJ116" s="760"/>
      <c r="CK116" s="760"/>
      <c r="CL116" s="760"/>
      <c r="CM116" s="760"/>
      <c r="CN116" s="760"/>
      <c r="CO116" s="760"/>
      <c r="CP116" s="526"/>
      <c r="CQ116" s="567"/>
      <c r="CR116" s="567"/>
      <c r="CS116" s="567"/>
      <c r="CT116" s="567"/>
      <c r="CU116" s="567"/>
      <c r="CV116" s="567"/>
      <c r="CW116" s="567"/>
      <c r="CX116" s="567"/>
    </row>
    <row r="117" spans="1:102" ht="13.5" customHeight="1" x14ac:dyDescent="0.15">
      <c r="A117" s="523"/>
      <c r="B117" s="529"/>
      <c r="C117" s="529"/>
      <c r="D117" s="529"/>
      <c r="E117" s="529"/>
      <c r="F117" s="529"/>
      <c r="G117" s="529"/>
      <c r="H117" s="529"/>
      <c r="I117" s="529"/>
      <c r="J117" s="529"/>
      <c r="K117" s="529"/>
      <c r="L117" s="529"/>
      <c r="M117" s="529"/>
      <c r="N117" s="529"/>
      <c r="O117" s="529"/>
      <c r="P117" s="529"/>
      <c r="Q117" s="529"/>
      <c r="R117" s="529"/>
      <c r="S117" s="709"/>
      <c r="T117" s="709"/>
      <c r="U117" s="709"/>
      <c r="V117" s="709"/>
      <c r="W117" s="709"/>
      <c r="X117" s="709"/>
      <c r="Y117" s="709"/>
      <c r="Z117" s="709"/>
      <c r="AA117" s="709"/>
      <c r="AB117" s="709"/>
      <c r="AC117" s="709"/>
      <c r="AD117" s="709"/>
      <c r="AE117" s="709"/>
      <c r="AF117" s="709"/>
      <c r="AG117" s="760"/>
      <c r="AH117" s="760"/>
      <c r="AI117" s="760"/>
      <c r="AJ117" s="760"/>
      <c r="AK117" s="760"/>
      <c r="AL117" s="760"/>
      <c r="AM117" s="760"/>
      <c r="AN117" s="760"/>
      <c r="AO117" s="760"/>
      <c r="AP117" s="760"/>
      <c r="AQ117" s="760"/>
      <c r="AR117" s="760"/>
      <c r="AS117" s="760"/>
      <c r="AT117" s="760"/>
      <c r="AU117" s="760"/>
      <c r="AV117" s="760"/>
      <c r="AW117" s="760"/>
      <c r="AX117" s="760"/>
      <c r="AY117" s="760"/>
      <c r="AZ117" s="760"/>
      <c r="BA117" s="760"/>
      <c r="BB117" s="760"/>
      <c r="BC117" s="760"/>
      <c r="BD117" s="760"/>
      <c r="BE117" s="760"/>
      <c r="BF117" s="760"/>
      <c r="BG117" s="760"/>
      <c r="BH117" s="760"/>
      <c r="BI117" s="760"/>
      <c r="BJ117" s="760"/>
      <c r="BK117" s="760"/>
      <c r="BL117" s="760"/>
      <c r="BM117" s="760"/>
      <c r="BN117" s="760"/>
      <c r="BO117" s="760"/>
      <c r="BP117" s="760"/>
      <c r="BQ117" s="760"/>
      <c r="BR117" s="760"/>
      <c r="BS117" s="760"/>
      <c r="BT117" s="760"/>
      <c r="BU117" s="760"/>
      <c r="BV117" s="760"/>
      <c r="BW117" s="760"/>
      <c r="BX117" s="760"/>
      <c r="BY117" s="760"/>
      <c r="BZ117" s="760"/>
      <c r="CA117" s="760"/>
      <c r="CB117" s="760"/>
      <c r="CC117" s="760"/>
      <c r="CD117" s="760"/>
      <c r="CE117" s="760"/>
      <c r="CF117" s="760"/>
      <c r="CG117" s="760"/>
      <c r="CH117" s="760"/>
      <c r="CI117" s="760"/>
      <c r="CJ117" s="760"/>
      <c r="CK117" s="760"/>
      <c r="CL117" s="760"/>
      <c r="CM117" s="760"/>
      <c r="CN117" s="760"/>
      <c r="CO117" s="760"/>
      <c r="CP117" s="554"/>
      <c r="CQ117" s="567"/>
      <c r="CR117" s="567"/>
      <c r="CS117" s="567"/>
      <c r="CT117" s="567"/>
      <c r="CU117" s="567"/>
      <c r="CV117" s="567"/>
      <c r="CW117" s="567"/>
      <c r="CX117" s="567"/>
    </row>
    <row r="118" spans="1:102" ht="13.5" customHeight="1" x14ac:dyDescent="0.15">
      <c r="A118" s="523"/>
      <c r="B118" s="529"/>
      <c r="C118" s="529"/>
      <c r="D118" s="529"/>
      <c r="E118" s="529"/>
      <c r="F118" s="529"/>
      <c r="G118" s="529"/>
      <c r="H118" s="529"/>
      <c r="I118" s="529"/>
      <c r="J118" s="529"/>
      <c r="K118" s="529"/>
      <c r="L118" s="529"/>
      <c r="M118" s="529"/>
      <c r="N118" s="529"/>
      <c r="O118" s="529"/>
      <c r="P118" s="529"/>
      <c r="Q118" s="529"/>
      <c r="R118" s="529"/>
      <c r="S118" s="709"/>
      <c r="T118" s="709"/>
      <c r="U118" s="709"/>
      <c r="V118" s="709"/>
      <c r="W118" s="709"/>
      <c r="X118" s="709"/>
      <c r="Y118" s="709"/>
      <c r="Z118" s="709"/>
      <c r="AA118" s="709"/>
      <c r="AB118" s="709"/>
      <c r="AC118" s="709"/>
      <c r="AD118" s="709"/>
      <c r="AE118" s="709"/>
      <c r="AF118" s="709"/>
      <c r="AG118" s="760"/>
      <c r="AH118" s="760"/>
      <c r="AI118" s="760"/>
      <c r="AJ118" s="760"/>
      <c r="AK118" s="760"/>
      <c r="AL118" s="760"/>
      <c r="AM118" s="760"/>
      <c r="AN118" s="760"/>
      <c r="AO118" s="760"/>
      <c r="AP118" s="760"/>
      <c r="AQ118" s="760"/>
      <c r="AR118" s="760"/>
      <c r="AS118" s="760"/>
      <c r="AT118" s="760"/>
      <c r="AU118" s="760"/>
      <c r="AV118" s="760"/>
      <c r="AW118" s="760"/>
      <c r="AX118" s="760"/>
      <c r="AY118" s="760"/>
      <c r="AZ118" s="760"/>
      <c r="BA118" s="760"/>
      <c r="BB118" s="760"/>
      <c r="BC118" s="760"/>
      <c r="BD118" s="760"/>
      <c r="BE118" s="760"/>
      <c r="BF118" s="760"/>
      <c r="BG118" s="760"/>
      <c r="BH118" s="760"/>
      <c r="BI118" s="760"/>
      <c r="BJ118" s="760"/>
      <c r="BK118" s="760"/>
      <c r="BL118" s="760"/>
      <c r="BM118" s="760"/>
      <c r="BN118" s="760"/>
      <c r="BO118" s="760"/>
      <c r="BP118" s="760"/>
      <c r="BQ118" s="760"/>
      <c r="BR118" s="760"/>
      <c r="BS118" s="760"/>
      <c r="BT118" s="760"/>
      <c r="BU118" s="760"/>
      <c r="BV118" s="760"/>
      <c r="BW118" s="760"/>
      <c r="BX118" s="760"/>
      <c r="BY118" s="760"/>
      <c r="BZ118" s="760"/>
      <c r="CA118" s="760"/>
      <c r="CB118" s="760"/>
      <c r="CC118" s="760"/>
      <c r="CD118" s="760"/>
      <c r="CE118" s="760"/>
      <c r="CF118" s="760"/>
      <c r="CG118" s="760"/>
      <c r="CH118" s="760"/>
      <c r="CI118" s="760"/>
      <c r="CJ118" s="760"/>
      <c r="CK118" s="760"/>
      <c r="CL118" s="760"/>
      <c r="CM118" s="760"/>
      <c r="CN118" s="760"/>
      <c r="CO118" s="760"/>
      <c r="CP118" s="554"/>
      <c r="CQ118" s="567"/>
      <c r="CR118" s="567"/>
      <c r="CS118" s="567"/>
      <c r="CT118" s="567"/>
      <c r="CU118" s="567"/>
      <c r="CV118" s="567"/>
      <c r="CW118" s="567"/>
      <c r="CX118" s="567"/>
    </row>
    <row r="119" spans="1:102" ht="13.5" customHeight="1" x14ac:dyDescent="0.15">
      <c r="A119" s="523"/>
      <c r="B119" s="529"/>
      <c r="C119" s="529"/>
      <c r="D119" s="529"/>
      <c r="E119" s="529"/>
      <c r="F119" s="529"/>
      <c r="G119" s="529"/>
      <c r="H119" s="529"/>
      <c r="I119" s="529"/>
      <c r="J119" s="529"/>
      <c r="K119" s="529"/>
      <c r="L119" s="529"/>
      <c r="M119" s="529"/>
      <c r="N119" s="529"/>
      <c r="O119" s="529"/>
      <c r="P119" s="529"/>
      <c r="Q119" s="529"/>
      <c r="R119" s="529"/>
      <c r="S119" s="709"/>
      <c r="T119" s="709"/>
      <c r="U119" s="709"/>
      <c r="V119" s="709"/>
      <c r="W119" s="709"/>
      <c r="X119" s="709"/>
      <c r="Y119" s="709"/>
      <c r="Z119" s="709"/>
      <c r="AA119" s="709"/>
      <c r="AB119" s="709"/>
      <c r="AC119" s="709"/>
      <c r="AD119" s="709"/>
      <c r="AE119" s="709"/>
      <c r="AF119" s="709"/>
      <c r="AG119" s="760"/>
      <c r="AH119" s="760"/>
      <c r="AI119" s="760"/>
      <c r="AJ119" s="760"/>
      <c r="AK119" s="760"/>
      <c r="AL119" s="760"/>
      <c r="AM119" s="760"/>
      <c r="AN119" s="760"/>
      <c r="AO119" s="760"/>
      <c r="AP119" s="760"/>
      <c r="AQ119" s="760"/>
      <c r="AR119" s="760"/>
      <c r="AS119" s="760"/>
      <c r="AT119" s="760"/>
      <c r="AU119" s="760"/>
      <c r="AV119" s="760"/>
      <c r="AW119" s="760"/>
      <c r="AX119" s="760"/>
      <c r="AY119" s="760"/>
      <c r="AZ119" s="760"/>
      <c r="BA119" s="760"/>
      <c r="BB119" s="760"/>
      <c r="BC119" s="760"/>
      <c r="BD119" s="760"/>
      <c r="BE119" s="760"/>
      <c r="BF119" s="760"/>
      <c r="BG119" s="760"/>
      <c r="BH119" s="760"/>
      <c r="BI119" s="760"/>
      <c r="BJ119" s="760"/>
      <c r="BK119" s="760"/>
      <c r="BL119" s="760"/>
      <c r="BM119" s="760"/>
      <c r="BN119" s="760"/>
      <c r="BO119" s="760"/>
      <c r="BP119" s="760"/>
      <c r="BQ119" s="760"/>
      <c r="BR119" s="760"/>
      <c r="BS119" s="760"/>
      <c r="BT119" s="760"/>
      <c r="BU119" s="760"/>
      <c r="BV119" s="760"/>
      <c r="BW119" s="760"/>
      <c r="BX119" s="760"/>
      <c r="BY119" s="760"/>
      <c r="BZ119" s="760"/>
      <c r="CA119" s="760"/>
      <c r="CB119" s="760"/>
      <c r="CC119" s="760"/>
      <c r="CD119" s="760"/>
      <c r="CE119" s="760"/>
      <c r="CF119" s="760"/>
      <c r="CG119" s="760"/>
      <c r="CH119" s="760"/>
      <c r="CI119" s="760"/>
      <c r="CJ119" s="760"/>
      <c r="CK119" s="760"/>
      <c r="CL119" s="760"/>
      <c r="CM119" s="760"/>
      <c r="CN119" s="760"/>
      <c r="CO119" s="760"/>
      <c r="CP119" s="554"/>
      <c r="CQ119" s="567"/>
      <c r="CR119" s="567"/>
      <c r="CS119" s="567"/>
      <c r="CT119" s="567"/>
      <c r="CU119" s="567"/>
      <c r="CV119" s="567"/>
      <c r="CW119" s="567"/>
      <c r="CX119" s="567"/>
    </row>
    <row r="120" spans="1:102" ht="13.5" customHeight="1" x14ac:dyDescent="0.15">
      <c r="A120" s="523"/>
      <c r="B120" s="529"/>
      <c r="C120" s="529"/>
      <c r="D120" s="529"/>
      <c r="E120" s="529"/>
      <c r="F120" s="529"/>
      <c r="G120" s="529"/>
      <c r="H120" s="529"/>
      <c r="I120" s="529"/>
      <c r="J120" s="529"/>
      <c r="K120" s="529"/>
      <c r="L120" s="529"/>
      <c r="M120" s="529"/>
      <c r="N120" s="529"/>
      <c r="O120" s="529"/>
      <c r="P120" s="529"/>
      <c r="Q120" s="529"/>
      <c r="R120" s="529"/>
      <c r="S120" s="709"/>
      <c r="T120" s="709"/>
      <c r="U120" s="709"/>
      <c r="V120" s="709"/>
      <c r="W120" s="709"/>
      <c r="X120" s="709"/>
      <c r="Y120" s="709"/>
      <c r="Z120" s="709"/>
      <c r="AA120" s="709"/>
      <c r="AB120" s="709"/>
      <c r="AC120" s="709"/>
      <c r="AD120" s="709"/>
      <c r="AE120" s="709"/>
      <c r="AF120" s="709"/>
      <c r="AG120" s="760"/>
      <c r="AH120" s="760"/>
      <c r="AI120" s="760"/>
      <c r="AJ120" s="760"/>
      <c r="AK120" s="760"/>
      <c r="AL120" s="760"/>
      <c r="AM120" s="760"/>
      <c r="AN120" s="760"/>
      <c r="AO120" s="760"/>
      <c r="AP120" s="760"/>
      <c r="AQ120" s="760"/>
      <c r="AR120" s="760"/>
      <c r="AS120" s="760"/>
      <c r="AT120" s="760"/>
      <c r="AU120" s="760"/>
      <c r="AV120" s="760"/>
      <c r="AW120" s="760"/>
      <c r="AX120" s="760"/>
      <c r="AY120" s="760"/>
      <c r="AZ120" s="760"/>
      <c r="BA120" s="760"/>
      <c r="BB120" s="760"/>
      <c r="BC120" s="760"/>
      <c r="BD120" s="760"/>
      <c r="BE120" s="760"/>
      <c r="BF120" s="760"/>
      <c r="BG120" s="760"/>
      <c r="BH120" s="760"/>
      <c r="BI120" s="760"/>
      <c r="BJ120" s="760"/>
      <c r="BK120" s="760"/>
      <c r="BL120" s="760"/>
      <c r="BM120" s="760"/>
      <c r="BN120" s="760"/>
      <c r="BO120" s="760"/>
      <c r="BP120" s="760"/>
      <c r="BQ120" s="760"/>
      <c r="BR120" s="760"/>
      <c r="BS120" s="760"/>
      <c r="BT120" s="760"/>
      <c r="BU120" s="760"/>
      <c r="BV120" s="760"/>
      <c r="BW120" s="760"/>
      <c r="BX120" s="760"/>
      <c r="BY120" s="760"/>
      <c r="BZ120" s="760"/>
      <c r="CA120" s="760"/>
      <c r="CB120" s="760"/>
      <c r="CC120" s="760"/>
      <c r="CD120" s="760"/>
      <c r="CE120" s="760"/>
      <c r="CF120" s="760"/>
      <c r="CG120" s="760"/>
      <c r="CH120" s="760"/>
      <c r="CI120" s="760"/>
      <c r="CJ120" s="760"/>
      <c r="CK120" s="760"/>
      <c r="CL120" s="760"/>
      <c r="CM120" s="760"/>
      <c r="CN120" s="760"/>
      <c r="CO120" s="760"/>
      <c r="CP120" s="554"/>
      <c r="CQ120" s="567"/>
      <c r="CR120" s="567"/>
      <c r="CS120" s="567"/>
      <c r="CT120" s="567"/>
      <c r="CU120" s="567"/>
      <c r="CV120" s="567"/>
      <c r="CW120" s="567"/>
      <c r="CX120" s="567"/>
    </row>
    <row r="121" spans="1:102" ht="13.5" customHeight="1" x14ac:dyDescent="0.15">
      <c r="A121" s="523"/>
      <c r="B121" s="529"/>
      <c r="C121" s="529"/>
      <c r="D121" s="529"/>
      <c r="E121" s="529"/>
      <c r="F121" s="529"/>
      <c r="G121" s="529"/>
      <c r="H121" s="529"/>
      <c r="I121" s="529"/>
      <c r="J121" s="529"/>
      <c r="K121" s="529"/>
      <c r="L121" s="529"/>
      <c r="M121" s="529"/>
      <c r="N121" s="529"/>
      <c r="O121" s="529"/>
      <c r="P121" s="529"/>
      <c r="Q121" s="529"/>
      <c r="R121" s="529"/>
      <c r="S121" s="709"/>
      <c r="T121" s="709"/>
      <c r="U121" s="709"/>
      <c r="V121" s="709"/>
      <c r="W121" s="709"/>
      <c r="X121" s="709"/>
      <c r="Y121" s="709"/>
      <c r="Z121" s="709"/>
      <c r="AA121" s="709"/>
      <c r="AB121" s="709"/>
      <c r="AC121" s="709"/>
      <c r="AD121" s="709"/>
      <c r="AE121" s="709"/>
      <c r="AF121" s="709"/>
      <c r="AG121" s="760"/>
      <c r="AH121" s="760"/>
      <c r="AI121" s="760"/>
      <c r="AJ121" s="760"/>
      <c r="AK121" s="760"/>
      <c r="AL121" s="760"/>
      <c r="AM121" s="760"/>
      <c r="AN121" s="760"/>
      <c r="AO121" s="760"/>
      <c r="AP121" s="760"/>
      <c r="AQ121" s="760"/>
      <c r="AR121" s="760"/>
      <c r="AS121" s="760"/>
      <c r="AT121" s="760"/>
      <c r="AU121" s="760"/>
      <c r="AV121" s="760"/>
      <c r="AW121" s="760"/>
      <c r="AX121" s="760"/>
      <c r="AY121" s="760"/>
      <c r="AZ121" s="760"/>
      <c r="BA121" s="760"/>
      <c r="BB121" s="760"/>
      <c r="BC121" s="760"/>
      <c r="BD121" s="760"/>
      <c r="BE121" s="760"/>
      <c r="BF121" s="760"/>
      <c r="BG121" s="760"/>
      <c r="BH121" s="760"/>
      <c r="BI121" s="760"/>
      <c r="BJ121" s="760"/>
      <c r="BK121" s="760"/>
      <c r="BL121" s="760"/>
      <c r="BM121" s="760"/>
      <c r="BN121" s="760"/>
      <c r="BO121" s="760"/>
      <c r="BP121" s="760"/>
      <c r="BQ121" s="760"/>
      <c r="BR121" s="760"/>
      <c r="BS121" s="760"/>
      <c r="BT121" s="760"/>
      <c r="BU121" s="760"/>
      <c r="BV121" s="760"/>
      <c r="BW121" s="760"/>
      <c r="BX121" s="760"/>
      <c r="BY121" s="760"/>
      <c r="BZ121" s="760"/>
      <c r="CA121" s="760"/>
      <c r="CB121" s="760"/>
      <c r="CC121" s="760"/>
      <c r="CD121" s="760"/>
      <c r="CE121" s="760"/>
      <c r="CF121" s="760"/>
      <c r="CG121" s="760"/>
      <c r="CH121" s="760"/>
      <c r="CI121" s="760"/>
      <c r="CJ121" s="760"/>
      <c r="CK121" s="760"/>
      <c r="CL121" s="760"/>
      <c r="CM121" s="760"/>
      <c r="CN121" s="760"/>
      <c r="CO121" s="760"/>
      <c r="CP121" s="554"/>
      <c r="CQ121" s="567"/>
      <c r="CR121" s="567"/>
      <c r="CS121" s="567"/>
      <c r="CT121" s="567"/>
      <c r="CU121" s="567"/>
      <c r="CV121" s="567"/>
      <c r="CW121" s="567"/>
      <c r="CX121" s="567"/>
    </row>
    <row r="122" spans="1:102" ht="13.5" customHeight="1" x14ac:dyDescent="0.15">
      <c r="S122" s="242"/>
      <c r="T122" s="242"/>
      <c r="U122" s="242"/>
      <c r="V122" s="242"/>
      <c r="W122" s="242"/>
      <c r="X122" s="242"/>
      <c r="Y122" s="242"/>
      <c r="Z122" s="242"/>
      <c r="AA122" s="242"/>
      <c r="AB122" s="242"/>
      <c r="AC122" s="242"/>
      <c r="AD122" s="242"/>
      <c r="AE122" s="242"/>
      <c r="AF122" s="242"/>
      <c r="AG122" s="242"/>
      <c r="AH122" s="242"/>
      <c r="AI122" s="242"/>
      <c r="AJ122" s="242"/>
      <c r="AK122" s="242"/>
      <c r="AL122" s="242"/>
      <c r="AM122" s="242"/>
      <c r="AN122" s="242"/>
      <c r="AO122" s="242"/>
      <c r="AP122" s="242"/>
      <c r="AQ122" s="242"/>
      <c r="AR122" s="242"/>
      <c r="AS122" s="242"/>
      <c r="AT122" s="242"/>
      <c r="AU122" s="242"/>
      <c r="AV122" s="242"/>
      <c r="AW122" s="242"/>
      <c r="AX122" s="242"/>
      <c r="AY122" s="242"/>
      <c r="AZ122" s="242"/>
      <c r="BA122" s="242"/>
      <c r="BB122" s="242"/>
      <c r="BC122" s="242"/>
      <c r="BD122" s="242"/>
      <c r="BE122" s="242"/>
      <c r="BF122" s="242"/>
      <c r="BG122" s="242"/>
      <c r="BH122" s="242"/>
      <c r="BI122" s="242"/>
      <c r="BJ122" s="242"/>
      <c r="BK122" s="242"/>
      <c r="BL122" s="242"/>
      <c r="BM122" s="242"/>
      <c r="BN122" s="242"/>
      <c r="BO122" s="242"/>
      <c r="BP122" s="242"/>
      <c r="BQ122" s="242"/>
      <c r="BR122" s="242"/>
      <c r="BS122" s="242"/>
      <c r="BT122" s="242"/>
      <c r="BU122" s="242"/>
      <c r="BV122" s="242"/>
      <c r="BW122" s="242"/>
      <c r="BX122" s="242"/>
      <c r="BY122" s="242"/>
      <c r="BZ122" s="242"/>
      <c r="CA122" s="242"/>
      <c r="CB122" s="242"/>
      <c r="CC122" s="242"/>
      <c r="CD122" s="242"/>
      <c r="CE122" s="242"/>
      <c r="CF122" s="242"/>
      <c r="CG122" s="242"/>
      <c r="CH122" s="242"/>
      <c r="CI122" s="242"/>
      <c r="CJ122" s="242"/>
      <c r="CK122" s="242"/>
      <c r="CL122" s="242"/>
      <c r="CM122" s="242"/>
      <c r="CN122" s="242"/>
      <c r="CO122" s="242"/>
      <c r="CP122" s="7"/>
      <c r="CQ122" s="241"/>
      <c r="CR122" s="241"/>
      <c r="CS122" s="241"/>
      <c r="CT122" s="241"/>
      <c r="CU122" s="241"/>
      <c r="CV122" s="241"/>
      <c r="CW122" s="241"/>
      <c r="CX122" s="241"/>
    </row>
    <row r="123" spans="1:102" ht="13.5" customHeight="1" x14ac:dyDescent="0.15">
      <c r="S123" s="242"/>
      <c r="T123" s="242"/>
      <c r="U123" s="242"/>
      <c r="V123" s="242"/>
      <c r="W123" s="242"/>
      <c r="X123" s="242"/>
      <c r="Y123" s="242"/>
      <c r="Z123" s="242"/>
      <c r="AA123" s="242"/>
      <c r="AB123" s="242"/>
      <c r="AC123" s="242"/>
      <c r="AD123" s="242"/>
      <c r="AE123" s="242"/>
      <c r="AF123" s="242"/>
      <c r="AG123" s="242"/>
      <c r="AH123" s="242"/>
      <c r="AI123" s="242"/>
      <c r="AJ123" s="242"/>
      <c r="AK123" s="242"/>
      <c r="AL123" s="242"/>
      <c r="AM123" s="242"/>
      <c r="AN123" s="242"/>
      <c r="AO123" s="242"/>
      <c r="AP123" s="242"/>
      <c r="AQ123" s="242"/>
      <c r="AR123" s="242"/>
      <c r="AS123" s="242"/>
      <c r="AT123" s="242"/>
      <c r="AU123" s="242"/>
      <c r="AV123" s="242"/>
      <c r="AW123" s="242"/>
      <c r="AX123" s="242"/>
      <c r="AY123" s="242"/>
      <c r="AZ123" s="242"/>
      <c r="BA123" s="242"/>
      <c r="BB123" s="242"/>
      <c r="BC123" s="242"/>
      <c r="BD123" s="242"/>
      <c r="BE123" s="242"/>
      <c r="BF123" s="242"/>
      <c r="BG123" s="242"/>
      <c r="BH123" s="242"/>
      <c r="BI123" s="242"/>
      <c r="BJ123" s="242"/>
      <c r="BK123" s="242"/>
      <c r="BL123" s="242"/>
      <c r="BM123" s="242"/>
      <c r="BN123" s="242"/>
      <c r="BO123" s="242"/>
      <c r="BP123" s="242"/>
      <c r="BQ123" s="242"/>
      <c r="BR123" s="242"/>
      <c r="BS123" s="242"/>
      <c r="BT123" s="242"/>
      <c r="BU123" s="242"/>
      <c r="BV123" s="242"/>
      <c r="BW123" s="242"/>
      <c r="BX123" s="242"/>
      <c r="BY123" s="242"/>
      <c r="BZ123" s="242"/>
      <c r="CA123" s="242"/>
      <c r="CB123" s="242"/>
      <c r="CC123" s="242"/>
      <c r="CD123" s="242"/>
      <c r="CE123" s="242"/>
      <c r="CF123" s="242"/>
      <c r="CG123" s="242"/>
      <c r="CH123" s="242"/>
      <c r="CI123" s="242"/>
      <c r="CJ123" s="242"/>
      <c r="CK123" s="242"/>
      <c r="CL123" s="242"/>
      <c r="CM123" s="242"/>
      <c r="CN123" s="242"/>
      <c r="CO123" s="242"/>
      <c r="CP123" s="7"/>
      <c r="CQ123" s="241"/>
      <c r="CR123" s="241"/>
      <c r="CS123" s="241"/>
      <c r="CT123" s="241"/>
      <c r="CU123" s="241"/>
      <c r="CV123" s="7" t="s">
        <v>711</v>
      </c>
      <c r="CW123" s="241"/>
      <c r="CX123" s="241"/>
    </row>
    <row r="124" spans="1:102" ht="13.5" customHeight="1" x14ac:dyDescent="0.15">
      <c r="S124" s="242"/>
      <c r="T124" s="242"/>
      <c r="U124" s="242"/>
      <c r="V124" s="242"/>
      <c r="W124" s="242"/>
      <c r="X124" s="242"/>
      <c r="Y124" s="242"/>
      <c r="Z124" s="242"/>
      <c r="AA124" s="242"/>
      <c r="AB124" s="242"/>
      <c r="AC124" s="242"/>
      <c r="AD124" s="242"/>
      <c r="AE124" s="242"/>
      <c r="AF124" s="242"/>
      <c r="AG124" s="242"/>
      <c r="AH124" s="242"/>
      <c r="AI124" s="242"/>
      <c r="AJ124" s="242"/>
      <c r="AK124" s="242"/>
      <c r="AL124" s="242"/>
      <c r="AM124" s="242"/>
      <c r="AN124" s="242"/>
      <c r="AO124" s="242"/>
      <c r="AP124" s="242"/>
      <c r="AQ124" s="242"/>
      <c r="AR124" s="242"/>
      <c r="AS124" s="242"/>
      <c r="AT124" s="242"/>
      <c r="AU124" s="242"/>
      <c r="AV124" s="242"/>
      <c r="AW124" s="242"/>
      <c r="AX124" s="242"/>
      <c r="AY124" s="242"/>
      <c r="AZ124" s="242"/>
      <c r="BA124" s="242"/>
      <c r="BB124" s="242"/>
      <c r="BC124" s="242"/>
      <c r="BD124" s="242"/>
      <c r="BE124" s="242"/>
      <c r="BF124" s="242"/>
      <c r="BG124" s="242"/>
      <c r="BH124" s="242"/>
      <c r="BI124" s="242"/>
      <c r="BJ124" s="242"/>
      <c r="BK124" s="242"/>
      <c r="BL124" s="242"/>
      <c r="BM124" s="242"/>
      <c r="BN124" s="242"/>
      <c r="BO124" s="242"/>
      <c r="BP124" s="242"/>
      <c r="BQ124" s="242"/>
      <c r="BR124" s="242"/>
      <c r="BS124" s="242"/>
      <c r="BT124" s="242"/>
      <c r="BU124" s="242"/>
      <c r="BV124" s="242"/>
      <c r="BW124" s="242"/>
      <c r="BX124" s="242"/>
      <c r="BY124" s="242"/>
      <c r="BZ124" s="242"/>
      <c r="CA124" s="242"/>
      <c r="CB124" s="242"/>
      <c r="CC124" s="242"/>
      <c r="CD124" s="242"/>
      <c r="CE124" s="242"/>
      <c r="CF124" s="242"/>
      <c r="CG124" s="242"/>
      <c r="CH124" s="242"/>
      <c r="CI124" s="242"/>
      <c r="CJ124" s="242"/>
      <c r="CK124" s="242"/>
      <c r="CL124" s="242"/>
      <c r="CM124" s="242"/>
      <c r="CN124" s="242"/>
      <c r="CO124" s="242"/>
      <c r="CP124" s="7"/>
      <c r="CQ124" s="241"/>
      <c r="CR124" s="241"/>
      <c r="CS124" s="241"/>
      <c r="CT124" s="241"/>
      <c r="CU124" s="241"/>
      <c r="CV124" s="1316">
        <v>8</v>
      </c>
      <c r="CW124" s="241"/>
      <c r="CX124" s="241"/>
    </row>
  </sheetData>
  <sheetProtection algorithmName="SHA-512" hashValue="hWFSAT4pZYxA6xpAqwZfnk4bAjXRYYUHLrAeeaPMb0+z/CBD/5c9tBgUt4VfDPuO0CjEp5f5Ax1pXP2+pmBhMA==" saltValue="akeOKnxMsqsgllHtwxkpMg==" spinCount="100000" sheet="1" objects="1" scenarios="1"/>
  <mergeCells count="174">
    <mergeCell ref="AG101:AK103"/>
    <mergeCell ref="F102:N111"/>
    <mergeCell ref="AN102:CK102"/>
    <mergeCell ref="CM102:CO102"/>
    <mergeCell ref="AG104:AK106"/>
    <mergeCell ref="T105:U105"/>
    <mergeCell ref="V105:AD105"/>
    <mergeCell ref="AN105:CK105"/>
    <mergeCell ref="CM105:CO105"/>
    <mergeCell ref="AG107:AK109"/>
    <mergeCell ref="T108:U108"/>
    <mergeCell ref="V108:AD108"/>
    <mergeCell ref="AN108:CK108"/>
    <mergeCell ref="CM108:CO108"/>
    <mergeCell ref="AG110:AK112"/>
    <mergeCell ref="O111:R111"/>
    <mergeCell ref="S111:AD111"/>
    <mergeCell ref="AN111:CK111"/>
    <mergeCell ref="CM111:CO111"/>
    <mergeCell ref="E88:Z89"/>
    <mergeCell ref="AG88:AK91"/>
    <mergeCell ref="AM89:AM90"/>
    <mergeCell ref="AN89:CK90"/>
    <mergeCell ref="CL89:CL90"/>
    <mergeCell ref="CM89:CO90"/>
    <mergeCell ref="B90:AF91"/>
    <mergeCell ref="B92:C99"/>
    <mergeCell ref="AG92:AK95"/>
    <mergeCell ref="E93:AD94"/>
    <mergeCell ref="AM93:AM94"/>
    <mergeCell ref="AN93:CK94"/>
    <mergeCell ref="CL93:CL94"/>
    <mergeCell ref="CM93:CO94"/>
    <mergeCell ref="AG96:AK99"/>
    <mergeCell ref="E97:AD98"/>
    <mergeCell ref="AM97:AM98"/>
    <mergeCell ref="AN97:CK98"/>
    <mergeCell ref="CL97:CL98"/>
    <mergeCell ref="CM97:CO98"/>
    <mergeCell ref="AG81:AK83"/>
    <mergeCell ref="T82:U82"/>
    <mergeCell ref="V82:AD82"/>
    <mergeCell ref="AN82:CK82"/>
    <mergeCell ref="CM82:CO82"/>
    <mergeCell ref="AG84:AK86"/>
    <mergeCell ref="T85:U85"/>
    <mergeCell ref="V85:AD85"/>
    <mergeCell ref="AN85:CK85"/>
    <mergeCell ref="CM85:CO85"/>
    <mergeCell ref="AG75:AK77"/>
    <mergeCell ref="T76:U76"/>
    <mergeCell ref="V76:AD76"/>
    <mergeCell ref="AN76:CK76"/>
    <mergeCell ref="CM76:CO76"/>
    <mergeCell ref="AG78:AK80"/>
    <mergeCell ref="F79:N79"/>
    <mergeCell ref="T79:U79"/>
    <mergeCell ref="V79:AD79"/>
    <mergeCell ref="AN79:CK79"/>
    <mergeCell ref="CM79:CO79"/>
    <mergeCell ref="E68:Z69"/>
    <mergeCell ref="AG68:AK71"/>
    <mergeCell ref="AN69:CK70"/>
    <mergeCell ref="CM69:CO70"/>
    <mergeCell ref="B70:AF71"/>
    <mergeCell ref="AG72:AK74"/>
    <mergeCell ref="T73:U73"/>
    <mergeCell ref="V73:AD73"/>
    <mergeCell ref="AN73:CK73"/>
    <mergeCell ref="CM73:CO73"/>
    <mergeCell ref="V53:AD53"/>
    <mergeCell ref="AN53:CK53"/>
    <mergeCell ref="CM53:CO53"/>
    <mergeCell ref="AG55:AK57"/>
    <mergeCell ref="AN56:CK56"/>
    <mergeCell ref="CM56:CO56"/>
    <mergeCell ref="AG58:AK60"/>
    <mergeCell ref="F59:N65"/>
    <mergeCell ref="T59:U59"/>
    <mergeCell ref="V59:AD59"/>
    <mergeCell ref="AN59:CK59"/>
    <mergeCell ref="CM59:CO60"/>
    <mergeCell ref="AG61:AK63"/>
    <mergeCell ref="T62:U62"/>
    <mergeCell ref="V62:AD62"/>
    <mergeCell ref="AN62:CK62"/>
    <mergeCell ref="CM62:CO63"/>
    <mergeCell ref="AG64:AK66"/>
    <mergeCell ref="O65:R65"/>
    <mergeCell ref="AN65:CK66"/>
    <mergeCell ref="CM65:CO65"/>
    <mergeCell ref="AG40:AK42"/>
    <mergeCell ref="CL40:CL41"/>
    <mergeCell ref="T41:U41"/>
    <mergeCell ref="V41:AD41"/>
    <mergeCell ref="AN41:CK41"/>
    <mergeCell ref="CM41:CO41"/>
    <mergeCell ref="AG43:AK45"/>
    <mergeCell ref="F44:N53"/>
    <mergeCell ref="T44:U44"/>
    <mergeCell ref="V44:AD44"/>
    <mergeCell ref="AN44:CK44"/>
    <mergeCell ref="CM44:CO44"/>
    <mergeCell ref="AG46:AK48"/>
    <mergeCell ref="T47:U47"/>
    <mergeCell ref="V47:AD47"/>
    <mergeCell ref="AN47:CK47"/>
    <mergeCell ref="CM47:CO47"/>
    <mergeCell ref="AG49:AK51"/>
    <mergeCell ref="T50:U50"/>
    <mergeCell ref="V50:AD50"/>
    <mergeCell ref="AN50:CK50"/>
    <mergeCell ref="CM50:CO50"/>
    <mergeCell ref="AG52:AK54"/>
    <mergeCell ref="T53:U53"/>
    <mergeCell ref="E33:Z36"/>
    <mergeCell ref="AG33:AK38"/>
    <mergeCell ref="AL33:CN34"/>
    <mergeCell ref="AN36:CK37"/>
    <mergeCell ref="CM36:CO37"/>
    <mergeCell ref="B37:AF38"/>
    <mergeCell ref="C27:C28"/>
    <mergeCell ref="D27:F28"/>
    <mergeCell ref="G27:I29"/>
    <mergeCell ref="J27:J29"/>
    <mergeCell ref="K27:M29"/>
    <mergeCell ref="N27:N29"/>
    <mergeCell ref="O27:Q29"/>
    <mergeCell ref="R27:R29"/>
    <mergeCell ref="V27:V28"/>
    <mergeCell ref="AY23:BA25"/>
    <mergeCell ref="BB23:BF25"/>
    <mergeCell ref="BP23:BR24"/>
    <mergeCell ref="CB23:CD24"/>
    <mergeCell ref="CJ23:CK24"/>
    <mergeCell ref="AY27:BA28"/>
    <mergeCell ref="BB27:BF28"/>
    <mergeCell ref="BP27:BR28"/>
    <mergeCell ref="CB27:CD28"/>
    <mergeCell ref="CJ27:CK28"/>
    <mergeCell ref="B18:I18"/>
    <mergeCell ref="J18:X18"/>
    <mergeCell ref="B19:I20"/>
    <mergeCell ref="J19:X20"/>
    <mergeCell ref="C23:C25"/>
    <mergeCell ref="D23:F25"/>
    <mergeCell ref="G23:I25"/>
    <mergeCell ref="J23:J25"/>
    <mergeCell ref="K23:M25"/>
    <mergeCell ref="N23:N25"/>
    <mergeCell ref="O23:Q25"/>
    <mergeCell ref="R23:R25"/>
    <mergeCell ref="AX5:BE7"/>
    <mergeCell ref="B6:R8"/>
    <mergeCell ref="BH6:CJ6"/>
    <mergeCell ref="B10:I13"/>
    <mergeCell ref="J10:X11"/>
    <mergeCell ref="CQ10:CQ16"/>
    <mergeCell ref="AE11:CN12"/>
    <mergeCell ref="N12:R13"/>
    <mergeCell ref="S12:V13"/>
    <mergeCell ref="W12:W13"/>
    <mergeCell ref="AE13:BS15"/>
    <mergeCell ref="BV13:BZ15"/>
    <mergeCell ref="CC13:CJ15"/>
    <mergeCell ref="CM13:CO15"/>
    <mergeCell ref="B14:I15"/>
    <mergeCell ref="J14:X15"/>
    <mergeCell ref="B16:I17"/>
    <mergeCell ref="J16:X17"/>
    <mergeCell ref="AE16:BS16"/>
    <mergeCell ref="BV16:BZ16"/>
    <mergeCell ref="CC16:CJ16"/>
    <mergeCell ref="CM16:CO16"/>
  </mergeCells>
  <phoneticPr fontId="1"/>
  <printOptions horizontalCentered="1" verticalCentered="1"/>
  <pageMargins left="0" right="0" top="0" bottom="0" header="0" footer="0"/>
  <pageSetup paperSize="9" scale="58" orientation="portrait" blackAndWhite="1" verticalDpi="36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dimension ref="B1:CW124"/>
  <sheetViews>
    <sheetView showGridLines="0" showRowColHeaders="0" showZeros="0" zoomScale="80" zoomScaleNormal="80" zoomScaleSheetLayoutView="80" workbookViewId="0">
      <selection activeCell="O215" sqref="O215"/>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01" width="2.625" style="3" customWidth="1"/>
    <col min="102" max="16384" width="9" style="3"/>
  </cols>
  <sheetData>
    <row r="1" spans="2:101" ht="33" customHeight="1" x14ac:dyDescent="0.15"/>
    <row r="2" spans="2:101" ht="24.75" customHeight="1" x14ac:dyDescent="0.15">
      <c r="AJ2" s="243"/>
      <c r="AK2" s="243"/>
      <c r="AL2" s="243"/>
      <c r="AM2" s="243"/>
      <c r="AN2" s="243"/>
      <c r="AO2" s="243"/>
      <c r="AP2" s="243"/>
      <c r="AQ2" s="243"/>
      <c r="AR2" s="243"/>
      <c r="AS2" s="243"/>
      <c r="AT2" s="243"/>
      <c r="AU2" s="243"/>
      <c r="AV2" s="243"/>
      <c r="AW2" s="243"/>
      <c r="AX2" s="243"/>
      <c r="AY2" s="243"/>
      <c r="AZ2" s="243"/>
      <c r="BA2" s="243"/>
      <c r="BB2" s="243"/>
      <c r="BC2" s="243"/>
      <c r="BD2" s="243"/>
      <c r="BE2" s="243"/>
      <c r="BF2" s="243"/>
      <c r="BG2" s="243"/>
      <c r="BH2" s="243"/>
      <c r="BI2" s="243"/>
      <c r="BJ2" s="243"/>
      <c r="BK2" s="243"/>
      <c r="BL2" s="243"/>
      <c r="BM2" s="243"/>
      <c r="BN2" s="243"/>
      <c r="BO2" s="243"/>
      <c r="BP2" s="243"/>
      <c r="BQ2" s="243"/>
      <c r="BR2" s="243"/>
      <c r="BS2" s="243"/>
      <c r="BT2" s="243"/>
      <c r="BU2" s="243"/>
      <c r="BV2" s="243"/>
      <c r="BW2" s="243"/>
      <c r="BX2" s="243"/>
      <c r="BY2" s="243"/>
      <c r="BZ2" s="243"/>
      <c r="CA2" s="243"/>
      <c r="CB2" s="243"/>
      <c r="CC2" s="243"/>
      <c r="CD2" s="243"/>
      <c r="CE2" s="243"/>
      <c r="CF2" s="243"/>
      <c r="CG2" s="243"/>
      <c r="CH2" s="243"/>
      <c r="CI2" s="243"/>
      <c r="CJ2" s="243"/>
      <c r="CK2" s="243"/>
      <c r="CL2" s="243"/>
      <c r="CM2" s="243"/>
      <c r="CN2" s="243"/>
      <c r="CO2" s="243"/>
      <c r="CP2" s="243"/>
    </row>
    <row r="3" spans="2:101" ht="23.25" customHeight="1" x14ac:dyDescent="0.15">
      <c r="CH3" s="240"/>
    </row>
    <row r="4" spans="2:101" ht="3.75" customHeight="1" x14ac:dyDescent="0.15">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244"/>
      <c r="BC4" s="244"/>
      <c r="BD4" s="244"/>
      <c r="BE4" s="244"/>
      <c r="BF4" s="244"/>
      <c r="BG4" s="244"/>
      <c r="BH4" s="244"/>
      <c r="BI4" s="244"/>
      <c r="BJ4" s="244"/>
      <c r="BK4" s="244"/>
      <c r="BL4" s="244"/>
      <c r="BM4" s="244"/>
      <c r="BN4" s="244"/>
      <c r="BO4" s="244"/>
      <c r="BP4" s="244"/>
      <c r="BQ4" s="244"/>
      <c r="BR4" s="244"/>
      <c r="BS4" s="239"/>
      <c r="BT4" s="239"/>
      <c r="BU4" s="239"/>
      <c r="BV4" s="239"/>
      <c r="BW4" s="239"/>
      <c r="BX4" s="239"/>
      <c r="BY4" s="239"/>
      <c r="BZ4" s="239"/>
      <c r="CA4" s="239"/>
      <c r="CB4" s="239"/>
      <c r="CC4" s="239"/>
      <c r="CD4" s="239"/>
      <c r="CE4" s="239"/>
      <c r="CF4" s="239"/>
      <c r="CG4" s="239"/>
      <c r="CH4" s="239"/>
      <c r="CI4" s="239"/>
      <c r="CJ4" s="239"/>
      <c r="CK4" s="239"/>
      <c r="CL4" s="239"/>
      <c r="CM4" s="239"/>
      <c r="CN4" s="239"/>
      <c r="CO4" s="239"/>
      <c r="CP4" s="239"/>
      <c r="CQ4" s="239"/>
      <c r="CR4" s="239"/>
      <c r="CS4" s="239"/>
      <c r="CT4" s="239"/>
      <c r="CU4" s="239"/>
      <c r="CV4" s="239"/>
      <c r="CW4" s="239"/>
    </row>
    <row r="5" spans="2:101" ht="3.75" customHeight="1" x14ac:dyDescent="0.15">
      <c r="B5" s="245"/>
      <c r="C5" s="245"/>
      <c r="D5" s="245"/>
      <c r="E5" s="245"/>
      <c r="F5" s="245"/>
      <c r="G5" s="245"/>
      <c r="H5" s="245"/>
      <c r="I5" s="245"/>
      <c r="J5" s="245"/>
      <c r="K5" s="245"/>
      <c r="L5" s="245"/>
      <c r="M5" s="245"/>
      <c r="N5" s="245"/>
      <c r="O5" s="245"/>
      <c r="P5" s="245"/>
      <c r="Q5" s="245"/>
      <c r="R5" s="245"/>
      <c r="S5" s="246"/>
      <c r="T5" s="246"/>
      <c r="U5" s="246"/>
      <c r="V5" s="246"/>
      <c r="W5" s="246"/>
      <c r="X5" s="246"/>
      <c r="Y5" s="246"/>
      <c r="Z5" s="246"/>
      <c r="AA5" s="246"/>
      <c r="AB5" s="246"/>
      <c r="AC5" s="246"/>
      <c r="AD5" s="246"/>
      <c r="AE5" s="246"/>
      <c r="AF5" s="246"/>
      <c r="AG5" s="246"/>
      <c r="AH5" s="246"/>
      <c r="AI5" s="246"/>
      <c r="AJ5" s="246"/>
      <c r="AK5" s="246"/>
      <c r="AL5" s="246"/>
      <c r="AM5" s="246"/>
      <c r="AN5" s="246"/>
      <c r="AO5" s="246"/>
      <c r="AP5" s="246"/>
      <c r="AQ5" s="246"/>
      <c r="AR5" s="246"/>
      <c r="AS5" s="246"/>
      <c r="AT5" s="246"/>
      <c r="AU5" s="246"/>
      <c r="AV5" s="246"/>
      <c r="AW5" s="247"/>
      <c r="AX5" s="2435" t="s">
        <v>366</v>
      </c>
      <c r="AY5" s="2435"/>
      <c r="AZ5" s="2435"/>
      <c r="BA5" s="2435"/>
      <c r="BB5" s="2435"/>
      <c r="BC5" s="2435"/>
      <c r="BD5" s="2435"/>
      <c r="BE5" s="2436"/>
      <c r="BF5" s="248"/>
      <c r="BG5" s="249"/>
      <c r="BH5" s="249"/>
      <c r="BI5" s="249"/>
      <c r="BJ5" s="249"/>
      <c r="BK5" s="249"/>
      <c r="BL5" s="249"/>
      <c r="BM5" s="249"/>
      <c r="BN5" s="249"/>
      <c r="BO5" s="249"/>
      <c r="BP5" s="249"/>
      <c r="BQ5" s="249"/>
      <c r="BR5" s="249"/>
      <c r="BS5" s="249"/>
      <c r="BT5" s="249"/>
      <c r="BU5" s="249"/>
      <c r="BV5" s="249"/>
      <c r="BW5" s="249"/>
      <c r="BX5" s="249"/>
      <c r="BY5" s="249"/>
      <c r="BZ5" s="249"/>
      <c r="CA5" s="249"/>
      <c r="CB5" s="249"/>
      <c r="CC5" s="249"/>
      <c r="CD5" s="249"/>
      <c r="CE5" s="249"/>
      <c r="CF5" s="249"/>
      <c r="CG5" s="249"/>
      <c r="CH5" s="250"/>
      <c r="CI5" s="250"/>
      <c r="CJ5" s="250"/>
      <c r="CK5" s="250"/>
      <c r="CL5" s="251"/>
      <c r="CM5" s="252"/>
      <c r="CN5" s="252"/>
      <c r="CO5" s="252"/>
      <c r="CP5" s="252"/>
      <c r="CQ5" s="252"/>
      <c r="CR5" s="239"/>
      <c r="CS5" s="239"/>
      <c r="CT5" s="239"/>
      <c r="CU5" s="239"/>
      <c r="CV5" s="239"/>
      <c r="CW5" s="239"/>
    </row>
    <row r="6" spans="2:101" ht="23.25" customHeight="1" x14ac:dyDescent="0.15">
      <c r="B6" s="2441" t="s">
        <v>367</v>
      </c>
      <c r="C6" s="2441"/>
      <c r="D6" s="2441"/>
      <c r="E6" s="2441"/>
      <c r="F6" s="2441"/>
      <c r="G6" s="2441"/>
      <c r="H6" s="2441"/>
      <c r="I6" s="2441"/>
      <c r="J6" s="2441"/>
      <c r="K6" s="2441"/>
      <c r="L6" s="2441"/>
      <c r="M6" s="2441"/>
      <c r="N6" s="2441"/>
      <c r="O6" s="2441"/>
      <c r="P6" s="2441"/>
      <c r="Q6" s="2441"/>
      <c r="R6" s="2441"/>
      <c r="S6" s="914"/>
      <c r="T6" s="253"/>
      <c r="U6" s="253"/>
      <c r="V6" s="253"/>
      <c r="W6" s="253"/>
      <c r="X6" s="253"/>
      <c r="Y6" s="253"/>
      <c r="Z6" s="253"/>
      <c r="AA6" s="253"/>
      <c r="AB6" s="254"/>
      <c r="AC6" s="254"/>
      <c r="AD6" s="254"/>
      <c r="AE6" s="254"/>
      <c r="AF6" s="254"/>
      <c r="AG6" s="254"/>
      <c r="AH6" s="254"/>
      <c r="AI6" s="254"/>
      <c r="AJ6" s="254"/>
      <c r="AK6" s="254"/>
      <c r="AL6" s="254"/>
      <c r="AM6" s="254"/>
      <c r="AN6" s="254"/>
      <c r="AO6" s="254"/>
      <c r="AP6" s="254"/>
      <c r="AQ6" s="254"/>
      <c r="AR6" s="254"/>
      <c r="AS6" s="254"/>
      <c r="AT6" s="254"/>
      <c r="AU6" s="254"/>
      <c r="AV6" s="254"/>
      <c r="AW6" s="255"/>
      <c r="AX6" s="2437"/>
      <c r="AY6" s="2437"/>
      <c r="AZ6" s="2437"/>
      <c r="BA6" s="2437"/>
      <c r="BB6" s="2437"/>
      <c r="BC6" s="2437"/>
      <c r="BD6" s="2437"/>
      <c r="BE6" s="2438"/>
      <c r="BF6" s="256"/>
      <c r="BG6" s="254"/>
      <c r="BH6" s="254"/>
      <c r="BI6" s="254"/>
      <c r="BJ6" s="254"/>
      <c r="BK6" s="254"/>
      <c r="BL6" s="254"/>
      <c r="BM6" s="254"/>
      <c r="BN6" s="254"/>
      <c r="BO6" s="254"/>
      <c r="BP6" s="254"/>
      <c r="BQ6" s="254"/>
      <c r="BR6" s="254"/>
      <c r="BS6" s="254"/>
      <c r="BT6" s="254"/>
      <c r="BU6" s="254"/>
      <c r="BV6" s="254"/>
      <c r="BW6" s="254"/>
      <c r="BX6" s="254"/>
      <c r="BY6" s="254"/>
      <c r="BZ6" s="254"/>
      <c r="CA6" s="254"/>
      <c r="CB6" s="254"/>
      <c r="CC6" s="254"/>
      <c r="CD6" s="254"/>
      <c r="CE6" s="254"/>
      <c r="CF6" s="254"/>
      <c r="CG6" s="254"/>
      <c r="CH6" s="252"/>
      <c r="CI6" s="252"/>
      <c r="CJ6" s="252"/>
      <c r="CK6" s="252"/>
      <c r="CL6" s="257"/>
      <c r="CM6" s="252"/>
      <c r="CN6" s="252"/>
      <c r="CO6" s="252"/>
      <c r="CP6" s="252"/>
      <c r="CQ6" s="252"/>
      <c r="CR6" s="239"/>
      <c r="CS6" s="239"/>
      <c r="CT6" s="239"/>
      <c r="CU6" s="239"/>
      <c r="CV6" s="239"/>
      <c r="CW6" s="239"/>
    </row>
    <row r="7" spans="2:101" ht="4.5" customHeight="1" x14ac:dyDescent="0.15">
      <c r="B7" s="2441"/>
      <c r="C7" s="2441"/>
      <c r="D7" s="2441"/>
      <c r="E7" s="2441"/>
      <c r="F7" s="2441"/>
      <c r="G7" s="2441"/>
      <c r="H7" s="2441"/>
      <c r="I7" s="2441"/>
      <c r="J7" s="2441"/>
      <c r="K7" s="2441"/>
      <c r="L7" s="2441"/>
      <c r="M7" s="2441"/>
      <c r="N7" s="2441"/>
      <c r="O7" s="2441"/>
      <c r="P7" s="2441"/>
      <c r="Q7" s="2441"/>
      <c r="R7" s="2441"/>
      <c r="S7" s="914"/>
      <c r="T7" s="253"/>
      <c r="U7" s="253"/>
      <c r="V7" s="253"/>
      <c r="W7" s="253"/>
      <c r="X7" s="253"/>
      <c r="Y7" s="253"/>
      <c r="Z7" s="253"/>
      <c r="AA7" s="253"/>
      <c r="AB7" s="254"/>
      <c r="AC7" s="254"/>
      <c r="AD7" s="254"/>
      <c r="AE7" s="254"/>
      <c r="AF7" s="254"/>
      <c r="AG7" s="254"/>
      <c r="AH7" s="254"/>
      <c r="AI7" s="254"/>
      <c r="AJ7" s="254"/>
      <c r="AK7" s="254"/>
      <c r="AL7" s="254"/>
      <c r="AM7" s="254"/>
      <c r="AN7" s="254"/>
      <c r="AO7" s="254"/>
      <c r="AP7" s="254"/>
      <c r="AQ7" s="254"/>
      <c r="AR7" s="254"/>
      <c r="AS7" s="254"/>
      <c r="AT7" s="254"/>
      <c r="AU7" s="254"/>
      <c r="AV7" s="254"/>
      <c r="AW7" s="255"/>
      <c r="AX7" s="2439"/>
      <c r="AY7" s="2439"/>
      <c r="AZ7" s="2439"/>
      <c r="BA7" s="2439"/>
      <c r="BB7" s="2439"/>
      <c r="BC7" s="2439"/>
      <c r="BD7" s="2439"/>
      <c r="BE7" s="2440"/>
      <c r="BF7" s="258"/>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60"/>
      <c r="CI7" s="260"/>
      <c r="CJ7" s="260"/>
      <c r="CK7" s="260"/>
      <c r="CL7" s="261"/>
      <c r="CM7" s="252"/>
      <c r="CN7" s="252"/>
      <c r="CO7" s="252"/>
      <c r="CP7" s="252"/>
      <c r="CQ7" s="252"/>
      <c r="CR7" s="239"/>
      <c r="CS7" s="239"/>
      <c r="CT7" s="239"/>
      <c r="CU7" s="239"/>
      <c r="CV7" s="239"/>
      <c r="CW7" s="239"/>
    </row>
    <row r="8" spans="2:101" ht="14.25" customHeight="1" x14ac:dyDescent="0.15">
      <c r="B8" s="2441"/>
      <c r="C8" s="2441"/>
      <c r="D8" s="2441"/>
      <c r="E8" s="2441"/>
      <c r="F8" s="2441"/>
      <c r="G8" s="2441"/>
      <c r="H8" s="2441"/>
      <c r="I8" s="2441"/>
      <c r="J8" s="2441"/>
      <c r="K8" s="2441"/>
      <c r="L8" s="2441"/>
      <c r="M8" s="2441"/>
      <c r="N8" s="2441"/>
      <c r="O8" s="2441"/>
      <c r="P8" s="2441"/>
      <c r="Q8" s="2441"/>
      <c r="R8" s="2441"/>
      <c r="S8" s="914"/>
      <c r="T8" s="253"/>
      <c r="U8" s="253"/>
      <c r="V8" s="253"/>
      <c r="W8" s="253"/>
      <c r="X8" s="253"/>
      <c r="Y8" s="253"/>
      <c r="Z8" s="253"/>
      <c r="AA8" s="253"/>
      <c r="AB8" s="254"/>
      <c r="AC8" s="254"/>
      <c r="AD8" s="254"/>
      <c r="AE8" s="254"/>
      <c r="AF8" s="254"/>
      <c r="AG8" s="254"/>
      <c r="AH8" s="254"/>
      <c r="AI8" s="254"/>
      <c r="AJ8" s="254"/>
      <c r="AK8" s="254"/>
      <c r="AL8" s="254"/>
      <c r="AM8" s="254"/>
      <c r="AN8" s="254"/>
      <c r="AO8" s="254"/>
      <c r="AP8" s="254"/>
      <c r="AQ8" s="254"/>
      <c r="AR8" s="254"/>
      <c r="AS8" s="254"/>
      <c r="AT8" s="254"/>
      <c r="AU8" s="254"/>
      <c r="AV8" s="254"/>
      <c r="AW8" s="254"/>
      <c r="AX8" s="254"/>
      <c r="AY8" s="254"/>
      <c r="AZ8" s="254"/>
      <c r="BA8" s="254"/>
      <c r="BB8" s="254"/>
      <c r="BC8" s="254"/>
      <c r="BD8" s="254"/>
      <c r="BE8" s="254"/>
      <c r="BF8" s="254"/>
      <c r="BG8" s="254"/>
      <c r="BH8" s="254"/>
      <c r="BI8" s="254"/>
      <c r="BJ8" s="254"/>
      <c r="BK8" s="254"/>
      <c r="BL8" s="254"/>
      <c r="BM8" s="254"/>
      <c r="BN8" s="254"/>
      <c r="BO8" s="254"/>
      <c r="BP8" s="254"/>
      <c r="BQ8" s="254"/>
      <c r="BR8" s="254"/>
      <c r="BS8" s="254"/>
      <c r="BT8" s="254"/>
      <c r="BU8" s="254"/>
      <c r="BV8" s="254"/>
      <c r="BW8" s="254"/>
      <c r="BX8" s="254"/>
      <c r="BY8" s="254"/>
      <c r="BZ8" s="254"/>
      <c r="CA8" s="254"/>
      <c r="CB8" s="254"/>
      <c r="CC8" s="254"/>
      <c r="CD8" s="254"/>
      <c r="CE8" s="254"/>
      <c r="CF8" s="254"/>
      <c r="CG8" s="254"/>
      <c r="CH8" s="252"/>
      <c r="CI8" s="252"/>
      <c r="CJ8" s="252"/>
      <c r="CK8" s="252"/>
      <c r="CL8" s="252"/>
      <c r="CM8" s="252"/>
      <c r="CN8" s="252"/>
      <c r="CO8" s="252"/>
      <c r="CP8" s="252"/>
      <c r="CQ8" s="252"/>
      <c r="CR8" s="239"/>
      <c r="CS8" s="239"/>
      <c r="CT8" s="239"/>
      <c r="CU8" s="239"/>
      <c r="CV8" s="239"/>
      <c r="CW8" s="239"/>
    </row>
    <row r="9" spans="2:101" ht="10.5" customHeight="1" x14ac:dyDescent="0.15">
      <c r="B9" s="245"/>
      <c r="C9" s="245"/>
      <c r="D9" s="245"/>
      <c r="E9" s="245"/>
      <c r="F9" s="245"/>
      <c r="G9" s="245"/>
      <c r="H9" s="245"/>
      <c r="I9" s="245"/>
      <c r="J9" s="245"/>
      <c r="K9" s="245"/>
      <c r="L9" s="245"/>
      <c r="M9" s="245"/>
      <c r="N9" s="245"/>
      <c r="O9" s="245"/>
      <c r="P9" s="245"/>
      <c r="Q9" s="245"/>
      <c r="R9" s="245"/>
      <c r="S9" s="253"/>
      <c r="T9" s="253"/>
      <c r="U9" s="253"/>
      <c r="V9" s="253"/>
      <c r="W9" s="253"/>
      <c r="X9" s="253"/>
      <c r="Y9" s="253"/>
      <c r="Z9" s="253"/>
      <c r="AA9" s="253"/>
      <c r="AB9" s="254"/>
      <c r="AC9" s="254"/>
      <c r="AD9" s="254"/>
      <c r="AE9" s="254"/>
      <c r="AF9" s="254"/>
      <c r="AG9" s="254"/>
      <c r="AH9" s="254"/>
      <c r="AI9" s="254"/>
      <c r="AJ9" s="254"/>
      <c r="AK9" s="254"/>
      <c r="AL9" s="254"/>
      <c r="AM9" s="254"/>
      <c r="AN9" s="254"/>
      <c r="AO9" s="254"/>
      <c r="AP9" s="254"/>
      <c r="AQ9" s="254"/>
      <c r="AR9" s="254"/>
      <c r="AS9" s="254"/>
      <c r="AT9" s="254"/>
      <c r="AU9" s="254"/>
      <c r="AV9" s="254"/>
      <c r="AW9" s="254"/>
      <c r="AX9" s="254"/>
      <c r="AY9" s="254"/>
      <c r="AZ9" s="254"/>
      <c r="BA9" s="254"/>
      <c r="BB9" s="254"/>
      <c r="BC9" s="254"/>
      <c r="BD9" s="254"/>
      <c r="BE9" s="254"/>
      <c r="BF9" s="254"/>
      <c r="BG9" s="254"/>
      <c r="BH9" s="254"/>
      <c r="BI9" s="254"/>
      <c r="BJ9" s="254"/>
      <c r="BK9" s="254"/>
      <c r="BL9" s="254"/>
      <c r="BM9" s="254"/>
      <c r="BN9" s="254"/>
      <c r="BO9" s="254"/>
      <c r="BP9" s="254"/>
      <c r="BQ9" s="254"/>
      <c r="BR9" s="254"/>
      <c r="BS9" s="254"/>
      <c r="BT9" s="254"/>
      <c r="BU9" s="254"/>
      <c r="BV9" s="254"/>
      <c r="BW9" s="254"/>
      <c r="BX9" s="254"/>
      <c r="BY9" s="254"/>
      <c r="BZ9" s="254"/>
      <c r="CA9" s="254"/>
      <c r="CB9" s="254"/>
      <c r="CC9" s="254"/>
      <c r="CD9" s="254"/>
      <c r="CE9" s="254"/>
      <c r="CF9" s="254"/>
      <c r="CG9" s="254"/>
      <c r="CH9" s="252"/>
      <c r="CI9" s="252"/>
      <c r="CJ9" s="252"/>
      <c r="CK9" s="252"/>
      <c r="CL9" s="252"/>
      <c r="CM9" s="252"/>
      <c r="CN9" s="252"/>
      <c r="CO9" s="252"/>
      <c r="CP9" s="252"/>
      <c r="CQ9" s="262"/>
      <c r="CR9" s="239"/>
      <c r="CS9" s="239"/>
      <c r="CT9" s="239"/>
      <c r="CU9" s="239"/>
      <c r="CV9" s="239"/>
      <c r="CW9" s="239"/>
    </row>
    <row r="10" spans="2:101" ht="7.5" customHeight="1" x14ac:dyDescent="0.15">
      <c r="B10" s="2442" t="s">
        <v>368</v>
      </c>
      <c r="C10" s="2443"/>
      <c r="D10" s="2443"/>
      <c r="E10" s="2443"/>
      <c r="F10" s="2443"/>
      <c r="G10" s="2443"/>
      <c r="H10" s="2443"/>
      <c r="I10" s="2444"/>
      <c r="J10" s="2448" t="str">
        <f>②入力用!J10</f>
        <v>東京都千代田区大手町1丁目3-3</v>
      </c>
      <c r="K10" s="2449"/>
      <c r="L10" s="2449"/>
      <c r="M10" s="2449"/>
      <c r="N10" s="2449"/>
      <c r="O10" s="2449"/>
      <c r="P10" s="2449"/>
      <c r="Q10" s="2449"/>
      <c r="R10" s="2449"/>
      <c r="S10" s="2449"/>
      <c r="T10" s="2449"/>
      <c r="U10" s="2449"/>
      <c r="V10" s="2449"/>
      <c r="W10" s="2449"/>
      <c r="X10" s="2450"/>
      <c r="Y10" s="253"/>
      <c r="Z10" s="253"/>
      <c r="AA10" s="253"/>
      <c r="AB10" s="254"/>
      <c r="AC10" s="254"/>
      <c r="AD10" s="254"/>
      <c r="AE10" s="254"/>
      <c r="AF10" s="254"/>
      <c r="AG10" s="254"/>
      <c r="AH10" s="254"/>
      <c r="AI10" s="254"/>
      <c r="AJ10" s="254"/>
      <c r="AK10" s="254"/>
      <c r="AL10" s="254"/>
      <c r="AM10" s="254"/>
      <c r="AN10" s="254"/>
      <c r="AO10" s="254"/>
      <c r="AP10" s="254"/>
      <c r="AQ10" s="254"/>
      <c r="AR10" s="254"/>
      <c r="AS10" s="254"/>
      <c r="AT10" s="254"/>
      <c r="AU10" s="254"/>
      <c r="AV10" s="254"/>
      <c r="AW10" s="254"/>
      <c r="AX10" s="254"/>
      <c r="AY10" s="254"/>
      <c r="AZ10" s="254"/>
      <c r="BA10" s="254"/>
      <c r="BB10" s="254"/>
      <c r="BC10" s="254"/>
      <c r="BD10" s="254"/>
      <c r="BE10" s="254"/>
      <c r="BF10" s="254"/>
      <c r="BG10" s="254"/>
      <c r="BH10" s="254"/>
      <c r="BI10" s="254"/>
      <c r="BJ10" s="254"/>
      <c r="BK10" s="254"/>
      <c r="BL10" s="254"/>
      <c r="BM10" s="254"/>
      <c r="BN10" s="254"/>
      <c r="BO10" s="254"/>
      <c r="BP10" s="254"/>
      <c r="BQ10" s="254"/>
      <c r="BR10" s="254"/>
      <c r="BS10" s="254"/>
      <c r="BT10" s="254"/>
      <c r="BU10" s="254"/>
      <c r="BV10" s="254"/>
      <c r="BW10" s="254"/>
      <c r="BX10" s="254"/>
      <c r="BY10" s="254"/>
      <c r="BZ10" s="254"/>
      <c r="CA10" s="254"/>
      <c r="CB10" s="254"/>
      <c r="CC10" s="254"/>
      <c r="CD10" s="254"/>
      <c r="CE10" s="254"/>
      <c r="CF10" s="254"/>
      <c r="CG10" s="254"/>
      <c r="CH10" s="252"/>
      <c r="CI10" s="252"/>
      <c r="CJ10" s="252"/>
      <c r="CK10" s="252"/>
      <c r="CL10" s="252"/>
      <c r="CM10" s="252"/>
      <c r="CN10" s="252"/>
      <c r="CO10" s="252"/>
      <c r="CP10" s="252"/>
      <c r="CQ10" s="262"/>
      <c r="CR10" s="239"/>
      <c r="CS10" s="239"/>
      <c r="CT10" s="239"/>
      <c r="CU10" s="239"/>
      <c r="CV10" s="239"/>
      <c r="CW10" s="239"/>
    </row>
    <row r="11" spans="2:101" ht="21.75" customHeight="1" x14ac:dyDescent="0.15">
      <c r="B11" s="2445"/>
      <c r="C11" s="2446"/>
      <c r="D11" s="2446"/>
      <c r="E11" s="2446"/>
      <c r="F11" s="2446"/>
      <c r="G11" s="2446"/>
      <c r="H11" s="2446"/>
      <c r="I11" s="2447"/>
      <c r="J11" s="2451"/>
      <c r="K11" s="2452"/>
      <c r="L11" s="2452"/>
      <c r="M11" s="2452"/>
      <c r="N11" s="2452"/>
      <c r="O11" s="2452"/>
      <c r="P11" s="2452"/>
      <c r="Q11" s="2452"/>
      <c r="R11" s="2452"/>
      <c r="S11" s="2452"/>
      <c r="T11" s="2452"/>
      <c r="U11" s="2452"/>
      <c r="V11" s="2452"/>
      <c r="W11" s="2452"/>
      <c r="X11" s="2453"/>
      <c r="Y11" s="253"/>
      <c r="Z11" s="253"/>
      <c r="AA11" s="253"/>
      <c r="AB11" s="254"/>
      <c r="AC11" s="254"/>
      <c r="AD11" s="263"/>
      <c r="AE11" s="2464" t="s">
        <v>370</v>
      </c>
      <c r="AF11" s="2464"/>
      <c r="AG11" s="2464"/>
      <c r="AH11" s="2464"/>
      <c r="AI11" s="2464"/>
      <c r="AJ11" s="2464"/>
      <c r="AK11" s="2464"/>
      <c r="AL11" s="2464"/>
      <c r="AM11" s="2464"/>
      <c r="AN11" s="2464"/>
      <c r="AO11" s="2464"/>
      <c r="AP11" s="2464"/>
      <c r="AQ11" s="2464"/>
      <c r="AR11" s="2464"/>
      <c r="AS11" s="2464"/>
      <c r="AT11" s="2464"/>
      <c r="AU11" s="2464"/>
      <c r="AV11" s="2464"/>
      <c r="AW11" s="2464"/>
      <c r="AX11" s="2464"/>
      <c r="AY11" s="2464"/>
      <c r="AZ11" s="2464"/>
      <c r="BA11" s="2464"/>
      <c r="BB11" s="2464"/>
      <c r="BC11" s="2464"/>
      <c r="BD11" s="2464"/>
      <c r="BE11" s="2464"/>
      <c r="BF11" s="2464"/>
      <c r="BG11" s="2464"/>
      <c r="BH11" s="2464"/>
      <c r="BI11" s="2464"/>
      <c r="BJ11" s="2464"/>
      <c r="BK11" s="2464"/>
      <c r="BL11" s="2464"/>
      <c r="BM11" s="2464"/>
      <c r="BN11" s="2464"/>
      <c r="BO11" s="2464"/>
      <c r="BP11" s="2464"/>
      <c r="BQ11" s="2464"/>
      <c r="BR11" s="2464"/>
      <c r="BS11" s="2464"/>
      <c r="BT11" s="2464"/>
      <c r="BU11" s="2464"/>
      <c r="BV11" s="2464"/>
      <c r="BW11" s="2464"/>
      <c r="BX11" s="2464"/>
      <c r="BY11" s="2464"/>
      <c r="BZ11" s="2464"/>
      <c r="CA11" s="2464"/>
      <c r="CB11" s="2464"/>
      <c r="CC11" s="2464"/>
      <c r="CD11" s="2464"/>
      <c r="CE11" s="2464"/>
      <c r="CF11" s="2464"/>
      <c r="CG11" s="2464"/>
      <c r="CH11" s="2464"/>
      <c r="CI11" s="2464"/>
      <c r="CJ11" s="2464"/>
      <c r="CK11" s="2464"/>
      <c r="CL11" s="2464"/>
      <c r="CM11" s="2464"/>
      <c r="CN11" s="2464"/>
      <c r="CO11" s="251"/>
      <c r="CP11" s="252"/>
      <c r="CQ11" s="262"/>
      <c r="CR11" s="239"/>
      <c r="CS11" s="239"/>
      <c r="CT11" s="239"/>
      <c r="CU11" s="239"/>
      <c r="CV11" s="239"/>
      <c r="CW11" s="239"/>
    </row>
    <row r="12" spans="2:101" ht="13.5" customHeight="1" x14ac:dyDescent="0.15">
      <c r="B12" s="2445"/>
      <c r="C12" s="2446"/>
      <c r="D12" s="2446"/>
      <c r="E12" s="2446"/>
      <c r="F12" s="2446"/>
      <c r="G12" s="2446"/>
      <c r="H12" s="2446"/>
      <c r="I12" s="2447"/>
      <c r="J12" s="915"/>
      <c r="K12" s="245"/>
      <c r="L12" s="245"/>
      <c r="M12" s="245"/>
      <c r="N12" s="2466" t="s">
        <v>371</v>
      </c>
      <c r="O12" s="2466"/>
      <c r="P12" s="2466"/>
      <c r="Q12" s="2466"/>
      <c r="R12" s="2466"/>
      <c r="S12" s="2468" t="str">
        <f>②入力用!S12</f>
        <v>06-4444-4444</v>
      </c>
      <c r="T12" s="2469"/>
      <c r="U12" s="2469"/>
      <c r="V12" s="2469"/>
      <c r="W12" s="2471" t="s">
        <v>372</v>
      </c>
      <c r="X12" s="264"/>
      <c r="Y12" s="253"/>
      <c r="Z12" s="253"/>
      <c r="AA12" s="253"/>
      <c r="AB12" s="254"/>
      <c r="AC12" s="254"/>
      <c r="AD12" s="256"/>
      <c r="AE12" s="2465"/>
      <c r="AF12" s="2465"/>
      <c r="AG12" s="2465"/>
      <c r="AH12" s="2465"/>
      <c r="AI12" s="2465"/>
      <c r="AJ12" s="2465"/>
      <c r="AK12" s="2465"/>
      <c r="AL12" s="2465"/>
      <c r="AM12" s="2465"/>
      <c r="AN12" s="2465"/>
      <c r="AO12" s="2465"/>
      <c r="AP12" s="2465"/>
      <c r="AQ12" s="2465"/>
      <c r="AR12" s="2465"/>
      <c r="AS12" s="2465"/>
      <c r="AT12" s="2465"/>
      <c r="AU12" s="2465"/>
      <c r="AV12" s="2465"/>
      <c r="AW12" s="2465"/>
      <c r="AX12" s="2465"/>
      <c r="AY12" s="2465"/>
      <c r="AZ12" s="2465"/>
      <c r="BA12" s="2465"/>
      <c r="BB12" s="2465"/>
      <c r="BC12" s="2465"/>
      <c r="BD12" s="2465"/>
      <c r="BE12" s="2465"/>
      <c r="BF12" s="2465"/>
      <c r="BG12" s="2465"/>
      <c r="BH12" s="2465"/>
      <c r="BI12" s="2465"/>
      <c r="BJ12" s="2465"/>
      <c r="BK12" s="2465"/>
      <c r="BL12" s="2465"/>
      <c r="BM12" s="2465"/>
      <c r="BN12" s="2465"/>
      <c r="BO12" s="2465"/>
      <c r="BP12" s="2465"/>
      <c r="BQ12" s="2465"/>
      <c r="BR12" s="2465"/>
      <c r="BS12" s="2465"/>
      <c r="BT12" s="2465"/>
      <c r="BU12" s="2465"/>
      <c r="BV12" s="2465"/>
      <c r="BW12" s="2465"/>
      <c r="BX12" s="2465"/>
      <c r="BY12" s="2465"/>
      <c r="BZ12" s="2465"/>
      <c r="CA12" s="2465"/>
      <c r="CB12" s="2465"/>
      <c r="CC12" s="2465"/>
      <c r="CD12" s="2465"/>
      <c r="CE12" s="2465"/>
      <c r="CF12" s="2465"/>
      <c r="CG12" s="2465"/>
      <c r="CH12" s="2465"/>
      <c r="CI12" s="2465"/>
      <c r="CJ12" s="2465"/>
      <c r="CK12" s="2465"/>
      <c r="CL12" s="2465"/>
      <c r="CM12" s="2465"/>
      <c r="CN12" s="2465"/>
      <c r="CO12" s="257"/>
      <c r="CP12" s="252"/>
      <c r="CQ12" s="262"/>
      <c r="CR12" s="239"/>
      <c r="CS12" s="239"/>
      <c r="CT12" s="239"/>
      <c r="CU12" s="239"/>
      <c r="CV12" s="239"/>
      <c r="CW12" s="239"/>
    </row>
    <row r="13" spans="2:101" ht="8.25" customHeight="1" x14ac:dyDescent="0.15">
      <c r="B13" s="2445"/>
      <c r="C13" s="2446"/>
      <c r="D13" s="2446"/>
      <c r="E13" s="2446"/>
      <c r="F13" s="2446"/>
      <c r="G13" s="2446"/>
      <c r="H13" s="2446"/>
      <c r="I13" s="2447"/>
      <c r="J13" s="915"/>
      <c r="K13" s="245"/>
      <c r="L13" s="245"/>
      <c r="M13" s="245"/>
      <c r="N13" s="2467"/>
      <c r="O13" s="2467"/>
      <c r="P13" s="2467"/>
      <c r="Q13" s="2467"/>
      <c r="R13" s="2467"/>
      <c r="S13" s="2470"/>
      <c r="T13" s="2470"/>
      <c r="U13" s="2470"/>
      <c r="V13" s="2470"/>
      <c r="W13" s="2472"/>
      <c r="X13" s="264"/>
      <c r="Y13" s="253"/>
      <c r="Z13" s="253"/>
      <c r="AA13" s="253"/>
      <c r="AB13" s="254"/>
      <c r="AC13" s="254"/>
      <c r="AD13" s="263"/>
      <c r="AE13" s="2473" t="s">
        <v>373</v>
      </c>
      <c r="AF13" s="2473"/>
      <c r="AG13" s="2473"/>
      <c r="AH13" s="2473"/>
      <c r="AI13" s="2473"/>
      <c r="AJ13" s="2473"/>
      <c r="AK13" s="2473"/>
      <c r="AL13" s="2473"/>
      <c r="AM13" s="2473"/>
      <c r="AN13" s="2473"/>
      <c r="AO13" s="2473"/>
      <c r="AP13" s="2473"/>
      <c r="AQ13" s="2473"/>
      <c r="AR13" s="2473"/>
      <c r="AS13" s="2473"/>
      <c r="AT13" s="2473"/>
      <c r="AU13" s="2473"/>
      <c r="AV13" s="2473"/>
      <c r="AW13" s="2473"/>
      <c r="AX13" s="2473"/>
      <c r="AY13" s="2473"/>
      <c r="AZ13" s="2473"/>
      <c r="BA13" s="2473"/>
      <c r="BB13" s="2473"/>
      <c r="BC13" s="2473"/>
      <c r="BD13" s="2473"/>
      <c r="BE13" s="2473"/>
      <c r="BF13" s="2473"/>
      <c r="BG13" s="2473"/>
      <c r="BH13" s="2473"/>
      <c r="BI13" s="2473"/>
      <c r="BJ13" s="2473"/>
      <c r="BK13" s="2473"/>
      <c r="BL13" s="2473"/>
      <c r="BM13" s="2473"/>
      <c r="BN13" s="2473"/>
      <c r="BO13" s="2473"/>
      <c r="BP13" s="2473"/>
      <c r="BQ13" s="2473"/>
      <c r="BR13" s="2473"/>
      <c r="BS13" s="2473"/>
      <c r="BT13" s="265"/>
      <c r="BU13" s="266"/>
      <c r="BV13" s="263"/>
      <c r="BW13" s="265"/>
      <c r="BX13" s="265"/>
      <c r="BY13" s="265"/>
      <c r="BZ13" s="266"/>
      <c r="CA13" s="265"/>
      <c r="CB13" s="265"/>
      <c r="CC13" s="2476" t="s">
        <v>374</v>
      </c>
      <c r="CD13" s="2476"/>
      <c r="CE13" s="2476"/>
      <c r="CF13" s="2476"/>
      <c r="CG13" s="2476"/>
      <c r="CH13" s="2476"/>
      <c r="CI13" s="2476"/>
      <c r="CJ13" s="2476"/>
      <c r="CK13" s="250"/>
      <c r="CL13" s="250"/>
      <c r="CM13" s="2479">
        <v>51</v>
      </c>
      <c r="CN13" s="2480"/>
      <c r="CO13" s="2481"/>
      <c r="CP13" s="252"/>
      <c r="CQ13" s="262"/>
      <c r="CR13" s="239"/>
      <c r="CS13" s="239"/>
      <c r="CT13" s="239"/>
      <c r="CU13" s="239"/>
      <c r="CV13" s="239"/>
      <c r="CW13" s="239"/>
    </row>
    <row r="14" spans="2:101" ht="16.5" customHeight="1" x14ac:dyDescent="0.15">
      <c r="B14" s="2454" t="s">
        <v>375</v>
      </c>
      <c r="C14" s="2455"/>
      <c r="D14" s="2455"/>
      <c r="E14" s="2455"/>
      <c r="F14" s="2455"/>
      <c r="G14" s="2455"/>
      <c r="H14" s="2455"/>
      <c r="I14" s="2456"/>
      <c r="J14" s="2488" t="str">
        <f>②入力用!J14</f>
        <v>コクゼイサンギョウ　カブシキガイシャ</v>
      </c>
      <c r="K14" s="2489"/>
      <c r="L14" s="2489"/>
      <c r="M14" s="2489"/>
      <c r="N14" s="2489"/>
      <c r="O14" s="2489"/>
      <c r="P14" s="2489"/>
      <c r="Q14" s="2489"/>
      <c r="R14" s="2489"/>
      <c r="S14" s="2489"/>
      <c r="T14" s="2489"/>
      <c r="U14" s="2489"/>
      <c r="V14" s="2489"/>
      <c r="W14" s="2489"/>
      <c r="X14" s="2490"/>
      <c r="Y14" s="253"/>
      <c r="Z14" s="253"/>
      <c r="AA14" s="253"/>
      <c r="AB14" s="254"/>
      <c r="AC14" s="254"/>
      <c r="AD14" s="256"/>
      <c r="AE14" s="2474"/>
      <c r="AF14" s="2474"/>
      <c r="AG14" s="2474"/>
      <c r="AH14" s="2474"/>
      <c r="AI14" s="2474"/>
      <c r="AJ14" s="2474"/>
      <c r="AK14" s="2474"/>
      <c r="AL14" s="2474"/>
      <c r="AM14" s="2474"/>
      <c r="AN14" s="2474"/>
      <c r="AO14" s="2474"/>
      <c r="AP14" s="2474"/>
      <c r="AQ14" s="2474"/>
      <c r="AR14" s="2474"/>
      <c r="AS14" s="2474"/>
      <c r="AT14" s="2474"/>
      <c r="AU14" s="2474"/>
      <c r="AV14" s="2474"/>
      <c r="AW14" s="2474"/>
      <c r="AX14" s="2474"/>
      <c r="AY14" s="2474"/>
      <c r="AZ14" s="2474"/>
      <c r="BA14" s="2474"/>
      <c r="BB14" s="2474"/>
      <c r="BC14" s="2474"/>
      <c r="BD14" s="2474"/>
      <c r="BE14" s="2474"/>
      <c r="BF14" s="2474"/>
      <c r="BG14" s="2474"/>
      <c r="BH14" s="2474"/>
      <c r="BI14" s="2474"/>
      <c r="BJ14" s="2474"/>
      <c r="BK14" s="2474"/>
      <c r="BL14" s="2474"/>
      <c r="BM14" s="2474"/>
      <c r="BN14" s="2474"/>
      <c r="BO14" s="2474"/>
      <c r="BP14" s="2474"/>
      <c r="BQ14" s="2474"/>
      <c r="BR14" s="2474"/>
      <c r="BS14" s="2474"/>
      <c r="BT14" s="254"/>
      <c r="BU14" s="255"/>
      <c r="BV14" s="256"/>
      <c r="BW14" s="254"/>
      <c r="BX14" s="254"/>
      <c r="BY14" s="254"/>
      <c r="BZ14" s="255"/>
      <c r="CA14" s="254"/>
      <c r="CB14" s="254"/>
      <c r="CC14" s="2477"/>
      <c r="CD14" s="2477"/>
      <c r="CE14" s="2477"/>
      <c r="CF14" s="2477"/>
      <c r="CG14" s="2477"/>
      <c r="CH14" s="2477"/>
      <c r="CI14" s="2477"/>
      <c r="CJ14" s="2477"/>
      <c r="CK14" s="252"/>
      <c r="CL14" s="252"/>
      <c r="CM14" s="2482"/>
      <c r="CN14" s="2483"/>
      <c r="CO14" s="2484"/>
      <c r="CP14" s="252"/>
      <c r="CQ14" s="262"/>
      <c r="CR14" s="239"/>
      <c r="CS14" s="239"/>
      <c r="CT14" s="239"/>
      <c r="CU14" s="239"/>
      <c r="CV14" s="239"/>
      <c r="CW14" s="239"/>
    </row>
    <row r="15" spans="2:101" ht="8.25" customHeight="1" x14ac:dyDescent="0.15">
      <c r="B15" s="2457"/>
      <c r="C15" s="2458"/>
      <c r="D15" s="2458"/>
      <c r="E15" s="2458"/>
      <c r="F15" s="2458"/>
      <c r="G15" s="2458"/>
      <c r="H15" s="2458"/>
      <c r="I15" s="2459"/>
      <c r="J15" s="2491"/>
      <c r="K15" s="2492"/>
      <c r="L15" s="2492"/>
      <c r="M15" s="2492"/>
      <c r="N15" s="2492"/>
      <c r="O15" s="2492"/>
      <c r="P15" s="2492"/>
      <c r="Q15" s="2492"/>
      <c r="R15" s="2492"/>
      <c r="S15" s="2492"/>
      <c r="T15" s="2492"/>
      <c r="U15" s="2492"/>
      <c r="V15" s="2492"/>
      <c r="W15" s="2492"/>
      <c r="X15" s="2493"/>
      <c r="Y15" s="253"/>
      <c r="Z15" s="253"/>
      <c r="AA15" s="253"/>
      <c r="AB15" s="254"/>
      <c r="AC15" s="254"/>
      <c r="AD15" s="258"/>
      <c r="AE15" s="2475"/>
      <c r="AF15" s="2475"/>
      <c r="AG15" s="2475"/>
      <c r="AH15" s="2475"/>
      <c r="AI15" s="2475"/>
      <c r="AJ15" s="2475"/>
      <c r="AK15" s="2475"/>
      <c r="AL15" s="2475"/>
      <c r="AM15" s="2475"/>
      <c r="AN15" s="2475"/>
      <c r="AO15" s="2475"/>
      <c r="AP15" s="2475"/>
      <c r="AQ15" s="2475"/>
      <c r="AR15" s="2475"/>
      <c r="AS15" s="2475"/>
      <c r="AT15" s="2475"/>
      <c r="AU15" s="2475"/>
      <c r="AV15" s="2475"/>
      <c r="AW15" s="2475"/>
      <c r="AX15" s="2475"/>
      <c r="AY15" s="2475"/>
      <c r="AZ15" s="2475"/>
      <c r="BA15" s="2475"/>
      <c r="BB15" s="2475"/>
      <c r="BC15" s="2475"/>
      <c r="BD15" s="2475"/>
      <c r="BE15" s="2475"/>
      <c r="BF15" s="2475"/>
      <c r="BG15" s="2475"/>
      <c r="BH15" s="2475"/>
      <c r="BI15" s="2475"/>
      <c r="BJ15" s="2475"/>
      <c r="BK15" s="2475"/>
      <c r="BL15" s="2475"/>
      <c r="BM15" s="2475"/>
      <c r="BN15" s="2475"/>
      <c r="BO15" s="2475"/>
      <c r="BP15" s="2475"/>
      <c r="BQ15" s="2475"/>
      <c r="BR15" s="2475"/>
      <c r="BS15" s="2475"/>
      <c r="BT15" s="259"/>
      <c r="BU15" s="267"/>
      <c r="BV15" s="258"/>
      <c r="BW15" s="259"/>
      <c r="BX15" s="259"/>
      <c r="BY15" s="259"/>
      <c r="BZ15" s="267"/>
      <c r="CA15" s="259"/>
      <c r="CB15" s="259"/>
      <c r="CC15" s="2478"/>
      <c r="CD15" s="2478"/>
      <c r="CE15" s="2478"/>
      <c r="CF15" s="2478"/>
      <c r="CG15" s="2478"/>
      <c r="CH15" s="2478"/>
      <c r="CI15" s="2478"/>
      <c r="CJ15" s="2478"/>
      <c r="CK15" s="260"/>
      <c r="CL15" s="260"/>
      <c r="CM15" s="2485"/>
      <c r="CN15" s="2486"/>
      <c r="CO15" s="2487"/>
      <c r="CP15" s="252"/>
      <c r="CQ15" s="262"/>
      <c r="CR15" s="239"/>
      <c r="CS15" s="239"/>
      <c r="CT15" s="239"/>
      <c r="CU15" s="239"/>
      <c r="CV15" s="239"/>
      <c r="CW15" s="239"/>
    </row>
    <row r="16" spans="2:101" ht="37.5" customHeight="1" x14ac:dyDescent="0.15">
      <c r="B16" s="2445" t="s">
        <v>806</v>
      </c>
      <c r="C16" s="2446"/>
      <c r="D16" s="2446"/>
      <c r="E16" s="2446"/>
      <c r="F16" s="2446"/>
      <c r="G16" s="2446"/>
      <c r="H16" s="2446"/>
      <c r="I16" s="2447"/>
      <c r="J16" s="2499" t="str">
        <f>②入力用!J16</f>
        <v>国税産業　株式会社</v>
      </c>
      <c r="K16" s="2500"/>
      <c r="L16" s="2500"/>
      <c r="M16" s="2500"/>
      <c r="N16" s="2500"/>
      <c r="O16" s="2500"/>
      <c r="P16" s="2500"/>
      <c r="Q16" s="2500"/>
      <c r="R16" s="2500"/>
      <c r="S16" s="2500"/>
      <c r="T16" s="2500"/>
      <c r="U16" s="2500"/>
      <c r="V16" s="2500"/>
      <c r="W16" s="2500"/>
      <c r="X16" s="2501"/>
      <c r="Y16" s="253"/>
      <c r="Z16" s="253"/>
      <c r="AA16" s="253"/>
      <c r="AB16" s="254"/>
      <c r="AC16" s="254"/>
      <c r="AD16" s="995"/>
      <c r="AE16" s="2463" t="s">
        <v>377</v>
      </c>
      <c r="AF16" s="2463"/>
      <c r="AG16" s="2463"/>
      <c r="AH16" s="2463"/>
      <c r="AI16" s="2463"/>
      <c r="AJ16" s="2463"/>
      <c r="AK16" s="2463"/>
      <c r="AL16" s="2463"/>
      <c r="AM16" s="2463"/>
      <c r="AN16" s="2463"/>
      <c r="AO16" s="2463"/>
      <c r="AP16" s="2463"/>
      <c r="AQ16" s="2463"/>
      <c r="AR16" s="2463"/>
      <c r="AS16" s="2463"/>
      <c r="AT16" s="2463"/>
      <c r="AU16" s="2463"/>
      <c r="AV16" s="2463"/>
      <c r="AW16" s="2463"/>
      <c r="AX16" s="2463"/>
      <c r="AY16" s="2463"/>
      <c r="AZ16" s="2463"/>
      <c r="BA16" s="2463"/>
      <c r="BB16" s="2463"/>
      <c r="BC16" s="2463"/>
      <c r="BD16" s="2463"/>
      <c r="BE16" s="2463"/>
      <c r="BF16" s="2463"/>
      <c r="BG16" s="2463"/>
      <c r="BH16" s="2463"/>
      <c r="BI16" s="2463"/>
      <c r="BJ16" s="2463"/>
      <c r="BK16" s="2463"/>
      <c r="BL16" s="2463"/>
      <c r="BM16" s="2463"/>
      <c r="BN16" s="2463"/>
      <c r="BO16" s="2463"/>
      <c r="BP16" s="2463"/>
      <c r="BQ16" s="2463"/>
      <c r="BR16" s="2463"/>
      <c r="BS16" s="2463"/>
      <c r="BT16" s="996"/>
      <c r="BU16" s="996"/>
      <c r="BV16" s="995"/>
      <c r="BW16" s="996"/>
      <c r="BX16" s="996"/>
      <c r="BY16" s="996"/>
      <c r="BZ16" s="997"/>
      <c r="CA16" s="996"/>
      <c r="CB16" s="996"/>
      <c r="CC16" s="2494" t="s">
        <v>378</v>
      </c>
      <c r="CD16" s="2494"/>
      <c r="CE16" s="2494"/>
      <c r="CF16" s="2494"/>
      <c r="CG16" s="2494"/>
      <c r="CH16" s="2494"/>
      <c r="CI16" s="2494"/>
      <c r="CJ16" s="2494"/>
      <c r="CK16" s="998"/>
      <c r="CL16" s="998"/>
      <c r="CM16" s="2495">
        <v>52</v>
      </c>
      <c r="CN16" s="2496"/>
      <c r="CO16" s="2497"/>
      <c r="CP16" s="252"/>
      <c r="CQ16" s="262"/>
      <c r="CR16" s="239"/>
      <c r="CS16" s="239"/>
      <c r="CT16" s="239"/>
      <c r="CU16" s="239"/>
      <c r="CV16" s="239"/>
      <c r="CW16" s="239"/>
    </row>
    <row r="17" spans="2:101" ht="9" customHeight="1" x14ac:dyDescent="0.15">
      <c r="B17" s="2460"/>
      <c r="C17" s="2461"/>
      <c r="D17" s="2461"/>
      <c r="E17" s="2461"/>
      <c r="F17" s="2461"/>
      <c r="G17" s="2461"/>
      <c r="H17" s="2461"/>
      <c r="I17" s="2462"/>
      <c r="J17" s="2502"/>
      <c r="K17" s="2503"/>
      <c r="L17" s="2503"/>
      <c r="M17" s="2503"/>
      <c r="N17" s="2503"/>
      <c r="O17" s="2503"/>
      <c r="P17" s="2503"/>
      <c r="Q17" s="2503"/>
      <c r="R17" s="2503"/>
      <c r="S17" s="2503"/>
      <c r="T17" s="2503"/>
      <c r="U17" s="2503"/>
      <c r="V17" s="2503"/>
      <c r="W17" s="2503"/>
      <c r="X17" s="2504"/>
      <c r="Y17" s="253"/>
      <c r="Z17" s="253"/>
      <c r="AA17" s="253"/>
      <c r="AB17" s="254"/>
      <c r="AC17" s="254"/>
      <c r="AD17" s="254"/>
      <c r="AE17" s="254"/>
      <c r="AF17" s="254"/>
      <c r="AG17" s="254"/>
      <c r="AH17" s="254"/>
      <c r="AI17" s="254"/>
      <c r="AJ17" s="254"/>
      <c r="AK17" s="254"/>
      <c r="AL17" s="254"/>
      <c r="AM17" s="254"/>
      <c r="AN17" s="254"/>
      <c r="AO17" s="254"/>
      <c r="AP17" s="254"/>
      <c r="AQ17" s="254"/>
      <c r="AR17" s="254"/>
      <c r="AS17" s="254"/>
      <c r="AT17" s="254"/>
      <c r="AU17" s="254"/>
      <c r="AV17" s="254"/>
      <c r="AW17" s="254"/>
      <c r="AX17" s="254"/>
      <c r="AY17" s="254"/>
      <c r="AZ17" s="254"/>
      <c r="BA17" s="254"/>
      <c r="BB17" s="254"/>
      <c r="BC17" s="254"/>
      <c r="BD17" s="254"/>
      <c r="BE17" s="254"/>
      <c r="BF17" s="254"/>
      <c r="BG17" s="254"/>
      <c r="BH17" s="254"/>
      <c r="BI17" s="254"/>
      <c r="BJ17" s="254"/>
      <c r="BK17" s="254"/>
      <c r="BL17" s="254"/>
      <c r="BM17" s="254"/>
      <c r="BN17" s="254"/>
      <c r="BO17" s="254"/>
      <c r="BP17" s="254"/>
      <c r="BQ17" s="254"/>
      <c r="BR17" s="254"/>
      <c r="BS17" s="254"/>
      <c r="BT17" s="254"/>
      <c r="BU17" s="254"/>
      <c r="BV17" s="254"/>
      <c r="BW17" s="254"/>
      <c r="BX17" s="254"/>
      <c r="BY17" s="254"/>
      <c r="BZ17" s="254"/>
      <c r="CA17" s="254"/>
      <c r="CB17" s="254"/>
      <c r="CC17" s="254"/>
      <c r="CD17" s="254"/>
      <c r="CE17" s="254"/>
      <c r="CF17" s="254"/>
      <c r="CG17" s="254"/>
      <c r="CH17" s="254"/>
      <c r="CI17" s="254"/>
      <c r="CJ17" s="254"/>
      <c r="CK17" s="254"/>
      <c r="CL17" s="254"/>
      <c r="CM17" s="254"/>
      <c r="CN17" s="254"/>
      <c r="CO17" s="254"/>
      <c r="CP17" s="254"/>
      <c r="CQ17" s="262"/>
      <c r="CR17" s="239"/>
      <c r="CS17" s="239"/>
      <c r="CT17" s="239"/>
      <c r="CU17" s="239"/>
      <c r="CV17" s="239"/>
      <c r="CW17" s="239"/>
    </row>
    <row r="18" spans="2:101" ht="25.5" customHeight="1" x14ac:dyDescent="0.15">
      <c r="B18" s="2454" t="s">
        <v>379</v>
      </c>
      <c r="C18" s="2455"/>
      <c r="D18" s="2455"/>
      <c r="E18" s="2455"/>
      <c r="F18" s="2455"/>
      <c r="G18" s="2455"/>
      <c r="H18" s="2455"/>
      <c r="I18" s="2456"/>
      <c r="J18" s="2488" t="str">
        <f>②入力用!J18</f>
        <v>コクゼイ　イチロウ</v>
      </c>
      <c r="K18" s="2489"/>
      <c r="L18" s="2489"/>
      <c r="M18" s="2489"/>
      <c r="N18" s="2489"/>
      <c r="O18" s="2489"/>
      <c r="P18" s="2489"/>
      <c r="Q18" s="2489"/>
      <c r="R18" s="2489"/>
      <c r="S18" s="2489"/>
      <c r="T18" s="2489"/>
      <c r="U18" s="2489"/>
      <c r="V18" s="2489"/>
      <c r="W18" s="2489"/>
      <c r="X18" s="2490"/>
      <c r="Y18" s="253"/>
      <c r="Z18" s="253"/>
      <c r="AA18" s="253"/>
      <c r="AB18" s="254"/>
      <c r="AC18" s="254"/>
      <c r="AD18" s="254"/>
      <c r="AE18" s="254"/>
      <c r="AF18" s="254"/>
      <c r="AG18" s="254"/>
      <c r="AH18" s="254"/>
      <c r="AI18" s="254"/>
      <c r="AJ18" s="254"/>
      <c r="AK18" s="254"/>
      <c r="AL18" s="254"/>
      <c r="AM18" s="254"/>
      <c r="AN18" s="254"/>
      <c r="AO18" s="254"/>
      <c r="AP18" s="254"/>
      <c r="AQ18" s="254"/>
      <c r="AR18" s="254"/>
      <c r="AS18" s="254"/>
      <c r="AT18" s="254"/>
      <c r="AU18" s="254"/>
      <c r="AV18" s="254"/>
      <c r="AW18" s="254"/>
      <c r="AX18" s="254"/>
      <c r="AY18" s="254"/>
      <c r="AZ18" s="254"/>
      <c r="BA18" s="254"/>
      <c r="BB18" s="254"/>
      <c r="BC18" s="254"/>
      <c r="BD18" s="254"/>
      <c r="BE18" s="254"/>
      <c r="BF18" s="254"/>
      <c r="BG18" s="254"/>
      <c r="BH18" s="254"/>
      <c r="BI18" s="254"/>
      <c r="BJ18" s="254"/>
      <c r="BK18" s="254"/>
      <c r="BL18" s="254"/>
      <c r="BM18" s="254"/>
      <c r="BN18" s="254"/>
      <c r="BO18" s="254"/>
      <c r="BP18" s="254"/>
      <c r="BQ18" s="254"/>
      <c r="BR18" s="254"/>
      <c r="BS18" s="254"/>
      <c r="BT18" s="254"/>
      <c r="BU18" s="254"/>
      <c r="BV18" s="254"/>
      <c r="BW18" s="254"/>
      <c r="BX18" s="254"/>
      <c r="BY18" s="254"/>
      <c r="BZ18" s="254"/>
      <c r="CA18" s="254"/>
      <c r="CB18" s="254"/>
      <c r="CC18" s="254"/>
      <c r="CD18" s="254"/>
      <c r="CE18" s="254"/>
      <c r="CF18" s="254"/>
      <c r="CG18" s="254"/>
      <c r="CH18" s="254"/>
      <c r="CI18" s="254"/>
      <c r="CJ18" s="254"/>
      <c r="CK18" s="254"/>
      <c r="CL18" s="254"/>
      <c r="CM18" s="254"/>
      <c r="CN18" s="254"/>
      <c r="CO18" s="254"/>
      <c r="CP18" s="254"/>
      <c r="CQ18" s="262"/>
      <c r="CR18" s="239"/>
      <c r="CS18" s="239"/>
      <c r="CT18" s="239"/>
      <c r="CU18" s="239"/>
      <c r="CV18" s="239"/>
      <c r="CW18" s="239"/>
    </row>
    <row r="19" spans="2:101" ht="27.75" customHeight="1" x14ac:dyDescent="0.15">
      <c r="B19" s="2445" t="s">
        <v>807</v>
      </c>
      <c r="C19" s="2446"/>
      <c r="D19" s="2446"/>
      <c r="E19" s="2446"/>
      <c r="F19" s="2446"/>
      <c r="G19" s="2446"/>
      <c r="H19" s="2446"/>
      <c r="I19" s="2447"/>
      <c r="J19" s="2499" t="str">
        <f>②入力用!J19</f>
        <v>国税　一郎</v>
      </c>
      <c r="K19" s="2500"/>
      <c r="L19" s="2500"/>
      <c r="M19" s="2500"/>
      <c r="N19" s="2500"/>
      <c r="O19" s="2500"/>
      <c r="P19" s="2500"/>
      <c r="Q19" s="2500"/>
      <c r="R19" s="2500"/>
      <c r="S19" s="2500"/>
      <c r="T19" s="2500"/>
      <c r="U19" s="2500"/>
      <c r="V19" s="2500"/>
      <c r="W19" s="2500"/>
      <c r="X19" s="2501"/>
      <c r="Y19" s="253"/>
      <c r="Z19" s="253"/>
      <c r="AA19" s="253"/>
      <c r="AB19" s="254"/>
      <c r="AC19" s="254"/>
      <c r="AD19" s="254"/>
      <c r="AE19" s="254"/>
      <c r="AF19" s="254"/>
      <c r="AG19" s="254"/>
      <c r="AH19" s="254"/>
      <c r="AI19" s="254"/>
      <c r="AJ19" s="254"/>
      <c r="AK19" s="254"/>
      <c r="AL19" s="254"/>
      <c r="AM19" s="254"/>
      <c r="AN19" s="254"/>
      <c r="AO19" s="254"/>
      <c r="AP19" s="254"/>
      <c r="AQ19" s="254"/>
      <c r="AR19" s="254"/>
      <c r="AS19" s="254"/>
      <c r="AT19" s="254"/>
      <c r="AU19" s="254"/>
      <c r="AV19" s="254"/>
      <c r="AW19" s="254"/>
      <c r="AX19" s="254"/>
      <c r="AY19" s="254"/>
      <c r="AZ19" s="254"/>
      <c r="BA19" s="254"/>
      <c r="BB19" s="254"/>
      <c r="BC19" s="254"/>
      <c r="BD19" s="254"/>
      <c r="BE19" s="254"/>
      <c r="BF19" s="254"/>
      <c r="BG19" s="254"/>
      <c r="BH19" s="254"/>
      <c r="BI19" s="254"/>
      <c r="BJ19" s="254"/>
      <c r="BK19" s="254"/>
      <c r="BL19" s="254"/>
      <c r="BM19" s="254"/>
      <c r="BN19" s="254"/>
      <c r="BO19" s="254"/>
      <c r="BP19" s="254"/>
      <c r="BQ19" s="254"/>
      <c r="BR19" s="254"/>
      <c r="BS19" s="254"/>
      <c r="BT19" s="254"/>
      <c r="BU19" s="254"/>
      <c r="BV19" s="254"/>
      <c r="BW19" s="254"/>
      <c r="BX19" s="254"/>
      <c r="BY19" s="254"/>
      <c r="BZ19" s="254"/>
      <c r="CA19" s="254"/>
      <c r="CB19" s="254"/>
      <c r="CC19" s="254"/>
      <c r="CD19" s="254"/>
      <c r="CE19" s="254"/>
      <c r="CF19" s="254"/>
      <c r="CG19" s="254"/>
      <c r="CH19" s="254"/>
      <c r="CI19" s="254"/>
      <c r="CJ19" s="254"/>
      <c r="CK19" s="254"/>
      <c r="CL19" s="254"/>
      <c r="CM19" s="254"/>
      <c r="CN19" s="254"/>
      <c r="CO19" s="254"/>
      <c r="CP19" s="254"/>
      <c r="CQ19" s="2592" t="s">
        <v>489</v>
      </c>
      <c r="CR19" s="239"/>
      <c r="CS19" s="239"/>
      <c r="CT19" s="239"/>
      <c r="CU19" s="239"/>
      <c r="CV19" s="239"/>
      <c r="CW19" s="239"/>
    </row>
    <row r="20" spans="2:101" ht="22.5" customHeight="1" x14ac:dyDescent="0.15">
      <c r="B20" s="2460"/>
      <c r="C20" s="2461"/>
      <c r="D20" s="2461"/>
      <c r="E20" s="2461"/>
      <c r="F20" s="2461"/>
      <c r="G20" s="2461"/>
      <c r="H20" s="2461"/>
      <c r="I20" s="2462"/>
      <c r="J20" s="2502"/>
      <c r="K20" s="2503"/>
      <c r="L20" s="2503"/>
      <c r="M20" s="2503"/>
      <c r="N20" s="2503"/>
      <c r="O20" s="2503"/>
      <c r="P20" s="2503"/>
      <c r="Q20" s="2503"/>
      <c r="R20" s="2503"/>
      <c r="S20" s="2503"/>
      <c r="T20" s="2503"/>
      <c r="U20" s="2503"/>
      <c r="V20" s="2503"/>
      <c r="W20" s="2503"/>
      <c r="X20" s="2504"/>
      <c r="Y20" s="253"/>
      <c r="Z20" s="253"/>
      <c r="AA20" s="253"/>
      <c r="AB20" s="254"/>
      <c r="AC20" s="254"/>
      <c r="AD20" s="254"/>
      <c r="AE20" s="254"/>
      <c r="AF20" s="254"/>
      <c r="AG20" s="254"/>
      <c r="AH20" s="254"/>
      <c r="AI20" s="254"/>
      <c r="AJ20" s="254"/>
      <c r="AK20" s="254"/>
      <c r="AL20" s="254"/>
      <c r="AM20" s="254"/>
      <c r="AN20" s="254"/>
      <c r="AO20" s="254"/>
      <c r="AP20" s="254"/>
      <c r="AQ20" s="254"/>
      <c r="AR20" s="254"/>
      <c r="AS20" s="254"/>
      <c r="AT20" s="254"/>
      <c r="AU20" s="254"/>
      <c r="AV20" s="254"/>
      <c r="AW20" s="254"/>
      <c r="AX20" s="254"/>
      <c r="AY20" s="254"/>
      <c r="AZ20" s="254"/>
      <c r="BA20" s="254"/>
      <c r="BB20" s="254"/>
      <c r="BC20" s="254"/>
      <c r="BD20" s="254"/>
      <c r="BE20" s="254"/>
      <c r="BF20" s="254"/>
      <c r="BG20" s="254"/>
      <c r="BH20" s="254"/>
      <c r="BI20" s="254"/>
      <c r="BJ20" s="254"/>
      <c r="BK20" s="254"/>
      <c r="BL20" s="254"/>
      <c r="BM20" s="254"/>
      <c r="BN20" s="254"/>
      <c r="BO20" s="254"/>
      <c r="BP20" s="254"/>
      <c r="BQ20" s="254"/>
      <c r="BR20" s="254"/>
      <c r="BS20" s="254"/>
      <c r="BT20" s="254"/>
      <c r="BU20" s="254"/>
      <c r="BV20" s="254"/>
      <c r="BW20" s="254"/>
      <c r="BX20" s="254"/>
      <c r="BY20" s="254"/>
      <c r="BZ20" s="254"/>
      <c r="CA20" s="254"/>
      <c r="CB20" s="254"/>
      <c r="CC20" s="254"/>
      <c r="CD20" s="254"/>
      <c r="CE20" s="254"/>
      <c r="CF20" s="254"/>
      <c r="CG20" s="254"/>
      <c r="CH20" s="252"/>
      <c r="CI20" s="252"/>
      <c r="CJ20" s="252"/>
      <c r="CK20" s="252"/>
      <c r="CL20" s="252"/>
      <c r="CM20" s="252"/>
      <c r="CN20" s="252"/>
      <c r="CO20" s="252"/>
      <c r="CP20" s="252"/>
      <c r="CQ20" s="2592"/>
      <c r="CR20" s="239"/>
      <c r="CS20" s="239"/>
      <c r="CT20" s="239"/>
      <c r="CU20" s="239"/>
      <c r="CV20" s="239"/>
      <c r="CW20" s="239"/>
    </row>
    <row r="21" spans="2:101" ht="17.25" customHeight="1" x14ac:dyDescent="0.15">
      <c r="S21" s="268"/>
      <c r="T21" s="268"/>
      <c r="U21" s="268"/>
      <c r="V21" s="268"/>
      <c r="W21" s="268"/>
      <c r="X21" s="268"/>
      <c r="Y21" s="268"/>
      <c r="Z21" s="268"/>
      <c r="AA21" s="268"/>
      <c r="AB21" s="269"/>
      <c r="AC21" s="269"/>
      <c r="AD21" s="269"/>
      <c r="AE21" s="269"/>
      <c r="AF21" s="269"/>
      <c r="AG21" s="269"/>
      <c r="AH21" s="269"/>
      <c r="AI21" s="269"/>
      <c r="AJ21" s="269"/>
      <c r="AK21" s="269"/>
      <c r="AL21" s="269"/>
      <c r="AM21" s="269"/>
      <c r="AN21" s="269"/>
      <c r="AO21" s="269"/>
      <c r="AP21" s="269"/>
      <c r="AQ21" s="269"/>
      <c r="AR21" s="269"/>
      <c r="AS21" s="269"/>
      <c r="AT21" s="269"/>
      <c r="AU21" s="269"/>
      <c r="AV21" s="269"/>
      <c r="AW21" s="269"/>
      <c r="AX21" s="269"/>
      <c r="AY21" s="269"/>
      <c r="AZ21" s="269"/>
      <c r="BA21" s="269"/>
      <c r="BB21" s="269"/>
      <c r="BC21" s="269"/>
      <c r="BD21" s="269"/>
      <c r="BE21" s="269"/>
      <c r="BF21" s="269"/>
      <c r="BG21" s="269"/>
      <c r="BH21" s="269"/>
      <c r="BI21" s="269"/>
      <c r="BJ21" s="269"/>
      <c r="BK21" s="269"/>
      <c r="BL21" s="269"/>
      <c r="BM21" s="269"/>
      <c r="BN21" s="269"/>
      <c r="BO21" s="269"/>
      <c r="BP21" s="269"/>
      <c r="BQ21" s="269"/>
      <c r="BR21" s="269"/>
      <c r="BS21" s="269"/>
      <c r="BT21" s="269"/>
      <c r="BU21" s="269"/>
      <c r="BV21" s="269"/>
      <c r="BW21" s="269"/>
      <c r="BX21" s="269"/>
      <c r="BY21" s="269"/>
      <c r="BZ21" s="269"/>
      <c r="CA21" s="269"/>
      <c r="CB21" s="269"/>
      <c r="CC21" s="269"/>
      <c r="CD21" s="269"/>
      <c r="CE21" s="269"/>
      <c r="CF21" s="269"/>
      <c r="CG21" s="269"/>
      <c r="CH21" s="239"/>
      <c r="CI21" s="239"/>
      <c r="CJ21" s="239"/>
      <c r="CK21" s="239"/>
      <c r="CL21" s="239"/>
      <c r="CM21" s="239"/>
      <c r="CN21" s="239"/>
      <c r="CO21" s="239"/>
      <c r="CP21" s="239"/>
      <c r="CQ21" s="2592"/>
      <c r="CR21" s="239"/>
      <c r="CS21" s="239"/>
      <c r="CT21" s="239"/>
      <c r="CU21" s="239"/>
      <c r="CV21" s="239"/>
      <c r="CW21" s="239"/>
    </row>
    <row r="22" spans="2:101" ht="20.25" customHeight="1" x14ac:dyDescent="0.15">
      <c r="B22" s="245"/>
      <c r="C22" s="245"/>
      <c r="D22" s="245"/>
      <c r="E22" s="245"/>
      <c r="F22" s="245"/>
      <c r="G22" s="245"/>
      <c r="H22" s="245"/>
      <c r="I22" s="245"/>
      <c r="J22" s="245"/>
      <c r="K22" s="245"/>
      <c r="L22" s="245"/>
      <c r="M22" s="245"/>
      <c r="N22" s="245"/>
      <c r="O22" s="245"/>
      <c r="P22" s="245"/>
      <c r="Q22" s="245"/>
      <c r="R22" s="245"/>
      <c r="S22" s="245"/>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239"/>
      <c r="CI22" s="239"/>
      <c r="CJ22" s="239"/>
      <c r="CK22" s="239"/>
      <c r="CL22" s="239"/>
      <c r="CM22" s="239"/>
      <c r="CN22" s="239"/>
      <c r="CO22" s="239"/>
      <c r="CP22" s="239"/>
      <c r="CQ22" s="2592"/>
      <c r="CR22" s="239"/>
      <c r="CS22" s="239"/>
      <c r="CT22" s="239"/>
      <c r="CU22" s="239"/>
      <c r="CV22" s="239"/>
      <c r="CW22" s="239"/>
    </row>
    <row r="23" spans="2:101" ht="19.5" customHeight="1" x14ac:dyDescent="0.15">
      <c r="B23" s="245"/>
      <c r="C23" s="2509" t="s">
        <v>340</v>
      </c>
      <c r="D23" s="2510" t="s">
        <v>345</v>
      </c>
      <c r="E23" s="2510"/>
      <c r="F23" s="2511"/>
      <c r="G23" s="2505" t="str">
        <f>IF(LEN(②入力用!G23)&gt;=2,LEFT(②入力用!G23,1),IF(LEN(②入力用!G23)=1,"0",MID(TEXT(②入力用!G23,"???"),2,1)))</f>
        <v>0</v>
      </c>
      <c r="H23" s="79"/>
      <c r="I23" s="2505" t="str">
        <f>RIGHT(②入力用!G23,1)</f>
        <v>6</v>
      </c>
      <c r="J23" s="2508" t="s">
        <v>381</v>
      </c>
      <c r="K23" s="2505" t="str">
        <f>IF(LEN(②入力用!K23)&gt;=2,LEFT(②入力用!K23,1),IF(LEN(②入力用!K23)=1,"0",MID(TEXT(②入力用!K23,"???"),2,1)))</f>
        <v>1</v>
      </c>
      <c r="L23" s="79"/>
      <c r="M23" s="2505" t="str">
        <f>RIGHT(②入力用!K23,1)</f>
        <v>0</v>
      </c>
      <c r="N23" s="2508" t="s">
        <v>382</v>
      </c>
      <c r="O23" s="2505" t="str">
        <f>IF(LEN(②入力用!O23)&gt;=2,LEFT(②入力用!O23,1),IF(LEN(②入力用!O23)=1,"0",MID(TEXT(②入力用!O23,"???"),2,1)))</f>
        <v>0</v>
      </c>
      <c r="P23" s="79"/>
      <c r="Q23" s="2505" t="str">
        <f>RIGHT(②入力用!O23,1)</f>
        <v>1</v>
      </c>
      <c r="R23" s="2508" t="s">
        <v>383</v>
      </c>
      <c r="S23" s="270"/>
      <c r="T23" s="271"/>
      <c r="U23" s="271"/>
      <c r="V23" s="271"/>
      <c r="W23" s="271"/>
      <c r="X23" s="271"/>
      <c r="Y23" s="271"/>
      <c r="Z23" s="271"/>
      <c r="AA23" s="271"/>
      <c r="AB23" s="271"/>
      <c r="AC23" s="271"/>
      <c r="AD23" s="271"/>
      <c r="AE23" s="271"/>
      <c r="AF23" s="271"/>
      <c r="AG23" s="271"/>
      <c r="AH23" s="271"/>
      <c r="AI23" s="271"/>
      <c r="AJ23" s="271"/>
      <c r="AK23" s="271"/>
      <c r="AL23" s="271"/>
      <c r="AM23" s="271"/>
      <c r="AN23" s="271"/>
      <c r="AO23" s="271"/>
      <c r="AP23" s="271"/>
      <c r="AQ23" s="271"/>
      <c r="AR23" s="271"/>
      <c r="AS23" s="271"/>
      <c r="AT23" s="271"/>
      <c r="AU23" s="271"/>
      <c r="AV23" s="271"/>
      <c r="AW23" s="271"/>
      <c r="AX23" s="271"/>
      <c r="AY23" s="2509" t="s">
        <v>340</v>
      </c>
      <c r="AZ23" s="2509"/>
      <c r="BA23" s="2509"/>
      <c r="BB23" s="2513" t="s">
        <v>345</v>
      </c>
      <c r="BC23" s="2513"/>
      <c r="BD23" s="2513"/>
      <c r="BE23" s="2513"/>
      <c r="BF23" s="2513"/>
      <c r="BG23" s="245"/>
      <c r="BH23" s="245"/>
      <c r="BI23" s="245"/>
      <c r="BJ23" s="245"/>
      <c r="BK23" s="245"/>
      <c r="BL23" s="245"/>
      <c r="BM23" s="245"/>
      <c r="BN23" s="245"/>
      <c r="BO23" s="245"/>
      <c r="BP23" s="2498" t="s">
        <v>381</v>
      </c>
      <c r="BQ23" s="2498"/>
      <c r="BR23" s="2498"/>
      <c r="BS23" s="245"/>
      <c r="BT23" s="245"/>
      <c r="BU23" s="245"/>
      <c r="BV23" s="245"/>
      <c r="BW23" s="245"/>
      <c r="BX23" s="245"/>
      <c r="BY23" s="245"/>
      <c r="BZ23" s="245"/>
      <c r="CA23" s="245"/>
      <c r="CB23" s="2498" t="s">
        <v>112</v>
      </c>
      <c r="CC23" s="2498"/>
      <c r="CD23" s="2498"/>
      <c r="CE23" s="245"/>
      <c r="CF23" s="245"/>
      <c r="CG23" s="245"/>
      <c r="CH23" s="245"/>
      <c r="CI23" s="245"/>
      <c r="CJ23" s="2498" t="s">
        <v>383</v>
      </c>
      <c r="CK23" s="2498"/>
      <c r="CL23" s="245"/>
      <c r="CM23" s="245"/>
      <c r="CN23" s="7"/>
      <c r="CO23" s="7"/>
      <c r="CP23" s="7"/>
      <c r="CQ23" s="262"/>
      <c r="CR23" s="7"/>
      <c r="CS23" s="7"/>
      <c r="CT23" s="7"/>
      <c r="CU23" s="7"/>
      <c r="CV23" s="7"/>
      <c r="CW23" s="7"/>
    </row>
    <row r="24" spans="2:101" ht="9" customHeight="1" x14ac:dyDescent="0.15">
      <c r="B24" s="245"/>
      <c r="C24" s="2509"/>
      <c r="D24" s="2510"/>
      <c r="E24" s="2510"/>
      <c r="F24" s="2511"/>
      <c r="G24" s="2506"/>
      <c r="H24" s="79"/>
      <c r="I24" s="2506"/>
      <c r="J24" s="2508"/>
      <c r="K24" s="2506"/>
      <c r="L24" s="79"/>
      <c r="M24" s="2506"/>
      <c r="N24" s="2508"/>
      <c r="O24" s="2506"/>
      <c r="P24" s="79"/>
      <c r="Q24" s="2506"/>
      <c r="R24" s="2508"/>
      <c r="S24" s="270"/>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509"/>
      <c r="AZ24" s="2509"/>
      <c r="BA24" s="2509"/>
      <c r="BB24" s="2513"/>
      <c r="BC24" s="2513"/>
      <c r="BD24" s="2513"/>
      <c r="BE24" s="2513"/>
      <c r="BF24" s="2513"/>
      <c r="BG24" s="245"/>
      <c r="BH24" s="245"/>
      <c r="BI24" s="245"/>
      <c r="BJ24" s="245"/>
      <c r="BK24" s="245"/>
      <c r="BL24" s="245"/>
      <c r="BM24" s="245"/>
      <c r="BN24" s="245"/>
      <c r="BO24" s="245"/>
      <c r="BP24" s="2498"/>
      <c r="BQ24" s="2498"/>
      <c r="BR24" s="2498"/>
      <c r="BS24" s="245"/>
      <c r="BT24" s="245"/>
      <c r="BU24" s="245"/>
      <c r="BV24" s="245"/>
      <c r="BW24" s="245"/>
      <c r="BX24" s="245"/>
      <c r="BY24" s="245"/>
      <c r="BZ24" s="245"/>
      <c r="CA24" s="245"/>
      <c r="CB24" s="2498"/>
      <c r="CC24" s="2498"/>
      <c r="CD24" s="2498"/>
      <c r="CE24" s="245"/>
      <c r="CF24" s="245"/>
      <c r="CG24" s="245"/>
      <c r="CH24" s="245"/>
      <c r="CI24" s="245"/>
      <c r="CJ24" s="2498"/>
      <c r="CK24" s="2498"/>
      <c r="CL24" s="245"/>
      <c r="CM24" s="245"/>
      <c r="CN24" s="7"/>
      <c r="CO24" s="7"/>
      <c r="CP24" s="7"/>
      <c r="CQ24" s="7"/>
      <c r="CR24" s="7"/>
      <c r="CS24" s="7"/>
      <c r="CT24" s="7"/>
      <c r="CU24" s="7"/>
      <c r="CV24" s="1275"/>
      <c r="CW24" s="1275"/>
    </row>
    <row r="25" spans="2:101" ht="6" customHeight="1" x14ac:dyDescent="0.15">
      <c r="B25" s="245"/>
      <c r="C25" s="2509"/>
      <c r="D25" s="2510"/>
      <c r="E25" s="2510"/>
      <c r="F25" s="2511"/>
      <c r="G25" s="2507"/>
      <c r="H25" s="79"/>
      <c r="I25" s="2507"/>
      <c r="J25" s="2508"/>
      <c r="K25" s="2507"/>
      <c r="L25" s="79"/>
      <c r="M25" s="2507"/>
      <c r="N25" s="2508"/>
      <c r="O25" s="2507"/>
      <c r="P25" s="79"/>
      <c r="Q25" s="2507"/>
      <c r="R25" s="2508"/>
      <c r="S25" s="270"/>
      <c r="T25" s="271"/>
      <c r="U25" s="271"/>
      <c r="V25" s="271"/>
      <c r="W25" s="271"/>
      <c r="X25" s="271"/>
      <c r="Y25" s="271"/>
      <c r="Z25" s="271"/>
      <c r="AA25" s="271"/>
      <c r="AB25" s="271"/>
      <c r="AC25" s="271"/>
      <c r="AD25" s="271"/>
      <c r="AE25" s="271"/>
      <c r="AF25" s="271"/>
      <c r="AG25" s="271"/>
      <c r="AH25" s="271"/>
      <c r="AI25" s="271"/>
      <c r="AJ25" s="271"/>
      <c r="AK25" s="271"/>
      <c r="AL25" s="271"/>
      <c r="AM25" s="271"/>
      <c r="AN25" s="271"/>
      <c r="AO25" s="271"/>
      <c r="AP25" s="271"/>
      <c r="AQ25" s="271"/>
      <c r="AR25" s="271"/>
      <c r="AS25" s="271"/>
      <c r="AT25" s="271"/>
      <c r="AU25" s="271"/>
      <c r="AV25" s="271"/>
      <c r="AW25" s="271"/>
      <c r="AX25" s="271"/>
      <c r="AY25" s="2509"/>
      <c r="AZ25" s="2509"/>
      <c r="BA25" s="2509"/>
      <c r="BB25" s="2513"/>
      <c r="BC25" s="2513"/>
      <c r="BD25" s="2513"/>
      <c r="BE25" s="2513"/>
      <c r="BF25" s="2513"/>
      <c r="BG25" s="245"/>
      <c r="BH25" s="245"/>
      <c r="BI25" s="245"/>
      <c r="BJ25" s="245"/>
      <c r="BK25" s="245"/>
      <c r="BL25" s="245"/>
      <c r="BM25" s="245"/>
      <c r="BN25" s="245"/>
      <c r="BO25" s="245"/>
      <c r="BP25" s="2498"/>
      <c r="BQ25" s="2498"/>
      <c r="BR25" s="2498"/>
      <c r="BS25" s="245"/>
      <c r="BT25" s="245"/>
      <c r="BU25" s="245"/>
      <c r="BV25" s="245"/>
      <c r="BW25" s="245"/>
      <c r="BX25" s="245"/>
      <c r="BY25" s="245"/>
      <c r="BZ25" s="245"/>
      <c r="CA25" s="245"/>
      <c r="CB25" s="2498"/>
      <c r="CC25" s="2498"/>
      <c r="CD25" s="2498"/>
      <c r="CE25" s="245"/>
      <c r="CF25" s="245"/>
      <c r="CG25" s="245"/>
      <c r="CH25" s="245"/>
      <c r="CI25" s="245"/>
      <c r="CJ25" s="2498"/>
      <c r="CK25" s="2498"/>
      <c r="CL25" s="245"/>
      <c r="CM25" s="245"/>
      <c r="CN25" s="7"/>
      <c r="CO25" s="7"/>
      <c r="CP25" s="7"/>
      <c r="CQ25" s="7"/>
      <c r="CR25" s="7"/>
      <c r="CS25" s="7"/>
      <c r="CT25" s="7"/>
      <c r="CU25" s="7"/>
      <c r="CV25" s="7"/>
      <c r="CW25" s="7"/>
    </row>
    <row r="26" spans="2:101" ht="12" customHeight="1" x14ac:dyDescent="0.25">
      <c r="B26" s="245"/>
      <c r="C26" s="245"/>
      <c r="D26" s="270"/>
      <c r="E26" s="270"/>
      <c r="F26" s="270"/>
      <c r="G26" s="272"/>
      <c r="H26" s="79"/>
      <c r="I26" s="273"/>
      <c r="J26" s="245"/>
      <c r="K26" s="273"/>
      <c r="L26" s="79"/>
      <c r="M26" s="273"/>
      <c r="N26" s="245"/>
      <c r="O26" s="273"/>
      <c r="P26" s="79"/>
      <c r="Q26" s="273"/>
      <c r="R26" s="245"/>
      <c r="S26" s="270"/>
      <c r="T26" s="271"/>
      <c r="U26" s="271"/>
      <c r="V26" s="271"/>
      <c r="W26" s="271"/>
      <c r="X26" s="271"/>
      <c r="Y26" s="271"/>
      <c r="Z26" s="271"/>
      <c r="AA26" s="271"/>
      <c r="AB26" s="271"/>
      <c r="AC26" s="271"/>
      <c r="AD26" s="271"/>
      <c r="AE26" s="271"/>
      <c r="AF26" s="271"/>
      <c r="AG26" s="271"/>
      <c r="AH26" s="271"/>
      <c r="AI26" s="271"/>
      <c r="AJ26" s="271"/>
      <c r="AK26" s="271"/>
      <c r="AL26" s="271"/>
      <c r="AM26" s="271"/>
      <c r="AN26" s="271"/>
      <c r="AO26" s="271"/>
      <c r="AP26" s="271"/>
      <c r="AQ26" s="271"/>
      <c r="AR26" s="271"/>
      <c r="AS26" s="271"/>
      <c r="AT26" s="271"/>
      <c r="AU26" s="271"/>
      <c r="AV26" s="271"/>
      <c r="AW26" s="271"/>
      <c r="AX26" s="271"/>
      <c r="AY26" s="270"/>
      <c r="AZ26" s="245"/>
      <c r="BA26" s="245"/>
      <c r="BB26" s="274"/>
      <c r="BC26" s="274"/>
      <c r="BD26" s="274"/>
      <c r="BE26" s="274"/>
      <c r="BF26" s="245"/>
      <c r="BG26" s="245"/>
      <c r="BH26" s="245"/>
      <c r="BI26" s="245"/>
      <c r="BJ26" s="245"/>
      <c r="BK26" s="245"/>
      <c r="BL26" s="245"/>
      <c r="BM26" s="245"/>
      <c r="BN26" s="245"/>
      <c r="BO26" s="245"/>
      <c r="BP26" s="245"/>
      <c r="BQ26" s="245"/>
      <c r="BR26" s="245"/>
      <c r="BS26" s="245"/>
      <c r="BT26" s="275"/>
      <c r="BU26" s="275"/>
      <c r="BV26" s="275"/>
      <c r="BW26" s="275"/>
      <c r="BX26" s="275"/>
      <c r="BY26" s="275"/>
      <c r="BZ26" s="275"/>
      <c r="CA26" s="275"/>
      <c r="CB26" s="275"/>
      <c r="CC26" s="275"/>
      <c r="CD26" s="275"/>
      <c r="CE26" s="275"/>
      <c r="CF26" s="245"/>
      <c r="CG26" s="245"/>
      <c r="CH26" s="245"/>
      <c r="CI26" s="245"/>
      <c r="CJ26" s="245"/>
      <c r="CK26" s="245"/>
      <c r="CL26" s="245"/>
      <c r="CM26" s="245"/>
      <c r="CN26" s="7"/>
      <c r="CO26" s="7"/>
      <c r="CP26" s="7"/>
      <c r="CQ26" s="7"/>
      <c r="CR26" s="7"/>
      <c r="CS26" s="7"/>
      <c r="CT26" s="7"/>
      <c r="CU26" s="7"/>
      <c r="CV26" s="7"/>
      <c r="CW26" s="7"/>
    </row>
    <row r="27" spans="2:101" ht="15.75" customHeight="1" x14ac:dyDescent="0.15">
      <c r="B27" s="245"/>
      <c r="C27" s="2509" t="s">
        <v>441</v>
      </c>
      <c r="D27" s="2510" t="s">
        <v>346</v>
      </c>
      <c r="E27" s="2510"/>
      <c r="F27" s="2511"/>
      <c r="G27" s="2505" t="str">
        <f>IF(LEN(②入力用!G27)&gt;=2,LEFT(②入力用!G27,1),IF(LEN(②入力用!G27)=1,"0",MID(TEXT(②入力用!G27,"???"),2,1)))</f>
        <v>0</v>
      </c>
      <c r="H27" s="79"/>
      <c r="I27" s="2505" t="str">
        <f>RIGHT(②入力用!G27,1)</f>
        <v>7</v>
      </c>
      <c r="J27" s="2508" t="s">
        <v>381</v>
      </c>
      <c r="K27" s="2505" t="str">
        <f>IF(LEN(②入力用!K27)&gt;=2,LEFT(②入力用!K27,1),IF(LEN(②入力用!K27)=1,"0",MID(TEXT(②入力用!K27,"???"),2,1)))</f>
        <v>0</v>
      </c>
      <c r="L27" s="79"/>
      <c r="M27" s="2505" t="str">
        <f>RIGHT(②入力用!K27,1)</f>
        <v>9</v>
      </c>
      <c r="N27" s="2508" t="s">
        <v>382</v>
      </c>
      <c r="O27" s="2505" t="str">
        <f>IF(LEN(②入力用!O27)&gt;=2,LEFT(②入力用!O27,1),IF(LEN(②入力用!O27)=1,"0",MID(TEXT(②入力用!O27,"???"),2,1)))</f>
        <v>3</v>
      </c>
      <c r="P27" s="79"/>
      <c r="Q27" s="2505" t="str">
        <f>RIGHT(②入力用!O27,1)</f>
        <v>0</v>
      </c>
      <c r="R27" s="2508" t="s">
        <v>383</v>
      </c>
      <c r="S27" s="270"/>
      <c r="T27" s="271"/>
      <c r="U27" s="271"/>
      <c r="V27" s="2512" t="str">
        <f>②入力用!V27</f>
        <v>確定</v>
      </c>
      <c r="W27" s="271"/>
      <c r="X27" s="271"/>
      <c r="Y27" s="271"/>
      <c r="Z27" s="271"/>
      <c r="AA27" s="271"/>
      <c r="AB27" s="271"/>
      <c r="AC27" s="271"/>
      <c r="AD27" s="271"/>
      <c r="AE27" s="271"/>
      <c r="AF27" s="271"/>
      <c r="AG27" s="271"/>
      <c r="AH27" s="271"/>
      <c r="AI27" s="271"/>
      <c r="AJ27" s="271"/>
      <c r="AK27" s="271"/>
      <c r="AL27" s="271"/>
      <c r="AM27" s="271"/>
      <c r="AN27" s="271"/>
      <c r="AO27" s="271"/>
      <c r="AP27" s="271"/>
      <c r="AQ27" s="271"/>
      <c r="AR27" s="271"/>
      <c r="AS27" s="271"/>
      <c r="AT27" s="271"/>
      <c r="AU27" s="271"/>
      <c r="AV27" s="271"/>
      <c r="AW27" s="271"/>
      <c r="AX27" s="271"/>
      <c r="AY27" s="2509" t="s">
        <v>442</v>
      </c>
      <c r="AZ27" s="2509"/>
      <c r="BA27" s="2509"/>
      <c r="BB27" s="2513" t="s">
        <v>443</v>
      </c>
      <c r="BC27" s="2513"/>
      <c r="BD27" s="2513"/>
      <c r="BE27" s="2513"/>
      <c r="BF27" s="2513"/>
      <c r="BG27" s="245"/>
      <c r="BH27" s="245"/>
      <c r="BI27" s="245"/>
      <c r="BJ27" s="245"/>
      <c r="BK27" s="245"/>
      <c r="BL27" s="245"/>
      <c r="BM27" s="245"/>
      <c r="BN27" s="245"/>
      <c r="BO27" s="245"/>
      <c r="BP27" s="2498" t="s">
        <v>381</v>
      </c>
      <c r="BQ27" s="2498"/>
      <c r="BR27" s="2498"/>
      <c r="BS27" s="245"/>
      <c r="BT27" s="245"/>
      <c r="BU27" s="245"/>
      <c r="BV27" s="245"/>
      <c r="BW27" s="245"/>
      <c r="BX27" s="245"/>
      <c r="BY27" s="245"/>
      <c r="BZ27" s="245"/>
      <c r="CA27" s="245"/>
      <c r="CB27" s="2498" t="s">
        <v>112</v>
      </c>
      <c r="CC27" s="2498"/>
      <c r="CD27" s="2498"/>
      <c r="CE27" s="245"/>
      <c r="CF27" s="245"/>
      <c r="CG27" s="245"/>
      <c r="CH27" s="245"/>
      <c r="CI27" s="245"/>
      <c r="CJ27" s="2498" t="s">
        <v>383</v>
      </c>
      <c r="CK27" s="2498"/>
      <c r="CL27" s="245"/>
      <c r="CM27" s="245"/>
      <c r="CN27" s="7"/>
      <c r="CO27" s="7"/>
      <c r="CP27" s="7"/>
      <c r="CQ27" s="7"/>
      <c r="CR27" s="7"/>
      <c r="CS27" s="7"/>
      <c r="CT27" s="7"/>
      <c r="CU27" s="7"/>
      <c r="CV27" s="7"/>
      <c r="CW27" s="7"/>
    </row>
    <row r="28" spans="2:101" ht="13.5" customHeight="1" x14ac:dyDescent="0.15">
      <c r="B28" s="245"/>
      <c r="C28" s="2509"/>
      <c r="D28" s="2510"/>
      <c r="E28" s="2510"/>
      <c r="F28" s="2511"/>
      <c r="G28" s="2506"/>
      <c r="H28" s="79"/>
      <c r="I28" s="2506"/>
      <c r="J28" s="2508"/>
      <c r="K28" s="2506"/>
      <c r="L28" s="79"/>
      <c r="M28" s="2506"/>
      <c r="N28" s="2508"/>
      <c r="O28" s="2506"/>
      <c r="P28" s="79"/>
      <c r="Q28" s="2506"/>
      <c r="R28" s="2508"/>
      <c r="S28" s="270"/>
      <c r="T28" s="271"/>
      <c r="U28" s="271"/>
      <c r="V28" s="2512"/>
      <c r="W28" s="271"/>
      <c r="X28" s="271"/>
      <c r="Y28" s="271"/>
      <c r="Z28" s="271"/>
      <c r="AA28" s="271"/>
      <c r="AB28" s="271"/>
      <c r="AC28" s="271"/>
      <c r="AD28" s="271"/>
      <c r="AE28" s="271"/>
      <c r="AF28" s="271"/>
      <c r="AG28" s="271"/>
      <c r="AH28" s="271"/>
      <c r="AI28" s="271"/>
      <c r="AJ28" s="271"/>
      <c r="AK28" s="271"/>
      <c r="AL28" s="271"/>
      <c r="AM28" s="271"/>
      <c r="AN28" s="271"/>
      <c r="AO28" s="271"/>
      <c r="AP28" s="271"/>
      <c r="AQ28" s="271"/>
      <c r="AR28" s="271"/>
      <c r="AS28" s="271"/>
      <c r="AT28" s="271"/>
      <c r="AU28" s="271"/>
      <c r="AV28" s="271"/>
      <c r="AW28" s="271"/>
      <c r="AX28" s="271"/>
      <c r="AY28" s="2509"/>
      <c r="AZ28" s="2509"/>
      <c r="BA28" s="2509"/>
      <c r="BB28" s="2513"/>
      <c r="BC28" s="2513"/>
      <c r="BD28" s="2513"/>
      <c r="BE28" s="2513"/>
      <c r="BF28" s="2513"/>
      <c r="BG28" s="245"/>
      <c r="BH28" s="245"/>
      <c r="BI28" s="245"/>
      <c r="BJ28" s="245"/>
      <c r="BK28" s="245"/>
      <c r="BL28" s="245"/>
      <c r="BM28" s="245"/>
      <c r="BN28" s="245"/>
      <c r="BO28" s="245"/>
      <c r="BP28" s="2498"/>
      <c r="BQ28" s="2498"/>
      <c r="BR28" s="2498"/>
      <c r="BS28" s="245"/>
      <c r="BT28" s="245"/>
      <c r="BU28" s="245"/>
      <c r="BV28" s="245"/>
      <c r="BW28" s="245"/>
      <c r="BX28" s="245"/>
      <c r="BY28" s="245"/>
      <c r="BZ28" s="245"/>
      <c r="CA28" s="245"/>
      <c r="CB28" s="2498"/>
      <c r="CC28" s="2498"/>
      <c r="CD28" s="2498"/>
      <c r="CE28" s="245"/>
      <c r="CF28" s="245"/>
      <c r="CG28" s="245"/>
      <c r="CH28" s="245"/>
      <c r="CI28" s="245"/>
      <c r="CJ28" s="2498"/>
      <c r="CK28" s="2498"/>
      <c r="CL28" s="245"/>
      <c r="CM28" s="245"/>
      <c r="CN28" s="7"/>
      <c r="CO28" s="7"/>
      <c r="CP28" s="7"/>
      <c r="CQ28" s="7"/>
      <c r="CR28" s="7"/>
      <c r="CS28" s="7"/>
      <c r="CT28" s="7"/>
      <c r="CU28" s="7"/>
      <c r="CV28" s="1275"/>
      <c r="CW28" s="1275"/>
    </row>
    <row r="29" spans="2:101" ht="9" customHeight="1" x14ac:dyDescent="0.15">
      <c r="B29" s="245"/>
      <c r="C29" s="245"/>
      <c r="D29" s="245"/>
      <c r="E29" s="245"/>
      <c r="F29" s="245"/>
      <c r="G29" s="2507"/>
      <c r="H29" s="79"/>
      <c r="I29" s="2507"/>
      <c r="J29" s="2508"/>
      <c r="K29" s="2507"/>
      <c r="L29" s="79"/>
      <c r="M29" s="2507"/>
      <c r="N29" s="2508"/>
      <c r="O29" s="2507"/>
      <c r="P29" s="79"/>
      <c r="Q29" s="2507"/>
      <c r="R29" s="2508"/>
      <c r="S29" s="270"/>
      <c r="T29" s="271"/>
      <c r="U29" s="271"/>
      <c r="V29" s="271"/>
      <c r="W29" s="271"/>
      <c r="X29" s="271"/>
      <c r="Y29" s="271"/>
      <c r="Z29" s="271"/>
      <c r="AA29" s="271"/>
      <c r="AB29" s="271"/>
      <c r="AC29" s="271"/>
      <c r="AD29" s="271"/>
      <c r="AE29" s="271"/>
      <c r="AF29" s="271"/>
      <c r="AG29" s="271"/>
      <c r="AH29" s="271"/>
      <c r="AI29" s="271"/>
      <c r="AJ29" s="271"/>
      <c r="AK29" s="271"/>
      <c r="AL29" s="271"/>
      <c r="AM29" s="271"/>
      <c r="AN29" s="271"/>
      <c r="AO29" s="271"/>
      <c r="AP29" s="271"/>
      <c r="AQ29" s="271"/>
      <c r="AR29" s="271"/>
      <c r="AS29" s="271"/>
      <c r="AT29" s="271"/>
      <c r="AU29" s="271"/>
      <c r="AV29" s="271"/>
      <c r="AW29" s="271"/>
      <c r="AX29" s="271"/>
      <c r="AY29" s="270"/>
      <c r="AZ29" s="276"/>
      <c r="BA29" s="276"/>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7"/>
      <c r="CO29" s="7"/>
      <c r="CP29" s="7"/>
      <c r="CQ29" s="7"/>
      <c r="CR29" s="7"/>
      <c r="CS29" s="7"/>
      <c r="CT29" s="7"/>
      <c r="CU29" s="7"/>
      <c r="CV29" s="1275"/>
      <c r="CW29" s="1275"/>
    </row>
    <row r="30" spans="2:101" ht="14.25" customHeight="1" x14ac:dyDescent="0.15">
      <c r="B30" s="245"/>
      <c r="C30" s="245"/>
      <c r="D30" s="245"/>
      <c r="E30" s="245"/>
      <c r="F30" s="245"/>
      <c r="G30" s="245"/>
      <c r="H30" s="245"/>
      <c r="I30" s="245"/>
      <c r="J30" s="245"/>
      <c r="K30" s="245"/>
      <c r="L30" s="245"/>
      <c r="M30" s="245"/>
      <c r="N30" s="245"/>
      <c r="O30" s="245"/>
      <c r="P30" s="245"/>
      <c r="Q30" s="245"/>
      <c r="R30" s="245"/>
      <c r="S30" s="245"/>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277"/>
      <c r="BX30" s="277"/>
      <c r="BY30" s="277"/>
      <c r="BZ30" s="277"/>
      <c r="CA30" s="277"/>
      <c r="CB30" s="277"/>
      <c r="CC30" s="277"/>
      <c r="CD30" s="278"/>
      <c r="CE30" s="7"/>
      <c r="CF30" s="7"/>
      <c r="CG30" s="7"/>
      <c r="CH30" s="7"/>
      <c r="CI30" s="7"/>
      <c r="CJ30" s="7"/>
      <c r="CK30" s="7"/>
      <c r="CL30" s="7"/>
      <c r="CM30" s="7"/>
      <c r="CN30" s="7"/>
      <c r="CO30" s="7"/>
      <c r="CP30" s="7"/>
      <c r="CQ30" s="7"/>
      <c r="CR30" s="7"/>
      <c r="CS30" s="7"/>
      <c r="CT30" s="7"/>
      <c r="CU30" s="7"/>
      <c r="CV30" s="7"/>
      <c r="CW30" s="7"/>
    </row>
    <row r="31" spans="2:101" ht="8.25" customHeight="1" x14ac:dyDescent="0.15">
      <c r="S31" s="279"/>
      <c r="T31" s="279"/>
      <c r="U31" s="279"/>
      <c r="V31" s="279"/>
      <c r="W31" s="279"/>
      <c r="X31" s="279"/>
      <c r="Y31" s="279"/>
      <c r="Z31" s="279"/>
      <c r="AA31" s="279"/>
      <c r="AB31" s="279"/>
      <c r="AC31" s="279"/>
      <c r="AD31" s="279"/>
      <c r="AE31" s="279"/>
      <c r="AF31" s="279"/>
      <c r="AG31" s="279"/>
      <c r="AH31" s="279"/>
      <c r="AI31" s="279"/>
      <c r="AJ31" s="279"/>
      <c r="AK31" s="279"/>
      <c r="AL31" s="279"/>
      <c r="AM31" s="279"/>
      <c r="AN31" s="279"/>
      <c r="AO31" s="279"/>
      <c r="AP31" s="279"/>
      <c r="AQ31" s="279"/>
      <c r="AR31" s="279"/>
      <c r="AS31" s="279"/>
      <c r="AT31" s="279"/>
      <c r="AU31" s="279"/>
      <c r="AV31" s="279"/>
      <c r="AW31" s="279"/>
      <c r="AX31" s="279"/>
      <c r="AY31" s="279"/>
      <c r="AZ31" s="279"/>
      <c r="BA31" s="279"/>
      <c r="BB31" s="279"/>
      <c r="BC31" s="279"/>
      <c r="BD31" s="279"/>
      <c r="BE31" s="279"/>
      <c r="BF31" s="279"/>
      <c r="BG31" s="279"/>
      <c r="BH31" s="279"/>
      <c r="BI31" s="279"/>
      <c r="BJ31" s="279"/>
      <c r="BK31" s="279"/>
      <c r="BL31" s="279"/>
      <c r="BM31" s="279"/>
      <c r="BN31" s="279"/>
      <c r="BO31" s="279"/>
      <c r="BP31" s="279"/>
      <c r="BQ31" s="279"/>
      <c r="BR31" s="279"/>
      <c r="BS31" s="279"/>
      <c r="BT31" s="279"/>
      <c r="BU31" s="279"/>
      <c r="BV31" s="279"/>
      <c r="BW31" s="279"/>
      <c r="BX31" s="279"/>
      <c r="BY31" s="279"/>
      <c r="BZ31" s="279"/>
      <c r="CA31" s="279"/>
      <c r="CB31" s="279"/>
      <c r="CC31" s="279"/>
      <c r="CD31" s="279"/>
      <c r="CE31" s="279"/>
      <c r="CF31" s="279"/>
      <c r="CG31" s="279"/>
      <c r="CH31" s="279"/>
      <c r="CI31" s="279"/>
      <c r="CJ31" s="279"/>
      <c r="CK31" s="279"/>
      <c r="CL31" s="279"/>
      <c r="CM31" s="279"/>
      <c r="CN31" s="279"/>
      <c r="CO31" s="279"/>
      <c r="CP31" s="7"/>
      <c r="CQ31" s="241"/>
      <c r="CR31" s="241"/>
      <c r="CS31" s="241"/>
      <c r="CT31" s="241"/>
      <c r="CU31" s="241"/>
      <c r="CV31" s="241"/>
      <c r="CW31" s="241"/>
    </row>
    <row r="32" spans="2:101" ht="18" customHeight="1" x14ac:dyDescent="0.15">
      <c r="S32" s="279"/>
      <c r="T32" s="279"/>
      <c r="U32" s="279"/>
      <c r="V32" s="279"/>
      <c r="W32" s="279"/>
      <c r="X32" s="279"/>
      <c r="Y32" s="279"/>
      <c r="Z32" s="279"/>
      <c r="AA32" s="279"/>
      <c r="AB32" s="279"/>
      <c r="AC32" s="279"/>
      <c r="AD32" s="279"/>
      <c r="AE32" s="279"/>
      <c r="AF32" s="279"/>
      <c r="AG32" s="280"/>
      <c r="AH32" s="280"/>
      <c r="AI32" s="280"/>
      <c r="AJ32" s="280"/>
      <c r="AK32" s="280"/>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c r="BI32" s="280"/>
      <c r="BJ32" s="280"/>
      <c r="BK32" s="280"/>
      <c r="BL32" s="280"/>
      <c r="BM32" s="280"/>
      <c r="BN32" s="280"/>
      <c r="BO32" s="280"/>
      <c r="BP32" s="280"/>
      <c r="BQ32" s="280"/>
      <c r="BR32" s="280"/>
      <c r="BS32" s="280"/>
      <c r="BT32" s="280"/>
      <c r="BU32" s="280"/>
      <c r="BV32" s="280"/>
      <c r="BW32" s="280"/>
      <c r="BX32" s="280"/>
      <c r="BY32" s="280"/>
      <c r="BZ32" s="280"/>
      <c r="CA32" s="280"/>
      <c r="CB32" s="280"/>
      <c r="CC32" s="280"/>
      <c r="CD32" s="280"/>
      <c r="CE32" s="280"/>
      <c r="CF32" s="280"/>
      <c r="CG32" s="280"/>
      <c r="CH32" s="280"/>
      <c r="CI32" s="280"/>
      <c r="CJ32" s="280"/>
      <c r="CK32" s="280"/>
      <c r="CL32" s="280"/>
      <c r="CM32" s="280"/>
      <c r="CN32" s="280"/>
      <c r="CO32" s="280"/>
      <c r="CP32" s="7"/>
      <c r="CQ32" s="241"/>
      <c r="CR32" s="241"/>
      <c r="CS32" s="241"/>
      <c r="CT32" s="241"/>
      <c r="CU32" s="241"/>
      <c r="CV32" s="241"/>
      <c r="CW32" s="241"/>
    </row>
    <row r="33" spans="2:101" ht="7.5" customHeight="1" x14ac:dyDescent="0.15">
      <c r="B33" s="281"/>
      <c r="C33" s="282"/>
      <c r="D33" s="2548" t="s">
        <v>386</v>
      </c>
      <c r="E33" s="2548"/>
      <c r="F33" s="2548"/>
      <c r="G33" s="2548"/>
      <c r="H33" s="2548"/>
      <c r="I33" s="2548"/>
      <c r="J33" s="2548"/>
      <c r="K33" s="2548"/>
      <c r="L33" s="2548"/>
      <c r="M33" s="2548"/>
      <c r="N33" s="2548"/>
      <c r="O33" s="2548"/>
      <c r="P33" s="2548"/>
      <c r="Q33" s="2548"/>
      <c r="R33" s="2548"/>
      <c r="S33" s="2548"/>
      <c r="T33" s="2548"/>
      <c r="U33" s="2548"/>
      <c r="V33" s="2548"/>
      <c r="W33" s="2548"/>
      <c r="X33" s="2548"/>
      <c r="Y33" s="2548"/>
      <c r="Z33" s="2548"/>
      <c r="AA33" s="2548"/>
      <c r="AB33" s="2548"/>
      <c r="AC33" s="282"/>
      <c r="AD33" s="282"/>
      <c r="AE33" s="282"/>
      <c r="AF33" s="283"/>
      <c r="AG33" s="2520" t="s">
        <v>27</v>
      </c>
      <c r="AH33" s="2520"/>
      <c r="AI33" s="2520"/>
      <c r="AJ33" s="2520"/>
      <c r="AK33" s="2521"/>
      <c r="AL33" s="2526" t="s">
        <v>387</v>
      </c>
      <c r="AM33" s="2527"/>
      <c r="AN33" s="2527"/>
      <c r="AO33" s="2527"/>
      <c r="AP33" s="2527"/>
      <c r="AQ33" s="2527"/>
      <c r="AR33" s="2527"/>
      <c r="AS33" s="2527"/>
      <c r="AT33" s="2527"/>
      <c r="AU33" s="2527"/>
      <c r="AV33" s="2527"/>
      <c r="AW33" s="2527"/>
      <c r="AX33" s="2527"/>
      <c r="AY33" s="2527"/>
      <c r="AZ33" s="2527"/>
      <c r="BA33" s="2527"/>
      <c r="BB33" s="2527"/>
      <c r="BC33" s="2527"/>
      <c r="BD33" s="2527"/>
      <c r="BE33" s="2527"/>
      <c r="BF33" s="2527"/>
      <c r="BG33" s="2527"/>
      <c r="BH33" s="2527"/>
      <c r="BI33" s="2527"/>
      <c r="BJ33" s="2527"/>
      <c r="BK33" s="2527"/>
      <c r="BL33" s="2527"/>
      <c r="BM33" s="2527"/>
      <c r="BN33" s="2527"/>
      <c r="BO33" s="2527"/>
      <c r="BP33" s="2527"/>
      <c r="BQ33" s="2527"/>
      <c r="BR33" s="2527"/>
      <c r="BS33" s="2527"/>
      <c r="BT33" s="2527"/>
      <c r="BU33" s="2527"/>
      <c r="BV33" s="2527"/>
      <c r="BW33" s="2527"/>
      <c r="BX33" s="2527"/>
      <c r="BY33" s="2527"/>
      <c r="BZ33" s="2527"/>
      <c r="CA33" s="2527"/>
      <c r="CB33" s="2527"/>
      <c r="CC33" s="2527"/>
      <c r="CD33" s="2527"/>
      <c r="CE33" s="2527"/>
      <c r="CF33" s="2527"/>
      <c r="CG33" s="2527"/>
      <c r="CH33" s="2527"/>
      <c r="CI33" s="2527"/>
      <c r="CJ33" s="2527"/>
      <c r="CK33" s="2527"/>
      <c r="CL33" s="2527"/>
      <c r="CM33" s="2527"/>
      <c r="CN33" s="2527"/>
      <c r="CO33" s="284"/>
      <c r="CP33" s="7"/>
      <c r="CQ33" s="241"/>
      <c r="CR33" s="241"/>
      <c r="CS33" s="241"/>
      <c r="CT33" s="241"/>
      <c r="CU33" s="241"/>
      <c r="CV33" s="241"/>
      <c r="CW33" s="241"/>
    </row>
    <row r="34" spans="2:101" ht="5.0999999999999996" customHeight="1" x14ac:dyDescent="0.15">
      <c r="B34" s="285"/>
      <c r="C34" s="286"/>
      <c r="D34" s="2549"/>
      <c r="E34" s="2549"/>
      <c r="F34" s="2549"/>
      <c r="G34" s="2549"/>
      <c r="H34" s="2549"/>
      <c r="I34" s="2549"/>
      <c r="J34" s="2549"/>
      <c r="K34" s="2549"/>
      <c r="L34" s="2549"/>
      <c r="M34" s="2549"/>
      <c r="N34" s="2549"/>
      <c r="O34" s="2549"/>
      <c r="P34" s="2549"/>
      <c r="Q34" s="2549"/>
      <c r="R34" s="2549"/>
      <c r="S34" s="2549"/>
      <c r="T34" s="2549"/>
      <c r="U34" s="2549"/>
      <c r="V34" s="2549"/>
      <c r="W34" s="2549"/>
      <c r="X34" s="2549"/>
      <c r="Y34" s="2549"/>
      <c r="Z34" s="2549"/>
      <c r="AA34" s="2549"/>
      <c r="AB34" s="2549"/>
      <c r="AC34" s="286"/>
      <c r="AD34" s="286"/>
      <c r="AE34" s="286"/>
      <c r="AF34" s="287"/>
      <c r="AG34" s="2522"/>
      <c r="AH34" s="2522"/>
      <c r="AI34" s="2522"/>
      <c r="AJ34" s="2522"/>
      <c r="AK34" s="2523"/>
      <c r="AL34" s="2528"/>
      <c r="AM34" s="2529"/>
      <c r="AN34" s="2529"/>
      <c r="AO34" s="2529"/>
      <c r="AP34" s="2529"/>
      <c r="AQ34" s="2529"/>
      <c r="AR34" s="2529"/>
      <c r="AS34" s="2529"/>
      <c r="AT34" s="2529"/>
      <c r="AU34" s="2529"/>
      <c r="AV34" s="2529"/>
      <c r="AW34" s="2529"/>
      <c r="AX34" s="2529"/>
      <c r="AY34" s="2529"/>
      <c r="AZ34" s="2529"/>
      <c r="BA34" s="2529"/>
      <c r="BB34" s="2529"/>
      <c r="BC34" s="2529"/>
      <c r="BD34" s="2529"/>
      <c r="BE34" s="2529"/>
      <c r="BF34" s="2529"/>
      <c r="BG34" s="2529"/>
      <c r="BH34" s="2529"/>
      <c r="BI34" s="2529"/>
      <c r="BJ34" s="2529"/>
      <c r="BK34" s="2529"/>
      <c r="BL34" s="2529"/>
      <c r="BM34" s="2529"/>
      <c r="BN34" s="2529"/>
      <c r="BO34" s="2529"/>
      <c r="BP34" s="2529"/>
      <c r="BQ34" s="2529"/>
      <c r="BR34" s="2529"/>
      <c r="BS34" s="2529"/>
      <c r="BT34" s="2529"/>
      <c r="BU34" s="2529"/>
      <c r="BV34" s="2529"/>
      <c r="BW34" s="2529"/>
      <c r="BX34" s="2529"/>
      <c r="BY34" s="2529"/>
      <c r="BZ34" s="2529"/>
      <c r="CA34" s="2529"/>
      <c r="CB34" s="2529"/>
      <c r="CC34" s="2529"/>
      <c r="CD34" s="2529"/>
      <c r="CE34" s="2529"/>
      <c r="CF34" s="2529"/>
      <c r="CG34" s="2529"/>
      <c r="CH34" s="2529"/>
      <c r="CI34" s="2529"/>
      <c r="CJ34" s="2529"/>
      <c r="CK34" s="2529"/>
      <c r="CL34" s="2529"/>
      <c r="CM34" s="2529"/>
      <c r="CN34" s="2529"/>
      <c r="CO34" s="288"/>
      <c r="CP34" s="7"/>
      <c r="CQ34" s="241"/>
      <c r="CR34" s="241"/>
      <c r="CS34" s="241"/>
      <c r="CT34" s="241"/>
      <c r="CU34" s="241"/>
      <c r="CV34" s="241"/>
      <c r="CW34" s="241"/>
    </row>
    <row r="35" spans="2:101" ht="3.6" customHeight="1" x14ac:dyDescent="0.15">
      <c r="B35" s="285"/>
      <c r="C35" s="286"/>
      <c r="D35" s="2549"/>
      <c r="E35" s="2549"/>
      <c r="F35" s="2549"/>
      <c r="G35" s="2549"/>
      <c r="H35" s="2549"/>
      <c r="I35" s="2549"/>
      <c r="J35" s="2549"/>
      <c r="K35" s="2549"/>
      <c r="L35" s="2549"/>
      <c r="M35" s="2549"/>
      <c r="N35" s="2549"/>
      <c r="O35" s="2549"/>
      <c r="P35" s="2549"/>
      <c r="Q35" s="2549"/>
      <c r="R35" s="2549"/>
      <c r="S35" s="2549"/>
      <c r="T35" s="2549"/>
      <c r="U35" s="2549"/>
      <c r="V35" s="2549"/>
      <c r="W35" s="2549"/>
      <c r="X35" s="2549"/>
      <c r="Y35" s="2549"/>
      <c r="Z35" s="2549"/>
      <c r="AA35" s="2549"/>
      <c r="AB35" s="2549"/>
      <c r="AC35" s="286"/>
      <c r="AD35" s="286"/>
      <c r="AE35" s="286"/>
      <c r="AF35" s="287"/>
      <c r="AG35" s="2522"/>
      <c r="AH35" s="2522"/>
      <c r="AI35" s="2522"/>
      <c r="AJ35" s="2522"/>
      <c r="AK35" s="2523"/>
      <c r="AL35" s="289"/>
      <c r="AM35" s="208"/>
      <c r="AN35" s="208"/>
      <c r="AO35" s="208"/>
      <c r="AP35" s="208"/>
      <c r="AQ35" s="207"/>
      <c r="AR35" s="208"/>
      <c r="AS35" s="208"/>
      <c r="AT35" s="208"/>
      <c r="AU35" s="207"/>
      <c r="AV35" s="208"/>
      <c r="AW35" s="208"/>
      <c r="AX35" s="208"/>
      <c r="AY35" s="207"/>
      <c r="AZ35" s="207"/>
      <c r="BA35" s="207"/>
      <c r="BB35" s="208"/>
      <c r="BC35" s="207"/>
      <c r="BD35" s="207"/>
      <c r="BE35" s="207"/>
      <c r="BF35" s="207"/>
      <c r="BG35" s="208"/>
      <c r="BH35" s="208"/>
      <c r="BI35" s="208"/>
      <c r="BJ35" s="208"/>
      <c r="BK35" s="207"/>
      <c r="BL35" s="207"/>
      <c r="BM35" s="207"/>
      <c r="BN35" s="208"/>
      <c r="BO35" s="207"/>
      <c r="BP35" s="207"/>
      <c r="BQ35" s="207"/>
      <c r="BR35" s="208"/>
      <c r="BS35" s="207"/>
      <c r="BT35" s="207"/>
      <c r="BU35" s="207"/>
      <c r="BV35" s="208"/>
      <c r="BW35" s="207"/>
      <c r="BX35" s="207"/>
      <c r="BY35" s="207"/>
      <c r="BZ35" s="208"/>
      <c r="CA35" s="207"/>
      <c r="CB35" s="207"/>
      <c r="CC35" s="207"/>
      <c r="CD35" s="208"/>
      <c r="CE35" s="207"/>
      <c r="CF35" s="290"/>
      <c r="CG35" s="291"/>
      <c r="CH35" s="290"/>
      <c r="CI35" s="291"/>
      <c r="CJ35" s="291"/>
      <c r="CK35" s="292"/>
      <c r="CL35" s="293"/>
      <c r="CM35" s="294">
        <v>3</v>
      </c>
      <c r="CN35" s="292"/>
      <c r="CO35" s="295"/>
      <c r="CP35" s="7"/>
      <c r="CQ35" s="241"/>
      <c r="CR35" s="241"/>
      <c r="CS35" s="241"/>
      <c r="CT35" s="241"/>
      <c r="CU35" s="241"/>
      <c r="CV35" s="241"/>
      <c r="CW35" s="241"/>
    </row>
    <row r="36" spans="2:101" ht="14.25" customHeight="1" x14ac:dyDescent="0.15">
      <c r="B36" s="285"/>
      <c r="C36" s="286"/>
      <c r="D36" s="2549"/>
      <c r="E36" s="2549"/>
      <c r="F36" s="2549"/>
      <c r="G36" s="2549"/>
      <c r="H36" s="2549"/>
      <c r="I36" s="2549"/>
      <c r="J36" s="2549"/>
      <c r="K36" s="2549"/>
      <c r="L36" s="2549"/>
      <c r="M36" s="2549"/>
      <c r="N36" s="2549"/>
      <c r="O36" s="2549"/>
      <c r="P36" s="2549"/>
      <c r="Q36" s="2549"/>
      <c r="R36" s="2549"/>
      <c r="S36" s="2549"/>
      <c r="T36" s="2549"/>
      <c r="U36" s="2549"/>
      <c r="V36" s="2549"/>
      <c r="W36" s="2549"/>
      <c r="X36" s="2549"/>
      <c r="Y36" s="2549"/>
      <c r="Z36" s="2549"/>
      <c r="AA36" s="2549"/>
      <c r="AB36" s="2549"/>
      <c r="AC36" s="286"/>
      <c r="AD36" s="286"/>
      <c r="AE36" s="286"/>
      <c r="AF36" s="287"/>
      <c r="AG36" s="2522"/>
      <c r="AH36" s="2522"/>
      <c r="AI36" s="2522"/>
      <c r="AJ36" s="2522"/>
      <c r="AK36" s="2523"/>
      <c r="AL36" s="289"/>
      <c r="AM36" s="1306"/>
      <c r="AN36" s="2514" t="str">
        <f>IF(OR(②入力用!AN36=0,LEN(②入力用!AN36)-13&lt;=0),"",MID(②入力用!AN36,LEN(②入力用!AN36)-13,1))</f>
        <v/>
      </c>
      <c r="AO36" s="2515"/>
      <c r="AP36" s="2516"/>
      <c r="AQ36" s="1315"/>
      <c r="AR36" s="2514" t="str">
        <f>IF(OR(②入力用!AN36=0,LEN(②入力用!AN36)-12&lt;=0),"",MID(②入力用!AN36,LEN(②入力用!AN36)-12,1))</f>
        <v/>
      </c>
      <c r="AS36" s="2515"/>
      <c r="AT36" s="2516"/>
      <c r="AU36" s="1315"/>
      <c r="AV36" s="2514" t="str">
        <f>IF(OR(②入力用!AN36=0,LEN(②入力用!AN36)-11&lt;=0),"",MID(②入力用!AN36,LEN(②入力用!AN36)-11,1))</f>
        <v/>
      </c>
      <c r="AW36" s="2515"/>
      <c r="AX36" s="2516"/>
      <c r="AY36" s="1315"/>
      <c r="AZ36" s="2514" t="str">
        <f>IF(OR(②入力用!AN36=0,LEN(②入力用!AN36)-10&lt;=0),"",MID(②入力用!AN36,LEN(②入力用!AN36)-10,1))</f>
        <v/>
      </c>
      <c r="BA36" s="2515"/>
      <c r="BB36" s="2516"/>
      <c r="BC36" s="1315"/>
      <c r="BD36" s="2514" t="str">
        <f>IF(OR(②入力用!AN36=0,LEN(②入力用!AN36)-9&lt;=0),"",MID(②入力用!AN36,LEN(②入力用!AN36)-9,1))</f>
        <v/>
      </c>
      <c r="BE36" s="2515"/>
      <c r="BF36" s="2516"/>
      <c r="BG36" s="1315"/>
      <c r="BH36" s="2514" t="str">
        <f>IF(OR(②入力用!AN36=0,LEN(②入力用!AN36)-8&lt;=0),"",MID(②入力用!AN36,LEN(②入力用!AN36)-8,1))</f>
        <v/>
      </c>
      <c r="BI36" s="2515"/>
      <c r="BJ36" s="2516"/>
      <c r="BK36" s="1315"/>
      <c r="BL36" s="2514" t="str">
        <f>IF(OR(②入力用!AN36=0,LEN(②入力用!AN36)-7&lt;=0),"",MID(②入力用!AN36,LEN(②入力用!AN36)-7,1))</f>
        <v>2</v>
      </c>
      <c r="BM36" s="2515"/>
      <c r="BN36" s="2516"/>
      <c r="BO36" s="1315"/>
      <c r="BP36" s="2514" t="str">
        <f>IF(OR(②入力用!AN36=0,LEN(②入力用!AN36)-6&lt;=0),"",MID(②入力用!AN36,LEN(②入力用!AN36)-6,1))</f>
        <v>8</v>
      </c>
      <c r="BQ36" s="2515"/>
      <c r="BR36" s="2516"/>
      <c r="BS36" s="1315"/>
      <c r="BT36" s="2514" t="str">
        <f>IF(OR(②入力用!AN36=0,LEN(②入力用!AN36)-5&lt;=0),"",MID(②入力用!AN36,LEN(②入力用!AN36)-5,1))</f>
        <v>2</v>
      </c>
      <c r="BU36" s="2515"/>
      <c r="BV36" s="2516"/>
      <c r="BW36" s="1315"/>
      <c r="BX36" s="2514" t="str">
        <f>IF(OR(②入力用!AN36=0,LEN(②入力用!AN36)-4&lt;=0),"",MID(②入力用!AN36,LEN(②入力用!AN36)-4,1))</f>
        <v>3</v>
      </c>
      <c r="BY36" s="2515"/>
      <c r="BZ36" s="2516"/>
      <c r="CA36" s="1315"/>
      <c r="CB36" s="2514" t="str">
        <f>IF(OR(②入力用!AN36=0,LEN(②入力用!AN36)-3&lt;=0),"",MID(②入力用!AN36,LEN(②入力用!AN36)-3,1))</f>
        <v>9</v>
      </c>
      <c r="CC36" s="2515"/>
      <c r="CD36" s="2516"/>
      <c r="CE36" s="1315"/>
      <c r="CF36" s="2530" t="str">
        <f>IF(OR(②入力用!AN36=0,LEN(②入力用!AN36)-2&lt;=0),"",MID(②入力用!AN36,LEN(②入力用!AN36)-2,1))</f>
        <v>0</v>
      </c>
      <c r="CG36" s="1315"/>
      <c r="CH36" s="2530" t="str">
        <f>IF(OR(②入力用!AN36=0,LEN(②入力用!AN36)-1&lt;=0),"",MID(②入力用!AN36,LEN(②入力用!AN36)-1,1))</f>
        <v>0</v>
      </c>
      <c r="CI36" s="1315"/>
      <c r="CJ36" s="2514" t="str">
        <f>IF(②入力用!AN36&lt;&gt;0,RIGHT(②入力用!AN36,1),"")</f>
        <v>0</v>
      </c>
      <c r="CK36" s="2516"/>
      <c r="CL36" s="296"/>
      <c r="CM36" s="2536" t="s">
        <v>444</v>
      </c>
      <c r="CN36" s="2537"/>
      <c r="CO36" s="2538"/>
      <c r="CP36" s="7"/>
      <c r="CQ36" s="241"/>
      <c r="CR36" s="241"/>
      <c r="CS36" s="241"/>
      <c r="CT36" s="241"/>
      <c r="CU36" s="241"/>
      <c r="CV36" s="241"/>
      <c r="CW36" s="241"/>
    </row>
    <row r="37" spans="2:101" ht="14.25" customHeight="1" x14ac:dyDescent="0.15">
      <c r="B37" s="1151"/>
      <c r="C37" s="1152"/>
      <c r="D37" s="1152"/>
      <c r="E37" s="1152"/>
      <c r="F37" s="1152"/>
      <c r="G37" s="1152"/>
      <c r="H37" s="1152"/>
      <c r="I37" s="1152"/>
      <c r="J37" s="1152"/>
      <c r="K37" s="1152"/>
      <c r="L37" s="1152"/>
      <c r="M37" s="2593" t="s">
        <v>738</v>
      </c>
      <c r="N37" s="2593"/>
      <c r="O37" s="2593"/>
      <c r="P37" s="2593"/>
      <c r="Q37" s="2593"/>
      <c r="R37" s="2593"/>
      <c r="S37" s="2593"/>
      <c r="T37" s="2593"/>
      <c r="U37" s="2593"/>
      <c r="V37" s="1152"/>
      <c r="W37" s="1152"/>
      <c r="X37" s="1152"/>
      <c r="Y37" s="1152"/>
      <c r="Z37" s="1152"/>
      <c r="AA37" s="1152"/>
      <c r="AB37" s="1152"/>
      <c r="AC37" s="1152"/>
      <c r="AD37" s="1152"/>
      <c r="AE37" s="1152"/>
      <c r="AF37" s="1153"/>
      <c r="AG37" s="2522"/>
      <c r="AH37" s="2522"/>
      <c r="AI37" s="2522"/>
      <c r="AJ37" s="2522"/>
      <c r="AK37" s="2523"/>
      <c r="AL37" s="289"/>
      <c r="AM37" s="1306"/>
      <c r="AN37" s="2517"/>
      <c r="AO37" s="2518"/>
      <c r="AP37" s="2519"/>
      <c r="AQ37" s="1315"/>
      <c r="AR37" s="2517"/>
      <c r="AS37" s="2518"/>
      <c r="AT37" s="2519"/>
      <c r="AU37" s="1315"/>
      <c r="AV37" s="2517"/>
      <c r="AW37" s="2518"/>
      <c r="AX37" s="2519"/>
      <c r="AY37" s="1315"/>
      <c r="AZ37" s="2517"/>
      <c r="BA37" s="2518"/>
      <c r="BB37" s="2519"/>
      <c r="BC37" s="1315"/>
      <c r="BD37" s="2517"/>
      <c r="BE37" s="2518"/>
      <c r="BF37" s="2519"/>
      <c r="BG37" s="1315"/>
      <c r="BH37" s="2517"/>
      <c r="BI37" s="2518"/>
      <c r="BJ37" s="2519"/>
      <c r="BK37" s="1315"/>
      <c r="BL37" s="2517"/>
      <c r="BM37" s="2518"/>
      <c r="BN37" s="2519"/>
      <c r="BO37" s="1315"/>
      <c r="BP37" s="2517"/>
      <c r="BQ37" s="2518"/>
      <c r="BR37" s="2519"/>
      <c r="BS37" s="1315"/>
      <c r="BT37" s="2517"/>
      <c r="BU37" s="2518"/>
      <c r="BV37" s="2519"/>
      <c r="BW37" s="1315"/>
      <c r="BX37" s="2517"/>
      <c r="BY37" s="2518"/>
      <c r="BZ37" s="2519"/>
      <c r="CA37" s="1315"/>
      <c r="CB37" s="2517"/>
      <c r="CC37" s="2518"/>
      <c r="CD37" s="2519"/>
      <c r="CE37" s="1315"/>
      <c r="CF37" s="2531"/>
      <c r="CG37" s="1315"/>
      <c r="CH37" s="2531"/>
      <c r="CI37" s="1315"/>
      <c r="CJ37" s="2517"/>
      <c r="CK37" s="2519"/>
      <c r="CL37" s="296"/>
      <c r="CM37" s="2536"/>
      <c r="CN37" s="2537"/>
      <c r="CO37" s="2538"/>
      <c r="CP37" s="7"/>
      <c r="CQ37" s="241"/>
      <c r="CR37" s="241"/>
      <c r="CS37" s="241"/>
      <c r="CT37" s="241"/>
      <c r="CU37" s="241"/>
      <c r="CV37" s="241"/>
      <c r="CW37" s="241"/>
    </row>
    <row r="38" spans="2:101" ht="3.6" customHeight="1" x14ac:dyDescent="0.15">
      <c r="B38" s="1154"/>
      <c r="C38" s="1155"/>
      <c r="D38" s="1155"/>
      <c r="E38" s="1155"/>
      <c r="F38" s="1155"/>
      <c r="G38" s="1155"/>
      <c r="H38" s="1155"/>
      <c r="I38" s="1155"/>
      <c r="J38" s="1155"/>
      <c r="K38" s="1155"/>
      <c r="L38" s="1155"/>
      <c r="M38" s="1155"/>
      <c r="N38" s="1155"/>
      <c r="O38" s="1155"/>
      <c r="P38" s="1155"/>
      <c r="Q38" s="1155"/>
      <c r="R38" s="1155"/>
      <c r="S38" s="1155"/>
      <c r="T38" s="1155"/>
      <c r="U38" s="1155"/>
      <c r="V38" s="1155"/>
      <c r="W38" s="1155"/>
      <c r="X38" s="1155"/>
      <c r="Y38" s="1155"/>
      <c r="Z38" s="1155"/>
      <c r="AA38" s="1155"/>
      <c r="AB38" s="1155"/>
      <c r="AC38" s="1155"/>
      <c r="AD38" s="1155"/>
      <c r="AE38" s="1155"/>
      <c r="AF38" s="1156"/>
      <c r="AG38" s="2524"/>
      <c r="AH38" s="2524"/>
      <c r="AI38" s="2524"/>
      <c r="AJ38" s="2524"/>
      <c r="AK38" s="2525"/>
      <c r="AL38" s="297"/>
      <c r="AM38" s="298"/>
      <c r="AN38" s="299"/>
      <c r="AO38" s="299"/>
      <c r="AP38" s="299"/>
      <c r="AQ38" s="299"/>
      <c r="AR38" s="299"/>
      <c r="AS38" s="299"/>
      <c r="AT38" s="299"/>
      <c r="AU38" s="299"/>
      <c r="AV38" s="299"/>
      <c r="AW38" s="299"/>
      <c r="AX38" s="299"/>
      <c r="AY38" s="299"/>
      <c r="AZ38" s="299"/>
      <c r="BA38" s="299"/>
      <c r="BB38" s="299"/>
      <c r="BC38" s="299"/>
      <c r="BD38" s="299"/>
      <c r="BE38" s="299"/>
      <c r="BF38" s="299"/>
      <c r="BG38" s="299"/>
      <c r="BH38" s="299"/>
      <c r="BI38" s="299"/>
      <c r="BJ38" s="299"/>
      <c r="BK38" s="299"/>
      <c r="BL38" s="299"/>
      <c r="BM38" s="299"/>
      <c r="BN38" s="299"/>
      <c r="BO38" s="299"/>
      <c r="BP38" s="299"/>
      <c r="BQ38" s="299"/>
      <c r="BR38" s="299"/>
      <c r="BS38" s="299"/>
      <c r="BT38" s="299"/>
      <c r="BU38" s="299"/>
      <c r="BV38" s="299"/>
      <c r="BW38" s="299"/>
      <c r="BX38" s="299"/>
      <c r="BY38" s="299"/>
      <c r="BZ38" s="299"/>
      <c r="CA38" s="299"/>
      <c r="CB38" s="299"/>
      <c r="CC38" s="299"/>
      <c r="CD38" s="299"/>
      <c r="CE38" s="299"/>
      <c r="CF38" s="299"/>
      <c r="CG38" s="299"/>
      <c r="CH38" s="299"/>
      <c r="CI38" s="299"/>
      <c r="CJ38" s="299"/>
      <c r="CK38" s="299"/>
      <c r="CL38" s="300"/>
      <c r="CM38" s="301"/>
      <c r="CN38" s="302"/>
      <c r="CO38" s="303"/>
      <c r="CP38" s="7"/>
      <c r="CQ38" s="241"/>
      <c r="CR38" s="241"/>
      <c r="CS38" s="241"/>
      <c r="CT38" s="241"/>
      <c r="CU38" s="241"/>
      <c r="CV38" s="241"/>
      <c r="CW38" s="241"/>
    </row>
    <row r="39" spans="2:101" ht="32.25" customHeight="1" x14ac:dyDescent="0.15">
      <c r="B39" s="286"/>
      <c r="C39" s="286"/>
      <c r="D39" s="286"/>
      <c r="E39" s="286"/>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1304"/>
      <c r="AH39" s="1304"/>
      <c r="AI39" s="1304"/>
      <c r="AJ39" s="1304"/>
      <c r="AK39" s="1304"/>
      <c r="AL39" s="304"/>
      <c r="AM39" s="1306"/>
      <c r="AN39" s="1315"/>
      <c r="AO39" s="1315"/>
      <c r="AP39" s="1315"/>
      <c r="AQ39" s="1315"/>
      <c r="AR39" s="1315"/>
      <c r="AS39" s="1315"/>
      <c r="AT39" s="1315"/>
      <c r="AU39" s="1315"/>
      <c r="AV39" s="1315"/>
      <c r="AW39" s="1315"/>
      <c r="AX39" s="1315"/>
      <c r="AY39" s="1315"/>
      <c r="AZ39" s="1315"/>
      <c r="BA39" s="1315"/>
      <c r="BB39" s="1315"/>
      <c r="BC39" s="1315"/>
      <c r="BD39" s="1315"/>
      <c r="BE39" s="1315"/>
      <c r="BF39" s="1315"/>
      <c r="BG39" s="1315"/>
      <c r="BH39" s="1315"/>
      <c r="BI39" s="1315"/>
      <c r="BJ39" s="1315"/>
      <c r="BK39" s="1315"/>
      <c r="BL39" s="1315"/>
      <c r="BM39" s="1315"/>
      <c r="BN39" s="1315"/>
      <c r="BO39" s="1315"/>
      <c r="BP39" s="1315"/>
      <c r="BQ39" s="1315"/>
      <c r="BR39" s="1315"/>
      <c r="BS39" s="1315"/>
      <c r="BT39" s="1315"/>
      <c r="BU39" s="1315"/>
      <c r="BV39" s="1315"/>
      <c r="BW39" s="1315"/>
      <c r="BX39" s="1315"/>
      <c r="BY39" s="1315"/>
      <c r="BZ39" s="1315"/>
      <c r="CA39" s="1315"/>
      <c r="CB39" s="1315"/>
      <c r="CC39" s="1315"/>
      <c r="CD39" s="1315"/>
      <c r="CE39" s="1315"/>
      <c r="CF39" s="1315"/>
      <c r="CG39" s="1315"/>
      <c r="CH39" s="1315"/>
      <c r="CI39" s="1315"/>
      <c r="CJ39" s="1315"/>
      <c r="CK39" s="1315"/>
      <c r="CL39" s="1306"/>
      <c r="CM39" s="305"/>
      <c r="CN39" s="305"/>
      <c r="CO39" s="305"/>
      <c r="CP39" s="7"/>
      <c r="CQ39" s="241"/>
      <c r="CR39" s="241"/>
      <c r="CS39" s="241"/>
      <c r="CT39" s="241"/>
      <c r="CU39" s="241"/>
      <c r="CV39" s="241"/>
      <c r="CW39" s="241"/>
    </row>
    <row r="40" spans="2:101" ht="3.6" customHeight="1" x14ac:dyDescent="0.15">
      <c r="B40" s="916"/>
      <c r="C40" s="306"/>
      <c r="D40" s="306"/>
      <c r="E40" s="306"/>
      <c r="F40" s="306"/>
      <c r="G40" s="306"/>
      <c r="H40" s="306"/>
      <c r="I40" s="306"/>
      <c r="J40" s="306"/>
      <c r="K40" s="306"/>
      <c r="L40" s="306"/>
      <c r="M40" s="306"/>
      <c r="N40" s="306"/>
      <c r="O40" s="306"/>
      <c r="P40" s="306"/>
      <c r="Q40" s="306"/>
      <c r="R40" s="306"/>
      <c r="S40" s="307"/>
      <c r="T40" s="282"/>
      <c r="U40" s="282"/>
      <c r="V40" s="282"/>
      <c r="W40" s="282"/>
      <c r="X40" s="282"/>
      <c r="Y40" s="282"/>
      <c r="Z40" s="282"/>
      <c r="AA40" s="282"/>
      <c r="AB40" s="282"/>
      <c r="AC40" s="282"/>
      <c r="AD40" s="282"/>
      <c r="AE40" s="282"/>
      <c r="AF40" s="308"/>
      <c r="AG40" s="2539" t="s">
        <v>30</v>
      </c>
      <c r="AH40" s="2540"/>
      <c r="AI40" s="2540"/>
      <c r="AJ40" s="2540"/>
      <c r="AK40" s="2541"/>
      <c r="AL40" s="309"/>
      <c r="AM40" s="1305"/>
      <c r="AN40" s="310"/>
      <c r="AO40" s="310"/>
      <c r="AP40" s="310"/>
      <c r="AQ40" s="310"/>
      <c r="AR40" s="310"/>
      <c r="AS40" s="310"/>
      <c r="AT40" s="310"/>
      <c r="AU40" s="310"/>
      <c r="AV40" s="310"/>
      <c r="AW40" s="310"/>
      <c r="AX40" s="310"/>
      <c r="AY40" s="310"/>
      <c r="AZ40" s="310"/>
      <c r="BA40" s="310"/>
      <c r="BB40" s="310"/>
      <c r="BC40" s="310"/>
      <c r="BD40" s="310"/>
      <c r="BE40" s="310"/>
      <c r="BF40" s="310"/>
      <c r="BG40" s="310"/>
      <c r="BH40" s="310"/>
      <c r="BI40" s="310"/>
      <c r="BJ40" s="310"/>
      <c r="BK40" s="310"/>
      <c r="BL40" s="310"/>
      <c r="BM40" s="310"/>
      <c r="BN40" s="310"/>
      <c r="BO40" s="310"/>
      <c r="BP40" s="310"/>
      <c r="BQ40" s="310"/>
      <c r="BR40" s="310"/>
      <c r="BS40" s="310"/>
      <c r="BT40" s="310"/>
      <c r="BU40" s="310"/>
      <c r="BV40" s="310"/>
      <c r="BW40" s="310"/>
      <c r="BX40" s="310"/>
      <c r="BY40" s="310"/>
      <c r="BZ40" s="310"/>
      <c r="CA40" s="310"/>
      <c r="CB40" s="310"/>
      <c r="CC40" s="310"/>
      <c r="CD40" s="310"/>
      <c r="CE40" s="310"/>
      <c r="CF40" s="310"/>
      <c r="CG40" s="310"/>
      <c r="CH40" s="310"/>
      <c r="CI40" s="310"/>
      <c r="CJ40" s="310"/>
      <c r="CK40" s="310"/>
      <c r="CL40" s="2546"/>
      <c r="CM40" s="311"/>
      <c r="CN40" s="312"/>
      <c r="CO40" s="313"/>
      <c r="CP40" s="7"/>
      <c r="CQ40" s="241"/>
      <c r="CR40" s="241"/>
      <c r="CS40" s="241"/>
      <c r="CT40" s="241"/>
      <c r="CU40" s="241"/>
      <c r="CV40" s="241"/>
      <c r="CW40" s="241"/>
    </row>
    <row r="41" spans="2:101" ht="27.95" customHeight="1" x14ac:dyDescent="0.15">
      <c r="B41" s="915"/>
      <c r="C41" s="245"/>
      <c r="D41" s="245"/>
      <c r="E41" s="245"/>
      <c r="F41" s="245"/>
      <c r="G41" s="245"/>
      <c r="H41" s="245"/>
      <c r="I41" s="245"/>
      <c r="J41" s="245"/>
      <c r="K41" s="245"/>
      <c r="L41" s="245"/>
      <c r="M41" s="245"/>
      <c r="N41" s="245"/>
      <c r="O41" s="245"/>
      <c r="P41" s="245"/>
      <c r="Q41" s="245"/>
      <c r="R41" s="245"/>
      <c r="S41" s="314"/>
      <c r="T41" s="2551" t="s">
        <v>445</v>
      </c>
      <c r="U41" s="2551"/>
      <c r="V41" s="2535" t="s">
        <v>446</v>
      </c>
      <c r="W41" s="2535"/>
      <c r="X41" s="2535"/>
      <c r="Y41" s="337"/>
      <c r="Z41" s="337"/>
      <c r="AA41" s="337"/>
      <c r="AB41" s="337"/>
      <c r="AC41" s="337"/>
      <c r="AD41" s="337"/>
      <c r="AE41" s="286"/>
      <c r="AF41" s="315"/>
      <c r="AG41" s="2542"/>
      <c r="AH41" s="2522"/>
      <c r="AI41" s="2522"/>
      <c r="AJ41" s="2522"/>
      <c r="AK41" s="2543"/>
      <c r="AL41" s="304"/>
      <c r="AM41" s="1306"/>
      <c r="AN41" s="2532" t="str">
        <f>IF(OR(②入力用!AN41=0,LEN(②入力用!AN41)-13&lt;=0),"",MID(②入力用!AN41,LEN(②入力用!AN41)-13,1))</f>
        <v/>
      </c>
      <c r="AO41" s="2533"/>
      <c r="AP41" s="2534"/>
      <c r="AQ41" s="1315"/>
      <c r="AR41" s="2532" t="str">
        <f>IF(OR(②入力用!AN41=0,LEN(②入力用!AN41)-12&lt;=0),"",MID(②入力用!AN41,LEN(②入力用!AN41)-12,1))</f>
        <v/>
      </c>
      <c r="AS41" s="2533"/>
      <c r="AT41" s="2534"/>
      <c r="AU41" s="1315"/>
      <c r="AV41" s="2532" t="str">
        <f>IF(OR(②入力用!AN41=0,LEN(②入力用!AN41)-11&lt;=0),"",MID(②入力用!AN41,LEN(②入力用!AN41)-11,1))</f>
        <v/>
      </c>
      <c r="AW41" s="2533"/>
      <c r="AX41" s="2534"/>
      <c r="AY41" s="1315"/>
      <c r="AZ41" s="2532" t="str">
        <f>IF(OR(②入力用!AN41=0,LEN(②入力用!AN41)-10&lt;=0),"",MID(②入力用!AN41,LEN(②入力用!AN41)-10,1))</f>
        <v/>
      </c>
      <c r="BA41" s="2533"/>
      <c r="BB41" s="2534"/>
      <c r="BC41" s="1315"/>
      <c r="BD41" s="2532" t="str">
        <f>IF(OR(②入力用!AN41=0,LEN(②入力用!AN41)-9&lt;=0),"",MID(②入力用!AN41,LEN(②入力用!AN41)-9,1))</f>
        <v/>
      </c>
      <c r="BE41" s="2533"/>
      <c r="BF41" s="2534"/>
      <c r="BG41" s="1315"/>
      <c r="BH41" s="2532" t="str">
        <f>IF(OR(②入力用!AN41=0,LEN(②入力用!AN41)-8&lt;=0),"",MID(②入力用!AN41,LEN(②入力用!AN41)-8,1))</f>
        <v/>
      </c>
      <c r="BI41" s="2533"/>
      <c r="BJ41" s="2534"/>
      <c r="BK41" s="1315"/>
      <c r="BL41" s="2532" t="str">
        <f>IF(OR(②入力用!AN41=0,LEN(②入力用!AN41)-7&lt;=0),"",MID(②入力用!AN41,LEN(②入力用!AN41)-7,1))</f>
        <v/>
      </c>
      <c r="BM41" s="2533"/>
      <c r="BN41" s="2534"/>
      <c r="BO41" s="1315"/>
      <c r="BP41" s="2532" t="str">
        <f>IF(OR(②入力用!AN41=0,LEN(②入力用!AN41)-6&lt;=0),"",MID(②入力用!AN41,LEN(②入力用!AN41)-6,1))</f>
        <v/>
      </c>
      <c r="BQ41" s="2533"/>
      <c r="BR41" s="2534"/>
      <c r="BS41" s="1315"/>
      <c r="BT41" s="2532" t="str">
        <f>IF(OR(②入力用!AN41=0,LEN(②入力用!AN41)-5&lt;=0),"",MID(②入力用!AN41,LEN(②入力用!AN41)-5,1))</f>
        <v/>
      </c>
      <c r="BU41" s="2533"/>
      <c r="BV41" s="2534"/>
      <c r="BW41" s="1315"/>
      <c r="BX41" s="2532" t="str">
        <f>IF(OR(②入力用!AN41=0,LEN(②入力用!AN41)-4&lt;=0),"",MID(②入力用!AN41,LEN(②入力用!AN41)-4,1))</f>
        <v/>
      </c>
      <c r="BY41" s="2533"/>
      <c r="BZ41" s="2534"/>
      <c r="CA41" s="1315"/>
      <c r="CB41" s="2532" t="str">
        <f>IF(OR(②入力用!AN41=0,LEN(②入力用!AN41)-3&lt;=0),"",MID(②入力用!AN41,LEN(②入力用!AN41)-3,1))</f>
        <v/>
      </c>
      <c r="CC41" s="2533"/>
      <c r="CD41" s="2534"/>
      <c r="CE41" s="1315"/>
      <c r="CF41" s="316" t="str">
        <f>IF(OR(②入力用!AN41=0,LEN(②入力用!AN41)-2&lt;=0),"",MID(②入力用!AN41,LEN(②入力用!AN41)-2,1))</f>
        <v/>
      </c>
      <c r="CG41" s="1315"/>
      <c r="CH41" s="316" t="str">
        <f>IF(OR(②入力用!AN41=0,LEN(②入力用!AN41)-1&lt;=0),"",MID(②入力用!AN41,LEN(②入力用!AN41)-1,1))</f>
        <v/>
      </c>
      <c r="CI41" s="1315"/>
      <c r="CJ41" s="2532" t="str">
        <f>IF(②入力用!AN41&lt;&gt;0,RIGHT(②入力用!AN41,1),"")</f>
        <v/>
      </c>
      <c r="CK41" s="2534"/>
      <c r="CL41" s="2547"/>
      <c r="CM41" s="2536" t="s">
        <v>447</v>
      </c>
      <c r="CN41" s="2537"/>
      <c r="CO41" s="2538"/>
      <c r="CP41" s="7"/>
      <c r="CQ41" s="241"/>
      <c r="CR41" s="241"/>
      <c r="CS41" s="241"/>
      <c r="CT41" s="241"/>
      <c r="CU41" s="241"/>
      <c r="CV41" s="241"/>
      <c r="CW41" s="241"/>
    </row>
    <row r="42" spans="2:101" ht="3.6" customHeight="1" x14ac:dyDescent="0.15">
      <c r="B42" s="915"/>
      <c r="C42" s="245"/>
      <c r="D42" s="245"/>
      <c r="E42" s="245"/>
      <c r="F42" s="245"/>
      <c r="G42" s="245"/>
      <c r="H42" s="245"/>
      <c r="I42" s="245"/>
      <c r="J42" s="245"/>
      <c r="K42" s="245"/>
      <c r="L42" s="245"/>
      <c r="M42" s="245"/>
      <c r="N42" s="245"/>
      <c r="O42" s="245"/>
      <c r="P42" s="245"/>
      <c r="Q42" s="245"/>
      <c r="R42" s="245"/>
      <c r="S42" s="317"/>
      <c r="T42" s="318"/>
      <c r="U42" s="318"/>
      <c r="V42" s="319"/>
      <c r="W42" s="319"/>
      <c r="X42" s="319"/>
      <c r="Y42" s="319"/>
      <c r="Z42" s="319"/>
      <c r="AA42" s="319"/>
      <c r="AB42" s="319"/>
      <c r="AC42" s="319"/>
      <c r="AD42" s="319"/>
      <c r="AE42" s="320"/>
      <c r="AF42" s="321"/>
      <c r="AG42" s="2544"/>
      <c r="AH42" s="2524"/>
      <c r="AI42" s="2524"/>
      <c r="AJ42" s="2524"/>
      <c r="AK42" s="2545"/>
      <c r="AL42" s="304"/>
      <c r="AM42" s="199"/>
      <c r="AN42" s="322"/>
      <c r="AO42" s="322"/>
      <c r="AP42" s="322"/>
      <c r="AQ42" s="322"/>
      <c r="AR42" s="322"/>
      <c r="AS42" s="322"/>
      <c r="AT42" s="322"/>
      <c r="AU42" s="322"/>
      <c r="AV42" s="322"/>
      <c r="AW42" s="322"/>
      <c r="AX42" s="322"/>
      <c r="AY42" s="322"/>
      <c r="AZ42" s="322"/>
      <c r="BA42" s="322"/>
      <c r="BB42" s="322"/>
      <c r="BC42" s="322"/>
      <c r="BD42" s="322"/>
      <c r="BE42" s="322"/>
      <c r="BF42" s="322"/>
      <c r="BG42" s="322"/>
      <c r="BH42" s="322"/>
      <c r="BI42" s="322"/>
      <c r="BJ42" s="322"/>
      <c r="BK42" s="322"/>
      <c r="BL42" s="322"/>
      <c r="BM42" s="322"/>
      <c r="BN42" s="322"/>
      <c r="BO42" s="322"/>
      <c r="BP42" s="322"/>
      <c r="BQ42" s="322"/>
      <c r="BR42" s="322"/>
      <c r="BS42" s="322"/>
      <c r="BT42" s="322"/>
      <c r="BU42" s="322"/>
      <c r="BV42" s="322"/>
      <c r="BW42" s="322"/>
      <c r="BX42" s="322"/>
      <c r="BY42" s="322"/>
      <c r="BZ42" s="322"/>
      <c r="CA42" s="322"/>
      <c r="CB42" s="322"/>
      <c r="CC42" s="322"/>
      <c r="CD42" s="322"/>
      <c r="CE42" s="322"/>
      <c r="CF42" s="322"/>
      <c r="CG42" s="322"/>
      <c r="CH42" s="322"/>
      <c r="CI42" s="322"/>
      <c r="CJ42" s="322"/>
      <c r="CK42" s="322"/>
      <c r="CL42" s="323"/>
      <c r="CM42" s="324"/>
      <c r="CN42" s="305"/>
      <c r="CO42" s="325"/>
      <c r="CP42" s="7"/>
      <c r="CQ42" s="241"/>
      <c r="CR42" s="241"/>
      <c r="CS42" s="241"/>
      <c r="CT42" s="241"/>
      <c r="CU42" s="241"/>
      <c r="CV42" s="241"/>
      <c r="CW42" s="241"/>
    </row>
    <row r="43" spans="2:101" ht="3" customHeight="1" x14ac:dyDescent="0.15">
      <c r="B43" s="915"/>
      <c r="C43" s="245"/>
      <c r="D43" s="245"/>
      <c r="E43" s="245"/>
      <c r="F43" s="245"/>
      <c r="G43" s="245"/>
      <c r="H43" s="245"/>
      <c r="I43" s="245"/>
      <c r="J43" s="245"/>
      <c r="K43" s="245"/>
      <c r="L43" s="245"/>
      <c r="M43" s="245"/>
      <c r="N43" s="245"/>
      <c r="O43" s="245"/>
      <c r="P43" s="245"/>
      <c r="Q43" s="245"/>
      <c r="R43" s="245"/>
      <c r="S43" s="326"/>
      <c r="T43" s="327"/>
      <c r="U43" s="327"/>
      <c r="V43" s="328"/>
      <c r="W43" s="328"/>
      <c r="X43" s="328"/>
      <c r="Y43" s="328"/>
      <c r="Z43" s="328"/>
      <c r="AA43" s="328"/>
      <c r="AB43" s="328"/>
      <c r="AC43" s="328"/>
      <c r="AD43" s="328"/>
      <c r="AE43" s="329"/>
      <c r="AF43" s="330"/>
      <c r="AG43" s="2557" t="s">
        <v>32</v>
      </c>
      <c r="AH43" s="2520"/>
      <c r="AI43" s="2520"/>
      <c r="AJ43" s="2520"/>
      <c r="AK43" s="2558"/>
      <c r="AL43" s="309"/>
      <c r="AM43" s="1305"/>
      <c r="AN43" s="310"/>
      <c r="AO43" s="310"/>
      <c r="AP43" s="310"/>
      <c r="AQ43" s="310"/>
      <c r="AR43" s="310"/>
      <c r="AS43" s="310"/>
      <c r="AT43" s="310"/>
      <c r="AU43" s="310"/>
      <c r="AV43" s="310"/>
      <c r="AW43" s="310"/>
      <c r="AX43" s="310"/>
      <c r="AY43" s="310"/>
      <c r="AZ43" s="310"/>
      <c r="BA43" s="310"/>
      <c r="BB43" s="310"/>
      <c r="BC43" s="310"/>
      <c r="BD43" s="310"/>
      <c r="BE43" s="310"/>
      <c r="BF43" s="310"/>
      <c r="BG43" s="310"/>
      <c r="BH43" s="310"/>
      <c r="BI43" s="310"/>
      <c r="BJ43" s="310"/>
      <c r="BK43" s="310"/>
      <c r="BL43" s="310"/>
      <c r="BM43" s="310"/>
      <c r="BN43" s="310"/>
      <c r="BO43" s="310"/>
      <c r="BP43" s="310"/>
      <c r="BQ43" s="310"/>
      <c r="BR43" s="310"/>
      <c r="BS43" s="310"/>
      <c r="BT43" s="310"/>
      <c r="BU43" s="310"/>
      <c r="BV43" s="310"/>
      <c r="BW43" s="310"/>
      <c r="BX43" s="310"/>
      <c r="BY43" s="310"/>
      <c r="BZ43" s="310"/>
      <c r="CA43" s="310"/>
      <c r="CB43" s="310"/>
      <c r="CC43" s="310"/>
      <c r="CD43" s="310"/>
      <c r="CE43" s="310"/>
      <c r="CF43" s="310"/>
      <c r="CG43" s="310"/>
      <c r="CH43" s="310"/>
      <c r="CI43" s="310"/>
      <c r="CJ43" s="310"/>
      <c r="CK43" s="310"/>
      <c r="CL43" s="1305"/>
      <c r="CM43" s="331"/>
      <c r="CN43" s="312"/>
      <c r="CO43" s="332"/>
      <c r="CP43" s="7"/>
      <c r="CQ43" s="241"/>
      <c r="CR43" s="241"/>
      <c r="CS43" s="241"/>
      <c r="CT43" s="241"/>
      <c r="CU43" s="241"/>
      <c r="CV43" s="241"/>
      <c r="CW43" s="241"/>
    </row>
    <row r="44" spans="2:101" ht="27.95" customHeight="1" x14ac:dyDescent="0.15">
      <c r="B44" s="915"/>
      <c r="C44" s="245"/>
      <c r="D44" s="245"/>
      <c r="E44" s="245"/>
      <c r="F44" s="2550" t="s">
        <v>448</v>
      </c>
      <c r="G44" s="2550"/>
      <c r="H44" s="2550"/>
      <c r="I44" s="2550"/>
      <c r="J44" s="2550"/>
      <c r="K44" s="2550"/>
      <c r="L44" s="2550"/>
      <c r="M44" s="2550"/>
      <c r="N44" s="2550"/>
      <c r="O44" s="917"/>
      <c r="P44" s="245"/>
      <c r="Q44" s="245"/>
      <c r="R44" s="245"/>
      <c r="S44" s="314"/>
      <c r="T44" s="2551" t="s">
        <v>449</v>
      </c>
      <c r="U44" s="2551"/>
      <c r="V44" s="2535" t="s">
        <v>735</v>
      </c>
      <c r="W44" s="2535"/>
      <c r="X44" s="2535"/>
      <c r="Y44" s="337"/>
      <c r="Z44" s="337"/>
      <c r="AA44" s="337"/>
      <c r="AB44" s="337"/>
      <c r="AC44" s="337"/>
      <c r="AD44" s="337"/>
      <c r="AE44" s="286"/>
      <c r="AF44" s="315"/>
      <c r="AG44" s="2542"/>
      <c r="AH44" s="2522"/>
      <c r="AI44" s="2522"/>
      <c r="AJ44" s="2522"/>
      <c r="AK44" s="2543"/>
      <c r="AL44" s="304"/>
      <c r="AM44" s="1306"/>
      <c r="AN44" s="2532" t="str">
        <f>IF(OR(②入力用!AN44=0,LEN(②入力用!AN44)-13&lt;=0),"",MID(②入力用!AN44,LEN(②入力用!AN44)-13,1))</f>
        <v/>
      </c>
      <c r="AO44" s="2533"/>
      <c r="AP44" s="2534"/>
      <c r="AQ44" s="1315"/>
      <c r="AR44" s="2532" t="str">
        <f>IF(OR(②入力用!AN44=0,LEN(②入力用!AN44)-12&lt;=0),"",MID(②入力用!AN44,LEN(②入力用!AN44)-12,1))</f>
        <v/>
      </c>
      <c r="AS44" s="2533"/>
      <c r="AT44" s="2534"/>
      <c r="AU44" s="1315"/>
      <c r="AV44" s="2532" t="str">
        <f>IF(OR(②入力用!AN44=0,LEN(②入力用!AN44)-11&lt;=0),"",MID(②入力用!AN44,LEN(②入力用!AN44)-11,1))</f>
        <v/>
      </c>
      <c r="AW44" s="2533"/>
      <c r="AX44" s="2534"/>
      <c r="AY44" s="1315"/>
      <c r="AZ44" s="2532" t="str">
        <f>IF(OR(②入力用!AN44=0,LEN(②入力用!AN44)-10&lt;=0),"",MID(②入力用!AN44,LEN(②入力用!AN44)-10,1))</f>
        <v/>
      </c>
      <c r="BA44" s="2533"/>
      <c r="BB44" s="2534"/>
      <c r="BC44" s="1315"/>
      <c r="BD44" s="2532" t="str">
        <f>IF(OR(②入力用!AN44=0,LEN(②入力用!AN44)-9&lt;=0),"",MID(②入力用!AN44,LEN(②入力用!AN44)-9,1))</f>
        <v/>
      </c>
      <c r="BE44" s="2533"/>
      <c r="BF44" s="2534"/>
      <c r="BG44" s="1315"/>
      <c r="BH44" s="2532" t="str">
        <f>IF(OR(②入力用!AN44=0,LEN(②入力用!AN44)-8&lt;=0),"",MID(②入力用!AN44,LEN(②入力用!AN44)-8,1))</f>
        <v/>
      </c>
      <c r="BI44" s="2533"/>
      <c r="BJ44" s="2534"/>
      <c r="BK44" s="1315"/>
      <c r="BL44" s="2532" t="str">
        <f>IF(OR(②入力用!AN44=0,LEN(②入力用!AN44)-7&lt;=0),"",MID(②入力用!AN44,LEN(②入力用!AN44)-7,1))</f>
        <v/>
      </c>
      <c r="BM44" s="2533"/>
      <c r="BN44" s="2534"/>
      <c r="BO44" s="1315"/>
      <c r="BP44" s="2532" t="str">
        <f>IF(OR(②入力用!AN44=0,LEN(②入力用!AN44)-6&lt;=0),"",MID(②入力用!AN44,LEN(②入力用!AN44)-6,1))</f>
        <v/>
      </c>
      <c r="BQ44" s="2533"/>
      <c r="BR44" s="2534"/>
      <c r="BS44" s="1315"/>
      <c r="BT44" s="2532" t="str">
        <f>IF(OR(②入力用!AN44=0,LEN(②入力用!AN44)-5&lt;=0),"",MID(②入力用!AN44,LEN(②入力用!AN44)-5,1))</f>
        <v/>
      </c>
      <c r="BU44" s="2533"/>
      <c r="BV44" s="2534"/>
      <c r="BW44" s="1315"/>
      <c r="BX44" s="2532" t="str">
        <f>IF(OR(②入力用!AN44=0,LEN(②入力用!AN44)-4&lt;=0),"",MID(②入力用!AN44,LEN(②入力用!AN44)-4,1))</f>
        <v/>
      </c>
      <c r="BY44" s="2533"/>
      <c r="BZ44" s="2534"/>
      <c r="CA44" s="1315"/>
      <c r="CB44" s="2532" t="str">
        <f>IF(OR(②入力用!AN44=0,LEN(②入力用!AN44)-3&lt;=0),"",MID(②入力用!AN44,LEN(②入力用!AN44)-3,1))</f>
        <v/>
      </c>
      <c r="CC44" s="2533"/>
      <c r="CD44" s="2534"/>
      <c r="CE44" s="1315"/>
      <c r="CF44" s="316" t="str">
        <f>IF(OR(②入力用!AN44=0,LEN(②入力用!AN44)-2&lt;=0),"",MID(②入力用!AN44,LEN(②入力用!AN44)-2,1))</f>
        <v/>
      </c>
      <c r="CG44" s="1315"/>
      <c r="CH44" s="316" t="str">
        <f>IF(OR(②入力用!AN44=0,LEN(②入力用!AN44)-1&lt;=0),"",MID(②入力用!AN44,LEN(②入力用!AN44)-1,1))</f>
        <v/>
      </c>
      <c r="CI44" s="1315"/>
      <c r="CJ44" s="2532" t="str">
        <f>IF(②入力用!AN44&lt;&gt;0,RIGHT(②入力用!AN44,1),"")</f>
        <v/>
      </c>
      <c r="CK44" s="2534"/>
      <c r="CL44" s="1306"/>
      <c r="CM44" s="2555" t="s">
        <v>450</v>
      </c>
      <c r="CN44" s="2537"/>
      <c r="CO44" s="2556"/>
      <c r="CP44" s="7"/>
      <c r="CQ44" s="241"/>
      <c r="CR44" s="241"/>
      <c r="CS44" s="241"/>
      <c r="CT44" s="241"/>
      <c r="CU44" s="241"/>
      <c r="CV44" s="241"/>
      <c r="CW44" s="241"/>
    </row>
    <row r="45" spans="2:101" ht="3.6" customHeight="1" x14ac:dyDescent="0.15">
      <c r="B45" s="915"/>
      <c r="C45" s="245"/>
      <c r="D45" s="245"/>
      <c r="E45" s="245"/>
      <c r="F45" s="2550"/>
      <c r="G45" s="2550"/>
      <c r="H45" s="2550"/>
      <c r="I45" s="2550"/>
      <c r="J45" s="2550"/>
      <c r="K45" s="2550"/>
      <c r="L45" s="2550"/>
      <c r="M45" s="2550"/>
      <c r="N45" s="2550"/>
      <c r="O45" s="917"/>
      <c r="P45" s="245"/>
      <c r="Q45" s="245"/>
      <c r="R45" s="245"/>
      <c r="S45" s="317"/>
      <c r="T45" s="318"/>
      <c r="U45" s="318"/>
      <c r="V45" s="319"/>
      <c r="W45" s="319"/>
      <c r="X45" s="319"/>
      <c r="Y45" s="319"/>
      <c r="Z45" s="319"/>
      <c r="AA45" s="319"/>
      <c r="AB45" s="319"/>
      <c r="AC45" s="319"/>
      <c r="AD45" s="319"/>
      <c r="AE45" s="320"/>
      <c r="AF45" s="321"/>
      <c r="AG45" s="2544"/>
      <c r="AH45" s="2524"/>
      <c r="AI45" s="2524"/>
      <c r="AJ45" s="2524"/>
      <c r="AK45" s="2545"/>
      <c r="AL45" s="333"/>
      <c r="AM45" s="298"/>
      <c r="AN45" s="299"/>
      <c r="AO45" s="299"/>
      <c r="AP45" s="299"/>
      <c r="AQ45" s="299"/>
      <c r="AR45" s="299"/>
      <c r="AS45" s="299"/>
      <c r="AT45" s="299"/>
      <c r="AU45" s="299"/>
      <c r="AV45" s="299"/>
      <c r="AW45" s="299"/>
      <c r="AX45" s="299"/>
      <c r="AY45" s="299"/>
      <c r="AZ45" s="299"/>
      <c r="BA45" s="299"/>
      <c r="BB45" s="299"/>
      <c r="BC45" s="299"/>
      <c r="BD45" s="299"/>
      <c r="BE45" s="299"/>
      <c r="BF45" s="299"/>
      <c r="BG45" s="299"/>
      <c r="BH45" s="299"/>
      <c r="BI45" s="299"/>
      <c r="BJ45" s="299"/>
      <c r="BK45" s="299"/>
      <c r="BL45" s="299"/>
      <c r="BM45" s="299"/>
      <c r="BN45" s="299"/>
      <c r="BO45" s="299"/>
      <c r="BP45" s="299"/>
      <c r="BQ45" s="299"/>
      <c r="BR45" s="299"/>
      <c r="BS45" s="299"/>
      <c r="BT45" s="299"/>
      <c r="BU45" s="299"/>
      <c r="BV45" s="299"/>
      <c r="BW45" s="299"/>
      <c r="BX45" s="299"/>
      <c r="BY45" s="299"/>
      <c r="BZ45" s="299"/>
      <c r="CA45" s="299"/>
      <c r="CB45" s="299"/>
      <c r="CC45" s="299"/>
      <c r="CD45" s="299"/>
      <c r="CE45" s="299"/>
      <c r="CF45" s="299"/>
      <c r="CG45" s="299"/>
      <c r="CH45" s="299"/>
      <c r="CI45" s="299"/>
      <c r="CJ45" s="299"/>
      <c r="CK45" s="299"/>
      <c r="CL45" s="298"/>
      <c r="CM45" s="334"/>
      <c r="CN45" s="302"/>
      <c r="CO45" s="335"/>
      <c r="CP45" s="7"/>
      <c r="CQ45" s="241"/>
      <c r="CR45" s="241"/>
      <c r="CS45" s="241"/>
      <c r="CT45" s="241"/>
      <c r="CU45" s="241"/>
      <c r="CV45" s="241"/>
      <c r="CW45" s="241"/>
    </row>
    <row r="46" spans="2:101" ht="3.6" customHeight="1" x14ac:dyDescent="0.15">
      <c r="B46" s="915"/>
      <c r="C46" s="245"/>
      <c r="D46" s="245"/>
      <c r="E46" s="245"/>
      <c r="F46" s="2550"/>
      <c r="G46" s="2550"/>
      <c r="H46" s="2550"/>
      <c r="I46" s="2550"/>
      <c r="J46" s="2550"/>
      <c r="K46" s="2550"/>
      <c r="L46" s="2550"/>
      <c r="M46" s="2550"/>
      <c r="N46" s="2550"/>
      <c r="O46" s="917"/>
      <c r="P46" s="245"/>
      <c r="Q46" s="245"/>
      <c r="R46" s="245"/>
      <c r="S46" s="326"/>
      <c r="T46" s="327"/>
      <c r="U46" s="327"/>
      <c r="V46" s="328"/>
      <c r="W46" s="328"/>
      <c r="X46" s="328"/>
      <c r="Y46" s="328"/>
      <c r="Z46" s="328"/>
      <c r="AA46" s="328"/>
      <c r="AB46" s="328"/>
      <c r="AC46" s="328"/>
      <c r="AD46" s="328"/>
      <c r="AE46" s="329"/>
      <c r="AF46" s="330"/>
      <c r="AG46" s="2557" t="s">
        <v>35</v>
      </c>
      <c r="AH46" s="2520"/>
      <c r="AI46" s="2520"/>
      <c r="AJ46" s="2520"/>
      <c r="AK46" s="2558"/>
      <c r="AL46" s="304"/>
      <c r="AM46" s="1306"/>
      <c r="AN46" s="1315"/>
      <c r="AO46" s="1315"/>
      <c r="AP46" s="1315"/>
      <c r="AQ46" s="1315"/>
      <c r="AR46" s="1315"/>
      <c r="AS46" s="1315"/>
      <c r="AT46" s="1315"/>
      <c r="AU46" s="1315"/>
      <c r="AV46" s="1315"/>
      <c r="AW46" s="1315"/>
      <c r="AX46" s="1315"/>
      <c r="AY46" s="1315"/>
      <c r="AZ46" s="1315"/>
      <c r="BA46" s="1315"/>
      <c r="BB46" s="1315"/>
      <c r="BC46" s="1315"/>
      <c r="BD46" s="1315"/>
      <c r="BE46" s="1315"/>
      <c r="BF46" s="1315"/>
      <c r="BG46" s="1315"/>
      <c r="BH46" s="1315"/>
      <c r="BI46" s="1315"/>
      <c r="BJ46" s="1315"/>
      <c r="BK46" s="1315"/>
      <c r="BL46" s="1315"/>
      <c r="BM46" s="1315"/>
      <c r="BN46" s="1315"/>
      <c r="BO46" s="1315"/>
      <c r="BP46" s="1315"/>
      <c r="BQ46" s="1315"/>
      <c r="BR46" s="1315"/>
      <c r="BS46" s="1315"/>
      <c r="BT46" s="1315"/>
      <c r="BU46" s="1315"/>
      <c r="BV46" s="1315"/>
      <c r="BW46" s="1315"/>
      <c r="BX46" s="1315"/>
      <c r="BY46" s="1315"/>
      <c r="BZ46" s="1315"/>
      <c r="CA46" s="1315"/>
      <c r="CB46" s="1315"/>
      <c r="CC46" s="1315"/>
      <c r="CD46" s="1315"/>
      <c r="CE46" s="1315"/>
      <c r="CF46" s="1315"/>
      <c r="CG46" s="1315"/>
      <c r="CH46" s="1315"/>
      <c r="CI46" s="1315"/>
      <c r="CJ46" s="1315"/>
      <c r="CK46" s="1315"/>
      <c r="CL46" s="1306"/>
      <c r="CM46" s="331"/>
      <c r="CN46" s="312"/>
      <c r="CO46" s="332"/>
      <c r="CP46" s="7"/>
      <c r="CQ46" s="241"/>
      <c r="CR46" s="241"/>
      <c r="CS46" s="241"/>
      <c r="CT46" s="241"/>
      <c r="CU46" s="241"/>
      <c r="CV46" s="241"/>
      <c r="CW46" s="241"/>
    </row>
    <row r="47" spans="2:101" ht="27.95" customHeight="1" x14ac:dyDescent="0.15">
      <c r="B47" s="915"/>
      <c r="C47" s="245"/>
      <c r="D47" s="245"/>
      <c r="E47" s="245"/>
      <c r="F47" s="2550"/>
      <c r="G47" s="2550"/>
      <c r="H47" s="2550"/>
      <c r="I47" s="2550"/>
      <c r="J47" s="2550"/>
      <c r="K47" s="2550"/>
      <c r="L47" s="2550"/>
      <c r="M47" s="2550"/>
      <c r="N47" s="2550"/>
      <c r="O47" s="917"/>
      <c r="P47" s="245"/>
      <c r="Q47" s="245"/>
      <c r="R47" s="245"/>
      <c r="S47" s="314"/>
      <c r="T47" s="2551" t="s">
        <v>451</v>
      </c>
      <c r="U47" s="2551"/>
      <c r="V47" s="2535" t="s">
        <v>735</v>
      </c>
      <c r="W47" s="2535"/>
      <c r="X47" s="2535"/>
      <c r="Y47" s="337"/>
      <c r="Z47" s="337"/>
      <c r="AA47" s="337"/>
      <c r="AB47" s="337"/>
      <c r="AC47" s="337"/>
      <c r="AD47" s="337"/>
      <c r="AE47" s="286"/>
      <c r="AF47" s="315"/>
      <c r="AG47" s="2542"/>
      <c r="AH47" s="2522"/>
      <c r="AI47" s="2522"/>
      <c r="AJ47" s="2522"/>
      <c r="AK47" s="2543"/>
      <c r="AL47" s="304"/>
      <c r="AM47" s="1306"/>
      <c r="AN47" s="2532" t="str">
        <f>IF(OR(②入力用!AN47=0,LEN(②入力用!AN47)-13&lt;=0),"",MID(②入力用!AN47,LEN(②入力用!AN47)-13,1))</f>
        <v/>
      </c>
      <c r="AO47" s="2533"/>
      <c r="AP47" s="2534"/>
      <c r="AQ47" s="1315"/>
      <c r="AR47" s="2532" t="str">
        <f>IF(OR(②入力用!AN47=0,LEN(②入力用!AN47)-12&lt;=0),"",MID(②入力用!AN47,LEN(②入力用!AN47)-12,1))</f>
        <v/>
      </c>
      <c r="AS47" s="2533"/>
      <c r="AT47" s="2534"/>
      <c r="AU47" s="1315"/>
      <c r="AV47" s="2532" t="str">
        <f>IF(OR(②入力用!AN47=0,LEN(②入力用!AN47)-11&lt;=0),"",MID(②入力用!AN47,LEN(②入力用!AN47)-11,1))</f>
        <v/>
      </c>
      <c r="AW47" s="2533"/>
      <c r="AX47" s="2534"/>
      <c r="AY47" s="1315"/>
      <c r="AZ47" s="2532" t="str">
        <f>IF(OR(②入力用!AN47=0,LEN(②入力用!AN47)-10&lt;=0),"",MID(②入力用!AN47,LEN(②入力用!AN47)-10,1))</f>
        <v/>
      </c>
      <c r="BA47" s="2533"/>
      <c r="BB47" s="2534"/>
      <c r="BC47" s="1315"/>
      <c r="BD47" s="2532" t="str">
        <f>IF(OR(②入力用!AN47=0,LEN(②入力用!AN47)-9&lt;=0),"",MID(②入力用!AN47,LEN(②入力用!AN47)-9,1))</f>
        <v/>
      </c>
      <c r="BE47" s="2533"/>
      <c r="BF47" s="2534"/>
      <c r="BG47" s="1315"/>
      <c r="BH47" s="2532" t="str">
        <f>IF(OR(②入力用!AN47=0,LEN(②入力用!AN47)-8&lt;=0),"",MID(②入力用!AN47,LEN(②入力用!AN47)-8,1))</f>
        <v/>
      </c>
      <c r="BI47" s="2533"/>
      <c r="BJ47" s="2534"/>
      <c r="BK47" s="1315"/>
      <c r="BL47" s="2532" t="str">
        <f>IF(OR(②入力用!AN47=0,LEN(②入力用!AN47)-7&lt;=0),"",MID(②入力用!AN47,LEN(②入力用!AN47)-7,1))</f>
        <v/>
      </c>
      <c r="BM47" s="2533"/>
      <c r="BN47" s="2534"/>
      <c r="BO47" s="1315"/>
      <c r="BP47" s="2532" t="str">
        <f>IF(OR(②入力用!AN47=0,LEN(②入力用!AN47)-6&lt;=0),"",MID(②入力用!AN47,LEN(②入力用!AN47)-6,1))</f>
        <v/>
      </c>
      <c r="BQ47" s="2533"/>
      <c r="BR47" s="2534"/>
      <c r="BS47" s="1315"/>
      <c r="BT47" s="2532" t="str">
        <f>IF(OR(②入力用!AN47=0,LEN(②入力用!AN47)-5&lt;=0),"",MID(②入力用!AN47,LEN(②入力用!AN47)-5,1))</f>
        <v/>
      </c>
      <c r="BU47" s="2533"/>
      <c r="BV47" s="2534"/>
      <c r="BW47" s="1315"/>
      <c r="BX47" s="2532" t="str">
        <f>IF(OR(②入力用!AN47=0,LEN(②入力用!AN47)-4&lt;=0),"",MID(②入力用!AN47,LEN(②入力用!AN47)-4,1))</f>
        <v/>
      </c>
      <c r="BY47" s="2533"/>
      <c r="BZ47" s="2534"/>
      <c r="CA47" s="1315"/>
      <c r="CB47" s="2532" t="str">
        <f>IF(OR(②入力用!AN47=0,LEN(②入力用!AN47)-3&lt;=0),"",MID(②入力用!AN47,LEN(②入力用!AN47)-3,1))</f>
        <v/>
      </c>
      <c r="CC47" s="2533"/>
      <c r="CD47" s="2534"/>
      <c r="CE47" s="1315"/>
      <c r="CF47" s="316" t="str">
        <f>IF(OR(②入力用!AN47=0,LEN(②入力用!AN47)-2&lt;=0),"",MID(②入力用!AN47,LEN(②入力用!AN47)-2,1))</f>
        <v/>
      </c>
      <c r="CG47" s="1315"/>
      <c r="CH47" s="316" t="str">
        <f>IF(OR(②入力用!AN47=0,LEN(②入力用!AN47)-1&lt;=0),"",MID(②入力用!AN47,LEN(②入力用!AN47)-1,1))</f>
        <v/>
      </c>
      <c r="CI47" s="1315"/>
      <c r="CJ47" s="2532" t="str">
        <f>IF(②入力用!AN47&lt;&gt;0,RIGHT(②入力用!AN47,1),"")</f>
        <v/>
      </c>
      <c r="CK47" s="2534"/>
      <c r="CL47" s="1306"/>
      <c r="CM47" s="2555" t="s">
        <v>452</v>
      </c>
      <c r="CN47" s="2537"/>
      <c r="CO47" s="2556"/>
      <c r="CP47" s="7"/>
      <c r="CQ47" s="241"/>
      <c r="CR47" s="241"/>
      <c r="CS47" s="241"/>
      <c r="CT47" s="241"/>
      <c r="CU47" s="241"/>
      <c r="CV47" s="241"/>
      <c r="CW47" s="241"/>
    </row>
    <row r="48" spans="2:101" ht="3.6" customHeight="1" x14ac:dyDescent="0.15">
      <c r="B48" s="915"/>
      <c r="C48" s="245"/>
      <c r="D48" s="245"/>
      <c r="E48" s="245"/>
      <c r="F48" s="2550"/>
      <c r="G48" s="2550"/>
      <c r="H48" s="2550"/>
      <c r="I48" s="2550"/>
      <c r="J48" s="2550"/>
      <c r="K48" s="2550"/>
      <c r="L48" s="2550"/>
      <c r="M48" s="2550"/>
      <c r="N48" s="2550"/>
      <c r="O48" s="917"/>
      <c r="P48" s="245"/>
      <c r="Q48" s="245"/>
      <c r="R48" s="245"/>
      <c r="S48" s="314"/>
      <c r="T48" s="336"/>
      <c r="U48" s="336"/>
      <c r="V48" s="337"/>
      <c r="W48" s="337"/>
      <c r="X48" s="337"/>
      <c r="Y48" s="337"/>
      <c r="Z48" s="337"/>
      <c r="AA48" s="337"/>
      <c r="AB48" s="337"/>
      <c r="AC48" s="337"/>
      <c r="AD48" s="337"/>
      <c r="AE48" s="286"/>
      <c r="AF48" s="315"/>
      <c r="AG48" s="2542"/>
      <c r="AH48" s="2522"/>
      <c r="AI48" s="2522"/>
      <c r="AJ48" s="2522"/>
      <c r="AK48" s="2543"/>
      <c r="AL48" s="333"/>
      <c r="AM48" s="298"/>
      <c r="AN48" s="299"/>
      <c r="AO48" s="299"/>
      <c r="AP48" s="299"/>
      <c r="AQ48" s="299"/>
      <c r="AR48" s="299"/>
      <c r="AS48" s="299"/>
      <c r="AT48" s="299"/>
      <c r="AU48" s="299"/>
      <c r="AV48" s="299"/>
      <c r="AW48" s="299"/>
      <c r="AX48" s="299"/>
      <c r="AY48" s="299"/>
      <c r="AZ48" s="299"/>
      <c r="BA48" s="299"/>
      <c r="BB48" s="299"/>
      <c r="BC48" s="299"/>
      <c r="BD48" s="299"/>
      <c r="BE48" s="299"/>
      <c r="BF48" s="299"/>
      <c r="BG48" s="299"/>
      <c r="BH48" s="299"/>
      <c r="BI48" s="299"/>
      <c r="BJ48" s="299"/>
      <c r="BK48" s="299"/>
      <c r="BL48" s="299"/>
      <c r="BM48" s="299"/>
      <c r="BN48" s="299"/>
      <c r="BO48" s="299"/>
      <c r="BP48" s="299"/>
      <c r="BQ48" s="299"/>
      <c r="BR48" s="299"/>
      <c r="BS48" s="299"/>
      <c r="BT48" s="299"/>
      <c r="BU48" s="299"/>
      <c r="BV48" s="299"/>
      <c r="BW48" s="299"/>
      <c r="BX48" s="299"/>
      <c r="BY48" s="299"/>
      <c r="BZ48" s="299"/>
      <c r="CA48" s="299"/>
      <c r="CB48" s="299"/>
      <c r="CC48" s="299"/>
      <c r="CD48" s="299"/>
      <c r="CE48" s="299"/>
      <c r="CF48" s="299"/>
      <c r="CG48" s="299"/>
      <c r="CH48" s="299"/>
      <c r="CI48" s="299"/>
      <c r="CJ48" s="299"/>
      <c r="CK48" s="299"/>
      <c r="CL48" s="298"/>
      <c r="CM48" s="334"/>
      <c r="CN48" s="302"/>
      <c r="CO48" s="335"/>
      <c r="CP48" s="7"/>
      <c r="CQ48" s="241"/>
      <c r="CR48" s="241"/>
      <c r="CS48" s="241"/>
      <c r="CT48" s="241"/>
      <c r="CU48" s="241"/>
      <c r="CV48" s="241"/>
      <c r="CW48" s="241"/>
    </row>
    <row r="49" spans="2:101" ht="3.6" customHeight="1" x14ac:dyDescent="0.15">
      <c r="B49" s="915"/>
      <c r="C49" s="245"/>
      <c r="D49" s="245"/>
      <c r="E49" s="245"/>
      <c r="F49" s="2550"/>
      <c r="G49" s="2550"/>
      <c r="H49" s="2550"/>
      <c r="I49" s="2550"/>
      <c r="J49" s="2550"/>
      <c r="K49" s="2550"/>
      <c r="L49" s="2550"/>
      <c r="M49" s="2550"/>
      <c r="N49" s="2550"/>
      <c r="O49" s="917"/>
      <c r="P49" s="245"/>
      <c r="Q49" s="245"/>
      <c r="R49" s="245"/>
      <c r="S49" s="281"/>
      <c r="T49" s="338"/>
      <c r="U49" s="338"/>
      <c r="V49" s="339"/>
      <c r="W49" s="339"/>
      <c r="X49" s="339"/>
      <c r="Y49" s="339"/>
      <c r="Z49" s="339"/>
      <c r="AA49" s="339"/>
      <c r="AB49" s="339"/>
      <c r="AC49" s="339"/>
      <c r="AD49" s="339"/>
      <c r="AE49" s="282"/>
      <c r="AF49" s="308"/>
      <c r="AG49" s="2539" t="s">
        <v>36</v>
      </c>
      <c r="AH49" s="2540"/>
      <c r="AI49" s="2540"/>
      <c r="AJ49" s="2540"/>
      <c r="AK49" s="2541"/>
      <c r="AL49" s="309"/>
      <c r="AM49" s="340"/>
      <c r="AN49" s="341"/>
      <c r="AO49" s="341"/>
      <c r="AP49" s="341"/>
      <c r="AQ49" s="341"/>
      <c r="AR49" s="341"/>
      <c r="AS49" s="341"/>
      <c r="AT49" s="341"/>
      <c r="AU49" s="341"/>
      <c r="AV49" s="341"/>
      <c r="AW49" s="341"/>
      <c r="AX49" s="341"/>
      <c r="AY49" s="341"/>
      <c r="AZ49" s="341"/>
      <c r="BA49" s="341"/>
      <c r="BB49" s="341"/>
      <c r="BC49" s="341"/>
      <c r="BD49" s="341"/>
      <c r="BE49" s="341"/>
      <c r="BF49" s="341"/>
      <c r="BG49" s="341"/>
      <c r="BH49" s="341"/>
      <c r="BI49" s="341"/>
      <c r="BJ49" s="341"/>
      <c r="BK49" s="341"/>
      <c r="BL49" s="341"/>
      <c r="BM49" s="341"/>
      <c r="BN49" s="341"/>
      <c r="BO49" s="341"/>
      <c r="BP49" s="341"/>
      <c r="BQ49" s="341"/>
      <c r="BR49" s="341"/>
      <c r="BS49" s="341"/>
      <c r="BT49" s="341"/>
      <c r="BU49" s="341"/>
      <c r="BV49" s="341"/>
      <c r="BW49" s="341"/>
      <c r="BX49" s="341"/>
      <c r="BY49" s="341"/>
      <c r="BZ49" s="341"/>
      <c r="CA49" s="341"/>
      <c r="CB49" s="341"/>
      <c r="CC49" s="341"/>
      <c r="CD49" s="341"/>
      <c r="CE49" s="341"/>
      <c r="CF49" s="341"/>
      <c r="CG49" s="341"/>
      <c r="CH49" s="341"/>
      <c r="CI49" s="341"/>
      <c r="CJ49" s="341"/>
      <c r="CK49" s="341"/>
      <c r="CL49" s="342"/>
      <c r="CM49" s="331"/>
      <c r="CN49" s="312"/>
      <c r="CO49" s="332"/>
      <c r="CP49" s="7"/>
      <c r="CQ49" s="241"/>
      <c r="CR49" s="241"/>
      <c r="CS49" s="241"/>
      <c r="CT49" s="241"/>
      <c r="CU49" s="241"/>
      <c r="CV49" s="241"/>
      <c r="CW49" s="241"/>
    </row>
    <row r="50" spans="2:101" ht="27.95" customHeight="1" x14ac:dyDescent="0.15">
      <c r="B50" s="915"/>
      <c r="C50" s="245"/>
      <c r="D50" s="245"/>
      <c r="E50" s="245"/>
      <c r="F50" s="2550"/>
      <c r="G50" s="2550"/>
      <c r="H50" s="2550"/>
      <c r="I50" s="2550"/>
      <c r="J50" s="2550"/>
      <c r="K50" s="2550"/>
      <c r="L50" s="2550"/>
      <c r="M50" s="2550"/>
      <c r="N50" s="2550"/>
      <c r="O50" s="917"/>
      <c r="P50" s="245"/>
      <c r="Q50" s="245"/>
      <c r="R50" s="245"/>
      <c r="S50" s="285"/>
      <c r="T50" s="2551" t="s">
        <v>453</v>
      </c>
      <c r="U50" s="2551"/>
      <c r="V50" s="2535" t="s">
        <v>735</v>
      </c>
      <c r="W50" s="2535"/>
      <c r="X50" s="2535"/>
      <c r="Y50" s="337"/>
      <c r="Z50" s="337"/>
      <c r="AA50" s="337"/>
      <c r="AB50" s="337"/>
      <c r="AC50" s="337"/>
      <c r="AD50" s="337"/>
      <c r="AE50" s="286"/>
      <c r="AF50" s="315"/>
      <c r="AG50" s="2542"/>
      <c r="AH50" s="2522"/>
      <c r="AI50" s="2522"/>
      <c r="AJ50" s="2522"/>
      <c r="AK50" s="2543"/>
      <c r="AL50" s="304"/>
      <c r="AM50" s="1306"/>
      <c r="AN50" s="2532" t="str">
        <f>IF(OR(②入力用!AN50=0,LEN(②入力用!AN50)-13&lt;=0),"",MID(②入力用!AN50,LEN(②入力用!AN50)-13,1))</f>
        <v/>
      </c>
      <c r="AO50" s="2533"/>
      <c r="AP50" s="2534"/>
      <c r="AQ50" s="1315"/>
      <c r="AR50" s="2532" t="str">
        <f>IF(OR(②入力用!AN50=0,LEN(②入力用!AN50)-12&lt;=0),"",MID(②入力用!AN50,LEN(②入力用!AN50)-12,1))</f>
        <v/>
      </c>
      <c r="AS50" s="2533"/>
      <c r="AT50" s="2534"/>
      <c r="AU50" s="1315"/>
      <c r="AV50" s="2532" t="str">
        <f>IF(OR(②入力用!AN50=0,LEN(②入力用!AN50)-11&lt;=0),"",MID(②入力用!AN50,LEN(②入力用!AN50)-11,1))</f>
        <v/>
      </c>
      <c r="AW50" s="2533"/>
      <c r="AX50" s="2534"/>
      <c r="AY50" s="1315"/>
      <c r="AZ50" s="2532" t="str">
        <f>IF(OR(②入力用!AN50=0,LEN(②入力用!AN50)-10&lt;=0),"",MID(②入力用!AN50,LEN(②入力用!AN50)-10,1))</f>
        <v/>
      </c>
      <c r="BA50" s="2533"/>
      <c r="BB50" s="2534"/>
      <c r="BC50" s="1315"/>
      <c r="BD50" s="2532" t="str">
        <f>IF(OR(②入力用!AN50=0,LEN(②入力用!AN50)-9&lt;=0),"",MID(②入力用!AN50,LEN(②入力用!AN50)-9,1))</f>
        <v/>
      </c>
      <c r="BE50" s="2533"/>
      <c r="BF50" s="2534"/>
      <c r="BG50" s="1315"/>
      <c r="BH50" s="2532" t="str">
        <f>IF(OR(②入力用!AN50=0,LEN(②入力用!AN50)-8&lt;=0),"",MID(②入力用!AN50,LEN(②入力用!AN50)-8,1))</f>
        <v/>
      </c>
      <c r="BI50" s="2533"/>
      <c r="BJ50" s="2534"/>
      <c r="BK50" s="1315"/>
      <c r="BL50" s="2532" t="str">
        <f>IF(OR(②入力用!AN50=0,LEN(②入力用!AN50)-7&lt;=0),"",MID(②入力用!AN50,LEN(②入力用!AN50)-7,1))</f>
        <v>1</v>
      </c>
      <c r="BM50" s="2533"/>
      <c r="BN50" s="2534"/>
      <c r="BO50" s="1315"/>
      <c r="BP50" s="2532" t="str">
        <f>IF(OR(②入力用!AN50=0,LEN(②入力用!AN50)-6&lt;=0),"",MID(②入力用!AN50,LEN(②入力用!AN50)-6,1))</f>
        <v>7</v>
      </c>
      <c r="BQ50" s="2533"/>
      <c r="BR50" s="2534"/>
      <c r="BS50" s="1315"/>
      <c r="BT50" s="2532" t="str">
        <f>IF(OR(②入力用!AN50=0,LEN(②入力用!AN50)-5&lt;=0),"",MID(②入力用!AN50,LEN(②入力用!AN50)-5,1))</f>
        <v>7</v>
      </c>
      <c r="BU50" s="2533"/>
      <c r="BV50" s="2534"/>
      <c r="BW50" s="1315"/>
      <c r="BX50" s="2532" t="str">
        <f>IF(OR(②入力用!AN50=0,LEN(②入力用!AN50)-4&lt;=0),"",MID(②入力用!AN50,LEN(②入力用!AN50)-4,1))</f>
        <v>7</v>
      </c>
      <c r="BY50" s="2533"/>
      <c r="BZ50" s="2534"/>
      <c r="CA50" s="1315"/>
      <c r="CB50" s="2532" t="str">
        <f>IF(OR(②入力用!AN50=0,LEN(②入力用!AN50)-3&lt;=0),"",MID(②入力用!AN50,LEN(②入力用!AN50)-3,1))</f>
        <v>0</v>
      </c>
      <c r="CC50" s="2533"/>
      <c r="CD50" s="2534"/>
      <c r="CE50" s="1315"/>
      <c r="CF50" s="316" t="str">
        <f>IF(OR(②入力用!AN50=0,LEN(②入力用!AN50)-2&lt;=0),"",MID(②入力用!AN50,LEN(②入力用!AN50)-2,1))</f>
        <v>3</v>
      </c>
      <c r="CG50" s="1315"/>
      <c r="CH50" s="316" t="str">
        <f>IF(OR(②入力用!AN50=0,LEN(②入力用!AN50)-1&lt;=0),"",MID(②入力用!AN50,LEN(②入力用!AN50)-1,1))</f>
        <v>7</v>
      </c>
      <c r="CI50" s="1315"/>
      <c r="CJ50" s="2532" t="str">
        <f>IF(②入力用!AN50&lt;&gt;0,RIGHT(②入力用!AN50,1),"")</f>
        <v>0</v>
      </c>
      <c r="CK50" s="2534"/>
      <c r="CL50" s="1306"/>
      <c r="CM50" s="2555" t="s">
        <v>454</v>
      </c>
      <c r="CN50" s="2537"/>
      <c r="CO50" s="2556"/>
      <c r="CP50" s="7"/>
      <c r="CQ50" s="241"/>
      <c r="CR50" s="241"/>
      <c r="CS50" s="241"/>
      <c r="CT50" s="241"/>
      <c r="CU50" s="241"/>
      <c r="CV50" s="241"/>
      <c r="CW50" s="241"/>
    </row>
    <row r="51" spans="2:101" ht="3.6" customHeight="1" x14ac:dyDescent="0.15">
      <c r="B51" s="915"/>
      <c r="C51" s="245"/>
      <c r="D51" s="245"/>
      <c r="E51" s="245"/>
      <c r="F51" s="2550"/>
      <c r="G51" s="2550"/>
      <c r="H51" s="2550"/>
      <c r="I51" s="2550"/>
      <c r="J51" s="2550"/>
      <c r="K51" s="2550"/>
      <c r="L51" s="2550"/>
      <c r="M51" s="2550"/>
      <c r="N51" s="2550"/>
      <c r="O51" s="917"/>
      <c r="P51" s="245"/>
      <c r="Q51" s="245"/>
      <c r="R51" s="245"/>
      <c r="S51" s="343"/>
      <c r="T51" s="344"/>
      <c r="U51" s="344"/>
      <c r="V51" s="345"/>
      <c r="W51" s="345"/>
      <c r="X51" s="345"/>
      <c r="Y51" s="345"/>
      <c r="Z51" s="345"/>
      <c r="AA51" s="345"/>
      <c r="AB51" s="345"/>
      <c r="AC51" s="345"/>
      <c r="AD51" s="345"/>
      <c r="AE51" s="346"/>
      <c r="AF51" s="347"/>
      <c r="AG51" s="2552"/>
      <c r="AH51" s="2553"/>
      <c r="AI51" s="2553"/>
      <c r="AJ51" s="2553"/>
      <c r="AK51" s="2554"/>
      <c r="AL51" s="333"/>
      <c r="AM51" s="348"/>
      <c r="AN51" s="349"/>
      <c r="AO51" s="349"/>
      <c r="AP51" s="349"/>
      <c r="AQ51" s="349"/>
      <c r="AR51" s="349"/>
      <c r="AS51" s="349"/>
      <c r="AT51" s="349"/>
      <c r="AU51" s="349"/>
      <c r="AV51" s="349"/>
      <c r="AW51" s="349"/>
      <c r="AX51" s="349"/>
      <c r="AY51" s="349"/>
      <c r="AZ51" s="349"/>
      <c r="BA51" s="349"/>
      <c r="BB51" s="349"/>
      <c r="BC51" s="349"/>
      <c r="BD51" s="349"/>
      <c r="BE51" s="349"/>
      <c r="BF51" s="349"/>
      <c r="BG51" s="349"/>
      <c r="BH51" s="349"/>
      <c r="BI51" s="349"/>
      <c r="BJ51" s="349"/>
      <c r="BK51" s="349"/>
      <c r="BL51" s="349"/>
      <c r="BM51" s="349"/>
      <c r="BN51" s="349"/>
      <c r="BO51" s="349"/>
      <c r="BP51" s="349"/>
      <c r="BQ51" s="349"/>
      <c r="BR51" s="349"/>
      <c r="BS51" s="349"/>
      <c r="BT51" s="349"/>
      <c r="BU51" s="349"/>
      <c r="BV51" s="349"/>
      <c r="BW51" s="349"/>
      <c r="BX51" s="349"/>
      <c r="BY51" s="349"/>
      <c r="BZ51" s="349"/>
      <c r="CA51" s="349"/>
      <c r="CB51" s="349"/>
      <c r="CC51" s="349"/>
      <c r="CD51" s="349"/>
      <c r="CE51" s="349"/>
      <c r="CF51" s="349"/>
      <c r="CG51" s="349"/>
      <c r="CH51" s="349"/>
      <c r="CI51" s="349"/>
      <c r="CJ51" s="349"/>
      <c r="CK51" s="349"/>
      <c r="CL51" s="350"/>
      <c r="CM51" s="334"/>
      <c r="CN51" s="302"/>
      <c r="CO51" s="335"/>
      <c r="CP51" s="7"/>
      <c r="CQ51" s="241"/>
      <c r="CR51" s="241"/>
      <c r="CS51" s="241"/>
      <c r="CT51" s="241"/>
      <c r="CU51" s="241"/>
      <c r="CV51" s="241"/>
      <c r="CW51" s="241"/>
    </row>
    <row r="52" spans="2:101" ht="3.6" customHeight="1" x14ac:dyDescent="0.15">
      <c r="B52" s="915"/>
      <c r="C52" s="245"/>
      <c r="D52" s="245"/>
      <c r="E52" s="245"/>
      <c r="F52" s="2550"/>
      <c r="G52" s="2550"/>
      <c r="H52" s="2550"/>
      <c r="I52" s="2550"/>
      <c r="J52" s="2550"/>
      <c r="K52" s="2550"/>
      <c r="L52" s="2550"/>
      <c r="M52" s="2550"/>
      <c r="N52" s="2550"/>
      <c r="O52" s="917"/>
      <c r="P52" s="245"/>
      <c r="Q52" s="245"/>
      <c r="R52" s="245"/>
      <c r="S52" s="314"/>
      <c r="T52" s="336"/>
      <c r="U52" s="336"/>
      <c r="V52" s="337"/>
      <c r="W52" s="337"/>
      <c r="X52" s="337"/>
      <c r="Y52" s="337"/>
      <c r="Z52" s="337"/>
      <c r="AA52" s="337"/>
      <c r="AB52" s="337"/>
      <c r="AC52" s="337"/>
      <c r="AD52" s="337"/>
      <c r="AE52" s="286"/>
      <c r="AF52" s="315"/>
      <c r="AG52" s="2542" t="s">
        <v>455</v>
      </c>
      <c r="AH52" s="2522"/>
      <c r="AI52" s="2522"/>
      <c r="AJ52" s="2522"/>
      <c r="AK52" s="2543"/>
      <c r="AL52" s="304"/>
      <c r="AM52" s="1306"/>
      <c r="AN52" s="1315"/>
      <c r="AO52" s="1315"/>
      <c r="AP52" s="1315"/>
      <c r="AQ52" s="1315"/>
      <c r="AR52" s="1315"/>
      <c r="AS52" s="1315"/>
      <c r="AT52" s="1315"/>
      <c r="AU52" s="1315"/>
      <c r="AV52" s="1315"/>
      <c r="AW52" s="1315"/>
      <c r="AX52" s="1315"/>
      <c r="AY52" s="1315"/>
      <c r="AZ52" s="1315"/>
      <c r="BA52" s="1315"/>
      <c r="BB52" s="1315"/>
      <c r="BC52" s="1315"/>
      <c r="BD52" s="1315"/>
      <c r="BE52" s="1315"/>
      <c r="BF52" s="1315"/>
      <c r="BG52" s="1315"/>
      <c r="BH52" s="1315"/>
      <c r="BI52" s="1315"/>
      <c r="BJ52" s="1315"/>
      <c r="BK52" s="1315"/>
      <c r="BL52" s="1315"/>
      <c r="BM52" s="1315"/>
      <c r="BN52" s="1315"/>
      <c r="BO52" s="1315"/>
      <c r="BP52" s="1315"/>
      <c r="BQ52" s="1315"/>
      <c r="BR52" s="1315"/>
      <c r="BS52" s="1315"/>
      <c r="BT52" s="1315"/>
      <c r="BU52" s="1315"/>
      <c r="BV52" s="1315"/>
      <c r="BW52" s="1315"/>
      <c r="BX52" s="1315"/>
      <c r="BY52" s="1315"/>
      <c r="BZ52" s="1315"/>
      <c r="CA52" s="1315"/>
      <c r="CB52" s="1315"/>
      <c r="CC52" s="1315"/>
      <c r="CD52" s="1315"/>
      <c r="CE52" s="1315"/>
      <c r="CF52" s="1315"/>
      <c r="CG52" s="1315"/>
      <c r="CH52" s="1315"/>
      <c r="CI52" s="1315"/>
      <c r="CJ52" s="1315"/>
      <c r="CK52" s="1315"/>
      <c r="CL52" s="1306"/>
      <c r="CM52" s="331"/>
      <c r="CN52" s="312"/>
      <c r="CO52" s="332"/>
      <c r="CP52" s="7"/>
      <c r="CQ52" s="241"/>
      <c r="CR52" s="241"/>
      <c r="CS52" s="241"/>
      <c r="CT52" s="241"/>
      <c r="CU52" s="241"/>
      <c r="CV52" s="241"/>
      <c r="CW52" s="241"/>
    </row>
    <row r="53" spans="2:101" ht="27.95" customHeight="1" x14ac:dyDescent="0.15">
      <c r="B53" s="915"/>
      <c r="C53" s="245"/>
      <c r="D53" s="245"/>
      <c r="E53" s="245"/>
      <c r="F53" s="2550"/>
      <c r="G53" s="2550"/>
      <c r="H53" s="2550"/>
      <c r="I53" s="2550"/>
      <c r="J53" s="2550"/>
      <c r="K53" s="2550"/>
      <c r="L53" s="2550"/>
      <c r="M53" s="2550"/>
      <c r="N53" s="2550"/>
      <c r="O53" s="917"/>
      <c r="P53" s="245"/>
      <c r="Q53" s="245"/>
      <c r="R53" s="245"/>
      <c r="S53" s="314"/>
      <c r="T53" s="2551" t="s">
        <v>456</v>
      </c>
      <c r="U53" s="2551"/>
      <c r="V53" s="2535" t="s">
        <v>735</v>
      </c>
      <c r="W53" s="2535"/>
      <c r="X53" s="2535"/>
      <c r="Y53" s="337"/>
      <c r="Z53" s="337"/>
      <c r="AA53" s="337"/>
      <c r="AB53" s="337"/>
      <c r="AC53" s="337"/>
      <c r="AD53" s="337"/>
      <c r="AE53" s="286"/>
      <c r="AF53" s="315"/>
      <c r="AG53" s="2542"/>
      <c r="AH53" s="2522"/>
      <c r="AI53" s="2522"/>
      <c r="AJ53" s="2522"/>
      <c r="AK53" s="2543"/>
      <c r="AL53" s="304"/>
      <c r="AM53" s="1306"/>
      <c r="AN53" s="2532" t="str">
        <f>IF(OR(②入力用!AN53=0,LEN(②入力用!AN53)-13&lt;=0),"",MID(②入力用!AN53,LEN(②入力用!AN53)-13,1))</f>
        <v/>
      </c>
      <c r="AO53" s="2533"/>
      <c r="AP53" s="2534"/>
      <c r="AQ53" s="1315"/>
      <c r="AR53" s="2532" t="str">
        <f>IF(OR(②入力用!AN53=0,LEN(②入力用!AN53)-12&lt;=0),"",MID(②入力用!AN53,LEN(②入力用!AN53)-12,1))</f>
        <v/>
      </c>
      <c r="AS53" s="2533"/>
      <c r="AT53" s="2534"/>
      <c r="AU53" s="1315"/>
      <c r="AV53" s="2532" t="str">
        <f>IF(OR(②入力用!AN53=0,LEN(②入力用!AN53)-11&lt;=0),"",MID(②入力用!AN53,LEN(②入力用!AN53)-11,1))</f>
        <v/>
      </c>
      <c r="AW53" s="2533"/>
      <c r="AX53" s="2534"/>
      <c r="AY53" s="1315"/>
      <c r="AZ53" s="2532" t="str">
        <f>IF(OR(②入力用!AN53=0,LEN(②入力用!AN53)-10&lt;=0),"",MID(②入力用!AN53,LEN(②入力用!AN53)-10,1))</f>
        <v/>
      </c>
      <c r="BA53" s="2533"/>
      <c r="BB53" s="2534"/>
      <c r="BC53" s="1315"/>
      <c r="BD53" s="2532" t="str">
        <f>IF(OR(②入力用!AN53=0,LEN(②入力用!AN53)-9&lt;=0),"",MID(②入力用!AN53,LEN(②入力用!AN53)-9,1))</f>
        <v/>
      </c>
      <c r="BE53" s="2533"/>
      <c r="BF53" s="2534"/>
      <c r="BG53" s="1315"/>
      <c r="BH53" s="2532" t="str">
        <f>IF(OR(②入力用!AN53=0,LEN(②入力用!AN53)-8&lt;=0),"",MID(②入力用!AN53,LEN(②入力用!AN53)-8,1))</f>
        <v/>
      </c>
      <c r="BI53" s="2533"/>
      <c r="BJ53" s="2534"/>
      <c r="BK53" s="1315"/>
      <c r="BL53" s="2532" t="str">
        <f>IF(OR(②入力用!AN53=0,LEN(②入力用!AN53)-7&lt;=0),"",MID(②入力用!AN53,LEN(②入力用!AN53)-7,1))</f>
        <v>1</v>
      </c>
      <c r="BM53" s="2533"/>
      <c r="BN53" s="2534"/>
      <c r="BO53" s="1315"/>
      <c r="BP53" s="2532" t="str">
        <f>IF(OR(②入力用!AN53=0,LEN(②入力用!AN53)-6&lt;=0),"",MID(②入力用!AN53,LEN(②入力用!AN53)-6,1))</f>
        <v>0</v>
      </c>
      <c r="BQ53" s="2533"/>
      <c r="BR53" s="2534"/>
      <c r="BS53" s="1315"/>
      <c r="BT53" s="2532" t="str">
        <f>IF(OR(②入力用!AN53=0,LEN(②入力用!AN53)-5&lt;=0),"",MID(②入力用!AN53,LEN(②入力用!AN53)-5,1))</f>
        <v>4</v>
      </c>
      <c r="BU53" s="2533"/>
      <c r="BV53" s="2534"/>
      <c r="BW53" s="1315"/>
      <c r="BX53" s="2532" t="str">
        <f>IF(OR(②入力用!AN53=0,LEN(②入力用!AN53)-4&lt;=0),"",MID(②入力用!AN53,LEN(②入力用!AN53)-4,1))</f>
        <v>6</v>
      </c>
      <c r="BY53" s="2533"/>
      <c r="BZ53" s="2534"/>
      <c r="CA53" s="1315"/>
      <c r="CB53" s="2532" t="str">
        <f>IF(OR(②入力用!AN53=0,LEN(②入力用!AN53)-3&lt;=0),"",MID(②入力用!AN53,LEN(②入力用!AN53)-3,1))</f>
        <v>9</v>
      </c>
      <c r="CC53" s="2533"/>
      <c r="CD53" s="2534"/>
      <c r="CE53" s="1315"/>
      <c r="CF53" s="316" t="str">
        <f>IF(OR(②入力用!AN53=0,LEN(②入力用!AN53)-2&lt;=0),"",MID(②入力用!AN53,LEN(②入力用!AN53)-2,1))</f>
        <v>0</v>
      </c>
      <c r="CG53" s="1315"/>
      <c r="CH53" s="316" t="str">
        <f>IF(OR(②入力用!AN53=0,LEN(②入力用!AN53)-1&lt;=0),"",MID(②入力用!AN53,LEN(②入力用!AN53)-1,1))</f>
        <v>9</v>
      </c>
      <c r="CI53" s="1315"/>
      <c r="CJ53" s="2532" t="str">
        <f>IF(②入力用!AN53&lt;&gt;0,RIGHT(②入力用!AN53,1),"")</f>
        <v>0</v>
      </c>
      <c r="CK53" s="2534"/>
      <c r="CL53" s="1306"/>
      <c r="CM53" s="2555" t="s">
        <v>457</v>
      </c>
      <c r="CN53" s="2537"/>
      <c r="CO53" s="2556"/>
      <c r="CP53" s="7"/>
      <c r="CQ53" s="241"/>
      <c r="CR53" s="241"/>
      <c r="CS53" s="241"/>
      <c r="CT53" s="241"/>
      <c r="CU53" s="241"/>
      <c r="CV53" s="241"/>
      <c r="CW53" s="241"/>
    </row>
    <row r="54" spans="2:101" ht="3.6" customHeight="1" x14ac:dyDescent="0.15">
      <c r="B54" s="915"/>
      <c r="C54" s="245"/>
      <c r="D54" s="245"/>
      <c r="E54" s="245"/>
      <c r="F54" s="245"/>
      <c r="G54" s="245"/>
      <c r="H54" s="245"/>
      <c r="I54" s="245"/>
      <c r="J54" s="245"/>
      <c r="K54" s="245"/>
      <c r="L54" s="245"/>
      <c r="M54" s="245"/>
      <c r="N54" s="245"/>
      <c r="O54" s="245"/>
      <c r="P54" s="245"/>
      <c r="Q54" s="245"/>
      <c r="R54" s="245"/>
      <c r="S54" s="314"/>
      <c r="T54" s="318"/>
      <c r="U54" s="318"/>
      <c r="V54" s="319"/>
      <c r="W54" s="319"/>
      <c r="X54" s="319"/>
      <c r="Y54" s="319"/>
      <c r="Z54" s="319"/>
      <c r="AA54" s="319"/>
      <c r="AB54" s="319"/>
      <c r="AC54" s="319"/>
      <c r="AD54" s="319"/>
      <c r="AE54" s="320"/>
      <c r="AF54" s="321"/>
      <c r="AG54" s="2544"/>
      <c r="AH54" s="2524"/>
      <c r="AI54" s="2524"/>
      <c r="AJ54" s="2524"/>
      <c r="AK54" s="2545"/>
      <c r="AL54" s="333"/>
      <c r="AM54" s="298"/>
      <c r="AN54" s="299"/>
      <c r="AO54" s="299"/>
      <c r="AP54" s="299"/>
      <c r="AQ54" s="299"/>
      <c r="AR54" s="299"/>
      <c r="AS54" s="299"/>
      <c r="AT54" s="299"/>
      <c r="AU54" s="299"/>
      <c r="AV54" s="299"/>
      <c r="AW54" s="299"/>
      <c r="AX54" s="299"/>
      <c r="AY54" s="299"/>
      <c r="AZ54" s="299"/>
      <c r="BA54" s="299"/>
      <c r="BB54" s="299"/>
      <c r="BC54" s="299"/>
      <c r="BD54" s="299"/>
      <c r="BE54" s="299"/>
      <c r="BF54" s="299"/>
      <c r="BG54" s="299"/>
      <c r="BH54" s="299"/>
      <c r="BI54" s="299"/>
      <c r="BJ54" s="299"/>
      <c r="BK54" s="299"/>
      <c r="BL54" s="299"/>
      <c r="BM54" s="299"/>
      <c r="BN54" s="299"/>
      <c r="BO54" s="299"/>
      <c r="BP54" s="299"/>
      <c r="BQ54" s="299"/>
      <c r="BR54" s="299"/>
      <c r="BS54" s="299"/>
      <c r="BT54" s="299"/>
      <c r="BU54" s="299"/>
      <c r="BV54" s="299"/>
      <c r="BW54" s="299"/>
      <c r="BX54" s="299"/>
      <c r="BY54" s="299"/>
      <c r="BZ54" s="299"/>
      <c r="CA54" s="299"/>
      <c r="CB54" s="299"/>
      <c r="CC54" s="299"/>
      <c r="CD54" s="299"/>
      <c r="CE54" s="299"/>
      <c r="CF54" s="299"/>
      <c r="CG54" s="299"/>
      <c r="CH54" s="299"/>
      <c r="CI54" s="299"/>
      <c r="CJ54" s="299"/>
      <c r="CK54" s="299"/>
      <c r="CL54" s="298"/>
      <c r="CM54" s="334"/>
      <c r="CN54" s="302"/>
      <c r="CO54" s="335"/>
      <c r="CP54" s="7"/>
      <c r="CQ54" s="241"/>
      <c r="CR54" s="241"/>
      <c r="CS54" s="241"/>
      <c r="CT54" s="241"/>
      <c r="CU54" s="241"/>
      <c r="CV54" s="241"/>
      <c r="CW54" s="241"/>
    </row>
    <row r="55" spans="2:101" ht="3.6" customHeight="1" x14ac:dyDescent="0.15">
      <c r="B55" s="915"/>
      <c r="C55" s="245"/>
      <c r="D55" s="245"/>
      <c r="E55" s="245"/>
      <c r="F55" s="245"/>
      <c r="G55" s="245"/>
      <c r="H55" s="245"/>
      <c r="I55" s="245"/>
      <c r="J55" s="245"/>
      <c r="K55" s="245"/>
      <c r="L55" s="245"/>
      <c r="M55" s="245"/>
      <c r="N55" s="245"/>
      <c r="O55" s="245"/>
      <c r="P55" s="245"/>
      <c r="Q55" s="245"/>
      <c r="R55" s="245"/>
      <c r="S55" s="282"/>
      <c r="T55" s="327"/>
      <c r="U55" s="327"/>
      <c r="V55" s="328"/>
      <c r="W55" s="328"/>
      <c r="X55" s="328"/>
      <c r="Y55" s="328"/>
      <c r="Z55" s="328"/>
      <c r="AA55" s="328"/>
      <c r="AB55" s="328"/>
      <c r="AC55" s="328"/>
      <c r="AD55" s="328"/>
      <c r="AE55" s="329"/>
      <c r="AF55" s="330"/>
      <c r="AG55" s="2557" t="s">
        <v>37</v>
      </c>
      <c r="AH55" s="2520"/>
      <c r="AI55" s="2520"/>
      <c r="AJ55" s="2520"/>
      <c r="AK55" s="2558"/>
      <c r="AL55" s="304"/>
      <c r="AM55" s="1306"/>
      <c r="AN55" s="1315"/>
      <c r="AO55" s="1315"/>
      <c r="AP55" s="1315"/>
      <c r="AQ55" s="1315"/>
      <c r="AR55" s="1315"/>
      <c r="AS55" s="1315"/>
      <c r="AT55" s="1315"/>
      <c r="AU55" s="1315"/>
      <c r="AV55" s="1315"/>
      <c r="AW55" s="1315"/>
      <c r="AX55" s="1315"/>
      <c r="AY55" s="1315"/>
      <c r="AZ55" s="1315"/>
      <c r="BA55" s="1315"/>
      <c r="BB55" s="1315"/>
      <c r="BC55" s="1315"/>
      <c r="BD55" s="1315"/>
      <c r="BE55" s="1315"/>
      <c r="BF55" s="1315"/>
      <c r="BG55" s="1315"/>
      <c r="BH55" s="1315"/>
      <c r="BI55" s="1315"/>
      <c r="BJ55" s="1315"/>
      <c r="BK55" s="1315"/>
      <c r="BL55" s="1315"/>
      <c r="BM55" s="1315"/>
      <c r="BN55" s="1315"/>
      <c r="BO55" s="1315"/>
      <c r="BP55" s="1315"/>
      <c r="BQ55" s="1315"/>
      <c r="BR55" s="1315"/>
      <c r="BS55" s="1315"/>
      <c r="BT55" s="1315"/>
      <c r="BU55" s="1315"/>
      <c r="BV55" s="1315"/>
      <c r="BW55" s="1315"/>
      <c r="BX55" s="1315"/>
      <c r="BY55" s="1315"/>
      <c r="BZ55" s="1315"/>
      <c r="CA55" s="1315"/>
      <c r="CB55" s="1315"/>
      <c r="CC55" s="1315"/>
      <c r="CD55" s="1315"/>
      <c r="CE55" s="1315"/>
      <c r="CF55" s="1315"/>
      <c r="CG55" s="1315"/>
      <c r="CH55" s="1315"/>
      <c r="CI55" s="1315"/>
      <c r="CJ55" s="1315"/>
      <c r="CK55" s="1315"/>
      <c r="CL55" s="1306"/>
      <c r="CM55" s="351"/>
      <c r="CN55" s="352"/>
      <c r="CO55" s="353"/>
      <c r="CP55" s="7"/>
      <c r="CQ55" s="241"/>
      <c r="CR55" s="241"/>
      <c r="CS55" s="241"/>
      <c r="CT55" s="241"/>
      <c r="CU55" s="241"/>
      <c r="CV55" s="241"/>
      <c r="CW55" s="241"/>
    </row>
    <row r="56" spans="2:101" ht="27.95" customHeight="1" x14ac:dyDescent="0.15">
      <c r="B56" s="915"/>
      <c r="C56" s="245"/>
      <c r="D56" s="245"/>
      <c r="E56" s="245"/>
      <c r="F56" s="245"/>
      <c r="G56" s="245"/>
      <c r="H56" s="245"/>
      <c r="I56" s="245"/>
      <c r="J56" s="245"/>
      <c r="K56" s="245"/>
      <c r="L56" s="245"/>
      <c r="M56" s="245"/>
      <c r="N56" s="245"/>
      <c r="O56" s="245"/>
      <c r="P56" s="245"/>
      <c r="Q56" s="245"/>
      <c r="R56" s="245"/>
      <c r="S56" s="2535" t="s">
        <v>741</v>
      </c>
      <c r="T56" s="2535"/>
      <c r="U56" s="2535"/>
      <c r="V56" s="2535"/>
      <c r="W56" s="2535"/>
      <c r="X56" s="2535"/>
      <c r="Y56" s="2535"/>
      <c r="Z56" s="2535"/>
      <c r="AA56" s="337"/>
      <c r="AB56" s="337"/>
      <c r="AC56" s="337"/>
      <c r="AD56" s="337"/>
      <c r="AE56" s="286"/>
      <c r="AF56" s="315"/>
      <c r="AG56" s="2542"/>
      <c r="AH56" s="2522"/>
      <c r="AI56" s="2522"/>
      <c r="AJ56" s="2522"/>
      <c r="AK56" s="2543"/>
      <c r="AL56" s="304"/>
      <c r="AM56" s="1306"/>
      <c r="AN56" s="2532" t="str">
        <f>IF(OR(②入力用!AN56=0,LEN(②入力用!AN56)-13&lt;=0),"",MID(②入力用!AN56,LEN(②入力用!AN56)-13,1))</f>
        <v/>
      </c>
      <c r="AO56" s="2533"/>
      <c r="AP56" s="2534"/>
      <c r="AQ56" s="1315"/>
      <c r="AR56" s="2532" t="str">
        <f>IF(OR(②入力用!AN56=0,LEN(②入力用!AN56)-12&lt;=0),"",MID(②入力用!AN56,LEN(②入力用!AN56)-12,1))</f>
        <v/>
      </c>
      <c r="AS56" s="2533"/>
      <c r="AT56" s="2534"/>
      <c r="AU56" s="1315"/>
      <c r="AV56" s="2532" t="str">
        <f>IF(OR(②入力用!AN56=0,LEN(②入力用!AN56)-11&lt;=0),"",MID(②入力用!AN56,LEN(②入力用!AN56)-11,1))</f>
        <v/>
      </c>
      <c r="AW56" s="2533"/>
      <c r="AX56" s="2534"/>
      <c r="AY56" s="1315"/>
      <c r="AZ56" s="2532" t="str">
        <f>IF(OR(②入力用!AN56=0,LEN(②入力用!AN56)-10&lt;=0),"",MID(②入力用!AN56,LEN(②入力用!AN56)-10,1))</f>
        <v/>
      </c>
      <c r="BA56" s="2533"/>
      <c r="BB56" s="2534"/>
      <c r="BC56" s="1315"/>
      <c r="BD56" s="2532" t="str">
        <f>IF(OR(②入力用!AN56=0,LEN(②入力用!AN56)-9&lt;=0),"",MID(②入力用!AN56,LEN(②入力用!AN56)-9,1))</f>
        <v/>
      </c>
      <c r="BE56" s="2533"/>
      <c r="BF56" s="2534"/>
      <c r="BG56" s="1315"/>
      <c r="BH56" s="2532" t="str">
        <f>IF(OR(②入力用!AN56=0,LEN(②入力用!AN56)-8&lt;=0),"",MID(②入力用!AN56,LEN(②入力用!AN56)-8,1))</f>
        <v/>
      </c>
      <c r="BI56" s="2533"/>
      <c r="BJ56" s="2534"/>
      <c r="BK56" s="1315"/>
      <c r="BL56" s="2532" t="str">
        <f>IF(OR(②入力用!AN56=0,LEN(②入力用!AN56)-7&lt;=0),"",MID(②入力用!AN56,LEN(②入力用!AN56)-7,1))</f>
        <v>2</v>
      </c>
      <c r="BM56" s="2533"/>
      <c r="BN56" s="2534"/>
      <c r="BO56" s="1315"/>
      <c r="BP56" s="2532" t="str">
        <f>IF(OR(②入力用!AN56=0,LEN(②入力用!AN56)-6&lt;=0),"",MID(②入力用!AN56,LEN(②入力用!AN56)-6,1))</f>
        <v>8</v>
      </c>
      <c r="BQ56" s="2533"/>
      <c r="BR56" s="2534"/>
      <c r="BS56" s="1315"/>
      <c r="BT56" s="2532" t="str">
        <f>IF(OR(②入力用!AN56=0,LEN(②入力用!AN56)-5&lt;=0),"",MID(②入力用!AN56,LEN(②入力用!AN56)-5,1))</f>
        <v>2</v>
      </c>
      <c r="BU56" s="2533"/>
      <c r="BV56" s="2534"/>
      <c r="BW56" s="1315"/>
      <c r="BX56" s="2532" t="str">
        <f>IF(OR(②入力用!AN56=0,LEN(②入力用!AN56)-4&lt;=0),"",MID(②入力用!AN56,LEN(②入力用!AN56)-4,1))</f>
        <v>3</v>
      </c>
      <c r="BY56" s="2533"/>
      <c r="BZ56" s="2534"/>
      <c r="CA56" s="1315"/>
      <c r="CB56" s="2532" t="str">
        <f>IF(OR(②入力用!AN56=0,LEN(②入力用!AN56)-3&lt;=0),"",MID(②入力用!AN56,LEN(②入力用!AN56)-3,1))</f>
        <v>9</v>
      </c>
      <c r="CC56" s="2533"/>
      <c r="CD56" s="2534"/>
      <c r="CE56" s="1315"/>
      <c r="CF56" s="316" t="str">
        <f>IF(OR(②入力用!AN56=0,LEN(②入力用!AN56)-2&lt;=0),"",MID(②入力用!AN56,LEN(②入力用!AN56)-2,1))</f>
        <v>4</v>
      </c>
      <c r="CG56" s="1315"/>
      <c r="CH56" s="316" t="str">
        <f>IF(OR(②入力用!AN56=0,LEN(②入力用!AN56)-1&lt;=0),"",MID(②入力用!AN56,LEN(②入力用!AN56)-1,1))</f>
        <v>6</v>
      </c>
      <c r="CI56" s="1315"/>
      <c r="CJ56" s="2532" t="str">
        <f>IF(②入力用!AN56&lt;&gt;0,RIGHT(②入力用!AN56,1),"")</f>
        <v>0</v>
      </c>
      <c r="CK56" s="2534"/>
      <c r="CL56" s="1306"/>
      <c r="CM56" s="2555" t="s">
        <v>458</v>
      </c>
      <c r="CN56" s="2537"/>
      <c r="CO56" s="2556"/>
      <c r="CP56" s="7"/>
      <c r="CQ56" s="241"/>
      <c r="CR56" s="241"/>
      <c r="CS56" s="241"/>
      <c r="CT56" s="241"/>
      <c r="CU56" s="241"/>
      <c r="CV56" s="241"/>
      <c r="CW56" s="241"/>
    </row>
    <row r="57" spans="2:101" ht="3.6" customHeight="1" x14ac:dyDescent="0.15">
      <c r="B57" s="915"/>
      <c r="C57" s="245"/>
      <c r="D57" s="354"/>
      <c r="E57" s="354"/>
      <c r="F57" s="354"/>
      <c r="G57" s="354"/>
      <c r="H57" s="354"/>
      <c r="I57" s="354"/>
      <c r="J57" s="354"/>
      <c r="K57" s="354"/>
      <c r="L57" s="354"/>
      <c r="M57" s="354"/>
      <c r="N57" s="354"/>
      <c r="O57" s="354"/>
      <c r="P57" s="354"/>
      <c r="Q57" s="354"/>
      <c r="R57" s="354"/>
      <c r="S57" s="346"/>
      <c r="T57" s="355"/>
      <c r="U57" s="355"/>
      <c r="V57" s="345"/>
      <c r="W57" s="345"/>
      <c r="X57" s="345"/>
      <c r="Y57" s="345"/>
      <c r="Z57" s="345"/>
      <c r="AA57" s="345"/>
      <c r="AB57" s="345"/>
      <c r="AC57" s="345"/>
      <c r="AD57" s="345"/>
      <c r="AE57" s="346"/>
      <c r="AF57" s="347"/>
      <c r="AG57" s="2552"/>
      <c r="AH57" s="2553"/>
      <c r="AI57" s="2553"/>
      <c r="AJ57" s="2553"/>
      <c r="AK57" s="2554"/>
      <c r="AL57" s="333"/>
      <c r="AM57" s="298"/>
      <c r="AN57" s="299"/>
      <c r="AO57" s="299"/>
      <c r="AP57" s="299"/>
      <c r="AQ57" s="299"/>
      <c r="AR57" s="299"/>
      <c r="AS57" s="299"/>
      <c r="AT57" s="299"/>
      <c r="AU57" s="299"/>
      <c r="AV57" s="299"/>
      <c r="AW57" s="299"/>
      <c r="AX57" s="299"/>
      <c r="AY57" s="299"/>
      <c r="AZ57" s="299"/>
      <c r="BA57" s="299"/>
      <c r="BB57" s="299"/>
      <c r="BC57" s="299"/>
      <c r="BD57" s="299"/>
      <c r="BE57" s="299"/>
      <c r="BF57" s="299"/>
      <c r="BG57" s="299"/>
      <c r="BH57" s="299"/>
      <c r="BI57" s="299"/>
      <c r="BJ57" s="299"/>
      <c r="BK57" s="299"/>
      <c r="BL57" s="299"/>
      <c r="BM57" s="299"/>
      <c r="BN57" s="299"/>
      <c r="BO57" s="299"/>
      <c r="BP57" s="299"/>
      <c r="BQ57" s="299"/>
      <c r="BR57" s="299"/>
      <c r="BS57" s="299"/>
      <c r="BT57" s="299"/>
      <c r="BU57" s="299"/>
      <c r="BV57" s="299"/>
      <c r="BW57" s="299"/>
      <c r="BX57" s="299"/>
      <c r="BY57" s="299"/>
      <c r="BZ57" s="299"/>
      <c r="CA57" s="299"/>
      <c r="CB57" s="299"/>
      <c r="CC57" s="299"/>
      <c r="CD57" s="299"/>
      <c r="CE57" s="299"/>
      <c r="CF57" s="299"/>
      <c r="CG57" s="299"/>
      <c r="CH57" s="299"/>
      <c r="CI57" s="299"/>
      <c r="CJ57" s="299"/>
      <c r="CK57" s="299"/>
      <c r="CL57" s="298"/>
      <c r="CM57" s="356"/>
      <c r="CN57" s="357"/>
      <c r="CO57" s="358"/>
      <c r="CP57" s="7"/>
      <c r="CQ57" s="241"/>
      <c r="CR57" s="241"/>
      <c r="CS57" s="241"/>
      <c r="CT57" s="241"/>
      <c r="CU57" s="241"/>
      <c r="CV57" s="241"/>
      <c r="CW57" s="241"/>
    </row>
    <row r="58" spans="2:101" ht="3.6" customHeight="1" x14ac:dyDescent="0.15">
      <c r="B58" s="916"/>
      <c r="C58" s="306"/>
      <c r="D58" s="306"/>
      <c r="E58" s="306"/>
      <c r="F58" s="306"/>
      <c r="G58" s="306"/>
      <c r="H58" s="306"/>
      <c r="I58" s="306"/>
      <c r="J58" s="306"/>
      <c r="K58" s="306"/>
      <c r="L58" s="306"/>
      <c r="M58" s="306"/>
      <c r="N58" s="306"/>
      <c r="O58" s="306"/>
      <c r="P58" s="306"/>
      <c r="Q58" s="306"/>
      <c r="R58" s="306"/>
      <c r="S58" s="359"/>
      <c r="T58" s="360"/>
      <c r="U58" s="360"/>
      <c r="V58" s="361"/>
      <c r="W58" s="361"/>
      <c r="X58" s="361"/>
      <c r="Y58" s="361"/>
      <c r="Z58" s="361"/>
      <c r="AA58" s="361"/>
      <c r="AB58" s="361"/>
      <c r="AC58" s="361"/>
      <c r="AD58" s="361"/>
      <c r="AE58" s="362"/>
      <c r="AF58" s="363"/>
      <c r="AG58" s="2539" t="s">
        <v>38</v>
      </c>
      <c r="AH58" s="2540"/>
      <c r="AI58" s="2540"/>
      <c r="AJ58" s="2540"/>
      <c r="AK58" s="2541"/>
      <c r="AL58" s="304"/>
      <c r="AM58" s="1306"/>
      <c r="AN58" s="1315"/>
      <c r="AO58" s="1315"/>
      <c r="AP58" s="1315"/>
      <c r="AQ58" s="1315"/>
      <c r="AR58" s="1315"/>
      <c r="AS58" s="1315"/>
      <c r="AT58" s="1315"/>
      <c r="AU58" s="1315"/>
      <c r="AV58" s="1315"/>
      <c r="AW58" s="1315"/>
      <c r="AX58" s="1315"/>
      <c r="AY58" s="1315"/>
      <c r="AZ58" s="1315"/>
      <c r="BA58" s="1315"/>
      <c r="BB58" s="1315"/>
      <c r="BC58" s="1315"/>
      <c r="BD58" s="1315"/>
      <c r="BE58" s="1315"/>
      <c r="BF58" s="1315"/>
      <c r="BG58" s="1315"/>
      <c r="BH58" s="1315"/>
      <c r="BI58" s="1315"/>
      <c r="BJ58" s="1315"/>
      <c r="BK58" s="1315"/>
      <c r="BL58" s="1315"/>
      <c r="BM58" s="1315"/>
      <c r="BN58" s="1315"/>
      <c r="BO58" s="1315"/>
      <c r="BP58" s="1315"/>
      <c r="BQ58" s="1315"/>
      <c r="BR58" s="1315"/>
      <c r="BS58" s="1315"/>
      <c r="BT58" s="1315"/>
      <c r="BU58" s="1315"/>
      <c r="BV58" s="1315"/>
      <c r="BW58" s="1315"/>
      <c r="BX58" s="1315"/>
      <c r="BY58" s="1315"/>
      <c r="BZ58" s="1315"/>
      <c r="CA58" s="1315"/>
      <c r="CB58" s="1315"/>
      <c r="CC58" s="1315"/>
      <c r="CD58" s="1315"/>
      <c r="CE58" s="1315"/>
      <c r="CF58" s="1315"/>
      <c r="CG58" s="1315"/>
      <c r="CH58" s="1315"/>
      <c r="CI58" s="1315"/>
      <c r="CJ58" s="1315"/>
      <c r="CK58" s="1315"/>
      <c r="CL58" s="1306"/>
      <c r="CM58" s="364"/>
      <c r="CN58" s="365"/>
      <c r="CO58" s="366"/>
      <c r="CP58" s="7"/>
      <c r="CQ58" s="241"/>
      <c r="CR58" s="241"/>
      <c r="CS58" s="241"/>
      <c r="CT58" s="241"/>
      <c r="CU58" s="241"/>
      <c r="CV58" s="241"/>
      <c r="CW58" s="241"/>
    </row>
    <row r="59" spans="2:101" ht="27.95" customHeight="1" x14ac:dyDescent="0.15">
      <c r="B59" s="915"/>
      <c r="C59" s="245"/>
      <c r="D59" s="245"/>
      <c r="E59" s="245"/>
      <c r="F59" s="2565" t="s">
        <v>404</v>
      </c>
      <c r="G59" s="2565"/>
      <c r="H59" s="2565"/>
      <c r="I59" s="2565"/>
      <c r="J59" s="2565"/>
      <c r="K59" s="2565"/>
      <c r="L59" s="2565"/>
      <c r="M59" s="2565"/>
      <c r="N59" s="2565"/>
      <c r="O59" s="245"/>
      <c r="P59" s="245"/>
      <c r="Q59" s="245"/>
      <c r="R59" s="245"/>
      <c r="S59" s="367"/>
      <c r="T59" s="2551" t="s">
        <v>451</v>
      </c>
      <c r="U59" s="2551"/>
      <c r="V59" s="2535" t="s">
        <v>735</v>
      </c>
      <c r="W59" s="2535"/>
      <c r="X59" s="2535"/>
      <c r="Y59" s="337"/>
      <c r="Z59" s="337"/>
      <c r="AA59" s="337"/>
      <c r="AB59" s="337"/>
      <c r="AC59" s="337"/>
      <c r="AD59" s="337"/>
      <c r="AE59" s="368"/>
      <c r="AF59" s="369"/>
      <c r="AG59" s="2542"/>
      <c r="AH59" s="2522"/>
      <c r="AI59" s="2522"/>
      <c r="AJ59" s="2522"/>
      <c r="AK59" s="2543"/>
      <c r="AL59" s="304"/>
      <c r="AM59" s="1306"/>
      <c r="AN59" s="2532" t="str">
        <f>IF(OR(②入力用!AN59=0,LEN(②入力用!AN59)-13&lt;=0),"",MID(②入力用!AN59,LEN(②入力用!AN59)-13,1))</f>
        <v/>
      </c>
      <c r="AO59" s="2533"/>
      <c r="AP59" s="2534"/>
      <c r="AQ59" s="1315"/>
      <c r="AR59" s="2532" t="str">
        <f>IF(OR(②入力用!AN59=0,LEN(②入力用!AN59)-12&lt;=0),"",MID(②入力用!AN59,LEN(②入力用!AN59)-12,1))</f>
        <v/>
      </c>
      <c r="AS59" s="2533"/>
      <c r="AT59" s="2534"/>
      <c r="AU59" s="1315"/>
      <c r="AV59" s="2532" t="str">
        <f>IF(OR(②入力用!AN59=0,LEN(②入力用!AN59)-11&lt;=0),"",MID(②入力用!AN59,LEN(②入力用!AN59)-11,1))</f>
        <v/>
      </c>
      <c r="AW59" s="2533"/>
      <c r="AX59" s="2534"/>
      <c r="AY59" s="1315"/>
      <c r="AZ59" s="2532" t="str">
        <f>IF(OR(②入力用!AN59=0,LEN(②入力用!AN59)-10&lt;=0),"",MID(②入力用!AN59,LEN(②入力用!AN59)-10,1))</f>
        <v/>
      </c>
      <c r="BA59" s="2533"/>
      <c r="BB59" s="2534"/>
      <c r="BC59" s="1315"/>
      <c r="BD59" s="2532" t="str">
        <f>IF(OR(②入力用!AN59=0,LEN(②入力用!AN59)-9&lt;=0),"",MID(②入力用!AN59,LEN(②入力用!AN59)-9,1))</f>
        <v/>
      </c>
      <c r="BE59" s="2533"/>
      <c r="BF59" s="2534"/>
      <c r="BG59" s="1315"/>
      <c r="BH59" s="2532" t="str">
        <f>IF(OR(②入力用!AN59=0,LEN(②入力用!AN59)-8&lt;=0),"",MID(②入力用!AN59,LEN(②入力用!AN59)-8,1))</f>
        <v/>
      </c>
      <c r="BI59" s="2533"/>
      <c r="BJ59" s="2534"/>
      <c r="BK59" s="1315"/>
      <c r="BL59" s="2532" t="str">
        <f>IF(OR(②入力用!AN59=0,LEN(②入力用!AN59)-7&lt;=0),"",MID(②入力用!AN59,LEN(②入力用!AN59)-7,1))</f>
        <v/>
      </c>
      <c r="BM59" s="2533"/>
      <c r="BN59" s="2534"/>
      <c r="BO59" s="1315"/>
      <c r="BP59" s="2532" t="str">
        <f>IF(OR(②入力用!AN59=0,LEN(②入力用!AN59)-6&lt;=0),"",MID(②入力用!AN59,LEN(②入力用!AN59)-6,1))</f>
        <v/>
      </c>
      <c r="BQ59" s="2533"/>
      <c r="BR59" s="2534"/>
      <c r="BS59" s="1315"/>
      <c r="BT59" s="2532" t="str">
        <f>IF(OR(②入力用!AN59=0,LEN(②入力用!AN59)-5&lt;=0),"",MID(②入力用!AN59,LEN(②入力用!AN59)-5,1))</f>
        <v/>
      </c>
      <c r="BU59" s="2533"/>
      <c r="BV59" s="2534"/>
      <c r="BW59" s="1315"/>
      <c r="BX59" s="2532" t="str">
        <f>IF(OR(②入力用!AN59=0,LEN(②入力用!AN59)-4&lt;=0),"",MID(②入力用!AN59,LEN(②入力用!AN59)-4,1))</f>
        <v/>
      </c>
      <c r="BY59" s="2533"/>
      <c r="BZ59" s="2534"/>
      <c r="CA59" s="1315"/>
      <c r="CB59" s="2532" t="str">
        <f>IF(OR(②入力用!AN59=0,LEN(②入力用!AN59)-3&lt;=0),"",MID(②入力用!AN59,LEN(②入力用!AN59)-3,1))</f>
        <v/>
      </c>
      <c r="CC59" s="2533"/>
      <c r="CD59" s="2534"/>
      <c r="CE59" s="1315"/>
      <c r="CF59" s="316" t="str">
        <f>IF(OR(②入力用!AN59=0,LEN(②入力用!AN59)-2&lt;=0),"",MID(②入力用!AN59,LEN(②入力用!AN59)-2,1))</f>
        <v/>
      </c>
      <c r="CG59" s="1315"/>
      <c r="CH59" s="316" t="str">
        <f>IF(OR(②入力用!AN59=0,LEN(②入力用!AN59)-1&lt;=0),"",MID(②入力用!AN59,LEN(②入力用!AN59)-1,1))</f>
        <v/>
      </c>
      <c r="CI59" s="1315"/>
      <c r="CJ59" s="2532" t="str">
        <f>IF(②入力用!AN59&lt;&gt;0,RIGHT(②入力用!AN59,1),"")</f>
        <v/>
      </c>
      <c r="CK59" s="2534"/>
      <c r="CL59" s="1306"/>
      <c r="CM59" s="2559">
        <v>11</v>
      </c>
      <c r="CN59" s="2560"/>
      <c r="CO59" s="2561"/>
      <c r="CP59" s="7"/>
      <c r="CQ59" s="241"/>
      <c r="CR59" s="241"/>
      <c r="CS59" s="241"/>
      <c r="CT59" s="241"/>
      <c r="CU59" s="241"/>
      <c r="CV59" s="241"/>
      <c r="CW59" s="241"/>
    </row>
    <row r="60" spans="2:101" ht="3.6" customHeight="1" x14ac:dyDescent="0.15">
      <c r="B60" s="915"/>
      <c r="C60" s="245"/>
      <c r="D60" s="245"/>
      <c r="E60" s="245"/>
      <c r="F60" s="2565"/>
      <c r="G60" s="2565"/>
      <c r="H60" s="2565"/>
      <c r="I60" s="2565"/>
      <c r="J60" s="2565"/>
      <c r="K60" s="2565"/>
      <c r="L60" s="2565"/>
      <c r="M60" s="2565"/>
      <c r="N60" s="2565"/>
      <c r="O60" s="245"/>
      <c r="P60" s="245"/>
      <c r="Q60" s="245"/>
      <c r="R60" s="245"/>
      <c r="S60" s="370"/>
      <c r="T60" s="371"/>
      <c r="U60" s="371"/>
      <c r="V60" s="372"/>
      <c r="W60" s="372"/>
      <c r="X60" s="372"/>
      <c r="Y60" s="372"/>
      <c r="Z60" s="372"/>
      <c r="AA60" s="372"/>
      <c r="AB60" s="372"/>
      <c r="AC60" s="372"/>
      <c r="AD60" s="372"/>
      <c r="AE60" s="373"/>
      <c r="AF60" s="374"/>
      <c r="AG60" s="2544"/>
      <c r="AH60" s="2524"/>
      <c r="AI60" s="2524"/>
      <c r="AJ60" s="2524"/>
      <c r="AK60" s="2545"/>
      <c r="AL60" s="333"/>
      <c r="AM60" s="348"/>
      <c r="AN60" s="349"/>
      <c r="AO60" s="349"/>
      <c r="AP60" s="349"/>
      <c r="AQ60" s="349"/>
      <c r="AR60" s="349"/>
      <c r="AS60" s="349"/>
      <c r="AT60" s="349"/>
      <c r="AU60" s="349"/>
      <c r="AV60" s="349"/>
      <c r="AW60" s="349"/>
      <c r="AX60" s="349"/>
      <c r="AY60" s="349"/>
      <c r="AZ60" s="349"/>
      <c r="BA60" s="349"/>
      <c r="BB60" s="349"/>
      <c r="BC60" s="349"/>
      <c r="BD60" s="349"/>
      <c r="BE60" s="349"/>
      <c r="BF60" s="349"/>
      <c r="BG60" s="349"/>
      <c r="BH60" s="349"/>
      <c r="BI60" s="349"/>
      <c r="BJ60" s="349"/>
      <c r="BK60" s="349"/>
      <c r="BL60" s="349"/>
      <c r="BM60" s="349"/>
      <c r="BN60" s="349"/>
      <c r="BO60" s="349"/>
      <c r="BP60" s="349"/>
      <c r="BQ60" s="349"/>
      <c r="BR60" s="349"/>
      <c r="BS60" s="349"/>
      <c r="BT60" s="349"/>
      <c r="BU60" s="349"/>
      <c r="BV60" s="349"/>
      <c r="BW60" s="349"/>
      <c r="BX60" s="349"/>
      <c r="BY60" s="349"/>
      <c r="BZ60" s="349"/>
      <c r="CA60" s="349"/>
      <c r="CB60" s="349"/>
      <c r="CC60" s="349"/>
      <c r="CD60" s="349"/>
      <c r="CE60" s="349"/>
      <c r="CF60" s="349"/>
      <c r="CG60" s="349"/>
      <c r="CH60" s="349"/>
      <c r="CI60" s="349"/>
      <c r="CJ60" s="349"/>
      <c r="CK60" s="349"/>
      <c r="CL60" s="350"/>
      <c r="CM60" s="2562"/>
      <c r="CN60" s="2563"/>
      <c r="CO60" s="2564"/>
      <c r="CP60" s="7"/>
      <c r="CQ60" s="241"/>
      <c r="CR60" s="241"/>
      <c r="CS60" s="241"/>
      <c r="CT60" s="241"/>
      <c r="CU60" s="241"/>
      <c r="CV60" s="241"/>
      <c r="CW60" s="241"/>
    </row>
    <row r="61" spans="2:101" ht="3.6" customHeight="1" x14ac:dyDescent="0.15">
      <c r="B61" s="915"/>
      <c r="C61" s="245"/>
      <c r="D61" s="245"/>
      <c r="E61" s="245"/>
      <c r="F61" s="2565"/>
      <c r="G61" s="2565"/>
      <c r="H61" s="2565"/>
      <c r="I61" s="2565"/>
      <c r="J61" s="2565"/>
      <c r="K61" s="2565"/>
      <c r="L61" s="2565"/>
      <c r="M61" s="2565"/>
      <c r="N61" s="2565"/>
      <c r="O61" s="245"/>
      <c r="P61" s="245"/>
      <c r="Q61" s="245"/>
      <c r="R61" s="245"/>
      <c r="S61" s="375"/>
      <c r="T61" s="376"/>
      <c r="U61" s="376"/>
      <c r="V61" s="377"/>
      <c r="W61" s="377"/>
      <c r="X61" s="377"/>
      <c r="Y61" s="377"/>
      <c r="Z61" s="377"/>
      <c r="AA61" s="377"/>
      <c r="AB61" s="377"/>
      <c r="AC61" s="377"/>
      <c r="AD61" s="377"/>
      <c r="AE61" s="378"/>
      <c r="AF61" s="379"/>
      <c r="AG61" s="2557" t="s">
        <v>39</v>
      </c>
      <c r="AH61" s="2520"/>
      <c r="AI61" s="2520"/>
      <c r="AJ61" s="2520"/>
      <c r="AK61" s="2558"/>
      <c r="AL61" s="304"/>
      <c r="AM61" s="1306"/>
      <c r="AN61" s="1315"/>
      <c r="AO61" s="1315"/>
      <c r="AP61" s="1315"/>
      <c r="AQ61" s="1315"/>
      <c r="AR61" s="1315"/>
      <c r="AS61" s="1315"/>
      <c r="AT61" s="1315"/>
      <c r="AU61" s="1315"/>
      <c r="AV61" s="1315"/>
      <c r="AW61" s="1315"/>
      <c r="AX61" s="1315"/>
      <c r="AY61" s="1315"/>
      <c r="AZ61" s="1315"/>
      <c r="BA61" s="1315"/>
      <c r="BB61" s="1315"/>
      <c r="BC61" s="1315"/>
      <c r="BD61" s="1315"/>
      <c r="BE61" s="1315"/>
      <c r="BF61" s="1315"/>
      <c r="BG61" s="1315"/>
      <c r="BH61" s="1315"/>
      <c r="BI61" s="1315"/>
      <c r="BJ61" s="1315"/>
      <c r="BK61" s="1315"/>
      <c r="BL61" s="1315"/>
      <c r="BM61" s="1315"/>
      <c r="BN61" s="1315"/>
      <c r="BO61" s="1315"/>
      <c r="BP61" s="1315"/>
      <c r="BQ61" s="1315"/>
      <c r="BR61" s="1315"/>
      <c r="BS61" s="1315"/>
      <c r="BT61" s="1315"/>
      <c r="BU61" s="1315"/>
      <c r="BV61" s="1315"/>
      <c r="BW61" s="1315"/>
      <c r="BX61" s="1315"/>
      <c r="BY61" s="1315"/>
      <c r="BZ61" s="1315"/>
      <c r="CA61" s="1315"/>
      <c r="CB61" s="1315"/>
      <c r="CC61" s="1315"/>
      <c r="CD61" s="1315"/>
      <c r="CE61" s="1315"/>
      <c r="CF61" s="1315"/>
      <c r="CG61" s="1315"/>
      <c r="CH61" s="1315"/>
      <c r="CI61" s="1315"/>
      <c r="CJ61" s="1315"/>
      <c r="CK61" s="1315"/>
      <c r="CL61" s="1306"/>
      <c r="CM61" s="1307"/>
      <c r="CN61" s="1308"/>
      <c r="CO61" s="1309"/>
      <c r="CP61" s="7"/>
      <c r="CQ61" s="241"/>
      <c r="CR61" s="241"/>
      <c r="CS61" s="241"/>
      <c r="CT61" s="241"/>
      <c r="CU61" s="241"/>
      <c r="CV61" s="241"/>
      <c r="CW61" s="241"/>
    </row>
    <row r="62" spans="2:101" ht="27.95" customHeight="1" x14ac:dyDescent="0.15">
      <c r="B62" s="915"/>
      <c r="C62" s="245"/>
      <c r="D62" s="245"/>
      <c r="E62" s="245"/>
      <c r="F62" s="2565"/>
      <c r="G62" s="2565"/>
      <c r="H62" s="2565"/>
      <c r="I62" s="2565"/>
      <c r="J62" s="2565"/>
      <c r="K62" s="2565"/>
      <c r="L62" s="2565"/>
      <c r="M62" s="2565"/>
      <c r="N62" s="2565"/>
      <c r="O62" s="245"/>
      <c r="P62" s="245"/>
      <c r="Q62" s="245"/>
      <c r="R62" s="245"/>
      <c r="S62" s="380"/>
      <c r="T62" s="2551" t="s">
        <v>456</v>
      </c>
      <c r="U62" s="2551"/>
      <c r="V62" s="2535" t="s">
        <v>735</v>
      </c>
      <c r="W62" s="2535"/>
      <c r="X62" s="2535"/>
      <c r="Y62" s="337"/>
      <c r="Z62" s="337"/>
      <c r="AA62" s="337"/>
      <c r="AB62" s="337"/>
      <c r="AC62" s="337"/>
      <c r="AD62" s="337"/>
      <c r="AE62" s="381"/>
      <c r="AF62" s="382"/>
      <c r="AG62" s="2542"/>
      <c r="AH62" s="2522"/>
      <c r="AI62" s="2522"/>
      <c r="AJ62" s="2522"/>
      <c r="AK62" s="2543"/>
      <c r="AL62" s="304"/>
      <c r="AM62" s="1306"/>
      <c r="AN62" s="2532" t="str">
        <f>IF(OR(②入力用!AN62=0,LEN(②入力用!AN62)-13&lt;=0),"",MID(②入力用!AN62,LEN(②入力用!AN62)-13,1))</f>
        <v/>
      </c>
      <c r="AO62" s="2533"/>
      <c r="AP62" s="2534"/>
      <c r="AQ62" s="1315"/>
      <c r="AR62" s="2532" t="str">
        <f>IF(OR(②入力用!AN62=0,LEN(②入力用!AN62)-12&lt;=0),"",MID(②入力用!AN62,LEN(②入力用!AN62)-12,1))</f>
        <v/>
      </c>
      <c r="AS62" s="2533"/>
      <c r="AT62" s="2534"/>
      <c r="AU62" s="1315"/>
      <c r="AV62" s="2532" t="str">
        <f>IF(OR(②入力用!AN62=0,LEN(②入力用!AN62)-11&lt;=0),"",MID(②入力用!AN62,LEN(②入力用!AN62)-11,1))</f>
        <v/>
      </c>
      <c r="AW62" s="2533"/>
      <c r="AX62" s="2534"/>
      <c r="AY62" s="1315"/>
      <c r="AZ62" s="2532" t="str">
        <f>IF(OR(②入力用!AN62=0,LEN(②入力用!AN62)-10&lt;=0),"",MID(②入力用!AN62,LEN(②入力用!AN62)-10,1))</f>
        <v/>
      </c>
      <c r="BA62" s="2533"/>
      <c r="BB62" s="2534"/>
      <c r="BC62" s="1315"/>
      <c r="BD62" s="2532" t="str">
        <f>IF(OR(②入力用!AN62=0,LEN(②入力用!AN62)-9&lt;=0),"",MID(②入力用!AN62,LEN(②入力用!AN62)-9,1))</f>
        <v/>
      </c>
      <c r="BE62" s="2533"/>
      <c r="BF62" s="2534"/>
      <c r="BG62" s="1315"/>
      <c r="BH62" s="2532" t="str">
        <f>IF(OR(②入力用!AN62=0,LEN(②入力用!AN62)-8&lt;=0),"",MID(②入力用!AN62,LEN(②入力用!AN62)-8,1))</f>
        <v/>
      </c>
      <c r="BI62" s="2533"/>
      <c r="BJ62" s="2534"/>
      <c r="BK62" s="1315"/>
      <c r="BL62" s="2532" t="str">
        <f>IF(OR(②入力用!AN62=0,LEN(②入力用!AN62)-7&lt;=0),"",MID(②入力用!AN62,LEN(②入力用!AN62)-7,1))</f>
        <v/>
      </c>
      <c r="BM62" s="2533"/>
      <c r="BN62" s="2534"/>
      <c r="BO62" s="1315"/>
      <c r="BP62" s="2532" t="str">
        <f>IF(OR(②入力用!AN62=0,LEN(②入力用!AN62)-6&lt;=0),"",MID(②入力用!AN62,LEN(②入力用!AN62)-6,1))</f>
        <v/>
      </c>
      <c r="BQ62" s="2533"/>
      <c r="BR62" s="2534"/>
      <c r="BS62" s="1315"/>
      <c r="BT62" s="2532" t="str">
        <f>IF(OR(②入力用!AN62=0,LEN(②入力用!AN62)-5&lt;=0),"",MID(②入力用!AN62,LEN(②入力用!AN62)-5,1))</f>
        <v/>
      </c>
      <c r="BU62" s="2533"/>
      <c r="BV62" s="2534"/>
      <c r="BW62" s="1315"/>
      <c r="BX62" s="2532" t="str">
        <f>IF(OR(②入力用!AN62=0,LEN(②入力用!AN62)-4&lt;=0),"",MID(②入力用!AN62,LEN(②入力用!AN62)-4,1))</f>
        <v/>
      </c>
      <c r="BY62" s="2533"/>
      <c r="BZ62" s="2534"/>
      <c r="CA62" s="1315"/>
      <c r="CB62" s="2532" t="str">
        <f>IF(OR(②入力用!AN62=0,LEN(②入力用!AN62)-3&lt;=0),"",MID(②入力用!AN62,LEN(②入力用!AN62)-3,1))</f>
        <v/>
      </c>
      <c r="CC62" s="2533"/>
      <c r="CD62" s="2534"/>
      <c r="CE62" s="1315"/>
      <c r="CF62" s="316" t="str">
        <f>IF(OR(②入力用!AN62=0,LEN(②入力用!AN62)-2&lt;=0),"",MID(②入力用!AN62,LEN(②入力用!AN62)-2,1))</f>
        <v/>
      </c>
      <c r="CG62" s="1315"/>
      <c r="CH62" s="316" t="str">
        <f>IF(OR(②入力用!AN62=0,LEN(②入力用!AN62)-1&lt;=0),"",MID(②入力用!AN62,LEN(②入力用!AN62)-1,1))</f>
        <v/>
      </c>
      <c r="CI62" s="1315"/>
      <c r="CJ62" s="2532" t="str">
        <f>IF(②入力用!AN62&lt;&gt;0,RIGHT(②入力用!AN62,1),"")</f>
        <v/>
      </c>
      <c r="CK62" s="2534"/>
      <c r="CL62" s="1306"/>
      <c r="CM62" s="2559">
        <v>12</v>
      </c>
      <c r="CN62" s="2560"/>
      <c r="CO62" s="2561"/>
      <c r="CP62" s="7"/>
      <c r="CQ62" s="241"/>
      <c r="CR62" s="241"/>
      <c r="CS62" s="241"/>
      <c r="CT62" s="241"/>
      <c r="CU62" s="241"/>
      <c r="CV62" s="241"/>
      <c r="CW62" s="241"/>
    </row>
    <row r="63" spans="2:101" ht="3.6" customHeight="1" x14ac:dyDescent="0.15">
      <c r="B63" s="915"/>
      <c r="C63" s="245"/>
      <c r="D63" s="245"/>
      <c r="E63" s="245"/>
      <c r="F63" s="2565"/>
      <c r="G63" s="2565"/>
      <c r="H63" s="2565"/>
      <c r="I63" s="2565"/>
      <c r="J63" s="2565"/>
      <c r="K63" s="2565"/>
      <c r="L63" s="2565"/>
      <c r="M63" s="2565"/>
      <c r="N63" s="2565"/>
      <c r="O63" s="245"/>
      <c r="P63" s="245"/>
      <c r="Q63" s="245"/>
      <c r="R63" s="245"/>
      <c r="S63" s="383"/>
      <c r="T63" s="384"/>
      <c r="U63" s="384"/>
      <c r="V63" s="384"/>
      <c r="W63" s="384"/>
      <c r="X63" s="384"/>
      <c r="Y63" s="384"/>
      <c r="Z63" s="384"/>
      <c r="AA63" s="384"/>
      <c r="AB63" s="384"/>
      <c r="AC63" s="384"/>
      <c r="AD63" s="384"/>
      <c r="AE63" s="384"/>
      <c r="AF63" s="385"/>
      <c r="AG63" s="2544"/>
      <c r="AH63" s="2524"/>
      <c r="AI63" s="2524"/>
      <c r="AJ63" s="2524"/>
      <c r="AK63" s="2545"/>
      <c r="AL63" s="333"/>
      <c r="AM63" s="348"/>
      <c r="AN63" s="349"/>
      <c r="AO63" s="349"/>
      <c r="AP63" s="349"/>
      <c r="AQ63" s="349"/>
      <c r="AR63" s="349"/>
      <c r="AS63" s="349"/>
      <c r="AT63" s="349"/>
      <c r="AU63" s="349"/>
      <c r="AV63" s="349"/>
      <c r="AW63" s="349"/>
      <c r="AX63" s="349"/>
      <c r="AY63" s="349"/>
      <c r="AZ63" s="349"/>
      <c r="BA63" s="349"/>
      <c r="BB63" s="349"/>
      <c r="BC63" s="349"/>
      <c r="BD63" s="349"/>
      <c r="BE63" s="349"/>
      <c r="BF63" s="349"/>
      <c r="BG63" s="349"/>
      <c r="BH63" s="349"/>
      <c r="BI63" s="349"/>
      <c r="BJ63" s="349"/>
      <c r="BK63" s="349"/>
      <c r="BL63" s="349"/>
      <c r="BM63" s="349"/>
      <c r="BN63" s="349"/>
      <c r="BO63" s="349"/>
      <c r="BP63" s="349"/>
      <c r="BQ63" s="349"/>
      <c r="BR63" s="349"/>
      <c r="BS63" s="349"/>
      <c r="BT63" s="349"/>
      <c r="BU63" s="349"/>
      <c r="BV63" s="349"/>
      <c r="BW63" s="349"/>
      <c r="BX63" s="349"/>
      <c r="BY63" s="349"/>
      <c r="BZ63" s="349"/>
      <c r="CA63" s="349"/>
      <c r="CB63" s="349"/>
      <c r="CC63" s="349"/>
      <c r="CD63" s="349"/>
      <c r="CE63" s="349"/>
      <c r="CF63" s="349"/>
      <c r="CG63" s="349"/>
      <c r="CH63" s="349"/>
      <c r="CI63" s="349"/>
      <c r="CJ63" s="349"/>
      <c r="CK63" s="349"/>
      <c r="CL63" s="350"/>
      <c r="CM63" s="2562"/>
      <c r="CN63" s="2563"/>
      <c r="CO63" s="2564"/>
      <c r="CP63" s="7"/>
      <c r="CQ63" s="241"/>
      <c r="CR63" s="241"/>
      <c r="CS63" s="241"/>
      <c r="CT63" s="241"/>
      <c r="CU63" s="241"/>
      <c r="CV63" s="241"/>
      <c r="CW63" s="241"/>
    </row>
    <row r="64" spans="2:101" ht="3.6" customHeight="1" x14ac:dyDescent="0.15">
      <c r="B64" s="915"/>
      <c r="C64" s="245"/>
      <c r="D64" s="245"/>
      <c r="E64" s="245"/>
      <c r="F64" s="2565"/>
      <c r="G64" s="2565"/>
      <c r="H64" s="2565"/>
      <c r="I64" s="2565"/>
      <c r="J64" s="2565"/>
      <c r="K64" s="2565"/>
      <c r="L64" s="2565"/>
      <c r="M64" s="2565"/>
      <c r="N64" s="2565"/>
      <c r="O64" s="245"/>
      <c r="P64" s="245"/>
      <c r="Q64" s="245"/>
      <c r="R64" s="245"/>
      <c r="S64" s="378"/>
      <c r="T64" s="378"/>
      <c r="U64" s="378"/>
      <c r="V64" s="378"/>
      <c r="W64" s="378"/>
      <c r="X64" s="378"/>
      <c r="Y64" s="378"/>
      <c r="Z64" s="378"/>
      <c r="AA64" s="378"/>
      <c r="AB64" s="378"/>
      <c r="AC64" s="378"/>
      <c r="AD64" s="378"/>
      <c r="AE64" s="378"/>
      <c r="AF64" s="379"/>
      <c r="AG64" s="2557" t="s">
        <v>40</v>
      </c>
      <c r="AH64" s="2520"/>
      <c r="AI64" s="2520"/>
      <c r="AJ64" s="2520"/>
      <c r="AK64" s="2558"/>
      <c r="AL64" s="309"/>
      <c r="AM64" s="1305"/>
      <c r="AN64" s="310"/>
      <c r="AO64" s="310"/>
      <c r="AP64" s="310"/>
      <c r="AQ64" s="310"/>
      <c r="AR64" s="310"/>
      <c r="AS64" s="310"/>
      <c r="AT64" s="310"/>
      <c r="AU64" s="310"/>
      <c r="AV64" s="310"/>
      <c r="AW64" s="310"/>
      <c r="AX64" s="310"/>
      <c r="AY64" s="310"/>
      <c r="AZ64" s="310"/>
      <c r="BA64" s="310"/>
      <c r="BB64" s="310"/>
      <c r="BC64" s="310"/>
      <c r="BD64" s="310"/>
      <c r="BE64" s="310"/>
      <c r="BF64" s="310"/>
      <c r="BG64" s="310"/>
      <c r="BH64" s="310"/>
      <c r="BI64" s="310"/>
      <c r="BJ64" s="310"/>
      <c r="BK64" s="310"/>
      <c r="BL64" s="310"/>
      <c r="BM64" s="310"/>
      <c r="BN64" s="310"/>
      <c r="BO64" s="310"/>
      <c r="BP64" s="310"/>
      <c r="BQ64" s="310"/>
      <c r="BR64" s="310"/>
      <c r="BS64" s="310"/>
      <c r="BT64" s="310"/>
      <c r="BU64" s="310"/>
      <c r="BV64" s="310"/>
      <c r="BW64" s="310"/>
      <c r="BX64" s="310"/>
      <c r="BY64" s="310"/>
      <c r="BZ64" s="310"/>
      <c r="CA64" s="310"/>
      <c r="CB64" s="310"/>
      <c r="CC64" s="310"/>
      <c r="CD64" s="310"/>
      <c r="CE64" s="310"/>
      <c r="CF64" s="310"/>
      <c r="CG64" s="310"/>
      <c r="CH64" s="310"/>
      <c r="CI64" s="310"/>
      <c r="CJ64" s="310"/>
      <c r="CK64" s="310"/>
      <c r="CL64" s="1305"/>
      <c r="CM64" s="351"/>
      <c r="CN64" s="352"/>
      <c r="CO64" s="353"/>
      <c r="CP64" s="7"/>
      <c r="CQ64" s="241"/>
      <c r="CR64" s="241"/>
      <c r="CS64" s="241"/>
      <c r="CT64" s="241"/>
      <c r="CU64" s="241"/>
      <c r="CV64" s="241"/>
      <c r="CW64" s="241"/>
    </row>
    <row r="65" spans="2:101" ht="27.95" customHeight="1" x14ac:dyDescent="0.15">
      <c r="B65" s="915"/>
      <c r="C65" s="245"/>
      <c r="D65" s="245"/>
      <c r="E65" s="245"/>
      <c r="F65" s="2565"/>
      <c r="G65" s="2565"/>
      <c r="H65" s="2565"/>
      <c r="I65" s="2565"/>
      <c r="J65" s="2565"/>
      <c r="K65" s="2565"/>
      <c r="L65" s="2565"/>
      <c r="M65" s="2565"/>
      <c r="N65" s="2565"/>
      <c r="O65" s="2477" t="s">
        <v>408</v>
      </c>
      <c r="P65" s="2477"/>
      <c r="Q65" s="2477"/>
      <c r="R65" s="2477"/>
      <c r="S65" s="2535" t="s">
        <v>742</v>
      </c>
      <c r="T65" s="2535"/>
      <c r="U65" s="2535"/>
      <c r="V65" s="2535"/>
      <c r="W65" s="2535"/>
      <c r="X65" s="2535"/>
      <c r="Y65" s="2535"/>
      <c r="Z65" s="2535"/>
      <c r="AA65" s="381"/>
      <c r="AB65" s="381"/>
      <c r="AC65" s="381"/>
      <c r="AD65" s="381"/>
      <c r="AE65" s="381"/>
      <c r="AF65" s="382"/>
      <c r="AG65" s="2542"/>
      <c r="AH65" s="2522"/>
      <c r="AI65" s="2522"/>
      <c r="AJ65" s="2522"/>
      <c r="AK65" s="2543"/>
      <c r="AL65" s="304"/>
      <c r="AM65" s="1306"/>
      <c r="AN65" s="2532" t="str">
        <f>IF(OR(②入力用!AN65=0,LEN(②入力用!AN65)-13&lt;=0),"",MID(②入力用!AN65,LEN(②入力用!AN65)-13,1))</f>
        <v/>
      </c>
      <c r="AO65" s="2533"/>
      <c r="AP65" s="2534"/>
      <c r="AQ65" s="1315"/>
      <c r="AR65" s="2532" t="str">
        <f>IF(OR(②入力用!AN65=0,LEN(②入力用!AN65)-12&lt;=0),"",MID(②入力用!AN65,LEN(②入力用!AN65)-12,1))</f>
        <v/>
      </c>
      <c r="AS65" s="2533"/>
      <c r="AT65" s="2534"/>
      <c r="AU65" s="1315"/>
      <c r="AV65" s="2532" t="str">
        <f>IF(OR(②入力用!AN65=0,LEN(②入力用!AN65)-11&lt;=0),"",MID(②入力用!AN65,LEN(②入力用!AN65)-11,1))</f>
        <v/>
      </c>
      <c r="AW65" s="2533"/>
      <c r="AX65" s="2534"/>
      <c r="AY65" s="1315"/>
      <c r="AZ65" s="2532" t="str">
        <f>IF(OR(②入力用!AN65=0,LEN(②入力用!AN65)-10&lt;=0),"",MID(②入力用!AN65,LEN(②入力用!AN65)-10,1))</f>
        <v/>
      </c>
      <c r="BA65" s="2533"/>
      <c r="BB65" s="2534"/>
      <c r="BC65" s="1315"/>
      <c r="BD65" s="2532" t="str">
        <f>IF(OR(②入力用!AN65=0,LEN(②入力用!AN65)-9&lt;=0),"",MID(②入力用!AN65,LEN(②入力用!AN65)-9,1))</f>
        <v/>
      </c>
      <c r="BE65" s="2533"/>
      <c r="BF65" s="2534"/>
      <c r="BG65" s="1315"/>
      <c r="BH65" s="2532" t="str">
        <f>IF(OR(②入力用!AN65=0,LEN(②入力用!AN65)-8&lt;=0),"",MID(②入力用!AN65,LEN(②入力用!AN65)-8,1))</f>
        <v/>
      </c>
      <c r="BI65" s="2533"/>
      <c r="BJ65" s="2534"/>
      <c r="BK65" s="1315"/>
      <c r="BL65" s="2532" t="str">
        <f>IF(OR(②入力用!AN65=0,LEN(②入力用!AN65)-7&lt;=0),"",MID(②入力用!AN65,LEN(②入力用!AN65)-7,1))</f>
        <v/>
      </c>
      <c r="BM65" s="2533"/>
      <c r="BN65" s="2534"/>
      <c r="BO65" s="1315"/>
      <c r="BP65" s="2532" t="str">
        <f>IF(OR(②入力用!AN65=0,LEN(②入力用!AN65)-6&lt;=0),"",MID(②入力用!AN65,LEN(②入力用!AN65)-6,1))</f>
        <v/>
      </c>
      <c r="BQ65" s="2533"/>
      <c r="BR65" s="2534"/>
      <c r="BS65" s="1315"/>
      <c r="BT65" s="2532" t="str">
        <f>IF(OR(②入力用!AN65=0,LEN(②入力用!AN65)-5&lt;=0),"",MID(②入力用!AN65,LEN(②入力用!AN65)-5,1))</f>
        <v/>
      </c>
      <c r="BU65" s="2533"/>
      <c r="BV65" s="2534"/>
      <c r="BW65" s="1315"/>
      <c r="BX65" s="2532" t="str">
        <f>IF(OR(②入力用!AN65=0,LEN(②入力用!AN65)-4&lt;=0),"",MID(②入力用!AN65,LEN(②入力用!AN65)-4,1))</f>
        <v/>
      </c>
      <c r="BY65" s="2533"/>
      <c r="BZ65" s="2534"/>
      <c r="CA65" s="1315"/>
      <c r="CB65" s="2532" t="str">
        <f>IF(OR(②入力用!AN65=0,LEN(②入力用!AN65)-3&lt;=0),"",MID(②入力用!AN65,LEN(②入力用!AN65)-3,1))</f>
        <v/>
      </c>
      <c r="CC65" s="2533"/>
      <c r="CD65" s="2534"/>
      <c r="CE65" s="1315"/>
      <c r="CF65" s="316" t="str">
        <f>IF(OR(②入力用!AN65=0,LEN(②入力用!AN65)-2&lt;=0),"",MID(②入力用!AN65,LEN(②入力用!AN65)-2,1))</f>
        <v/>
      </c>
      <c r="CG65" s="1315"/>
      <c r="CH65" s="316" t="str">
        <f>IF(OR(②入力用!AN65=0,LEN(②入力用!AN65)-1&lt;=0),"",MID(②入力用!AN65,LEN(②入力用!AN65)-1,1))</f>
        <v/>
      </c>
      <c r="CI65" s="1315"/>
      <c r="CJ65" s="2532" t="str">
        <f>IF(②入力用!AN65&lt;&gt;0,RIGHT(②入力用!AN65,1),"")</f>
        <v/>
      </c>
      <c r="CK65" s="2534"/>
      <c r="CL65" s="1306"/>
      <c r="CM65" s="2559">
        <v>13</v>
      </c>
      <c r="CN65" s="2560"/>
      <c r="CO65" s="2561"/>
      <c r="CP65" s="7"/>
      <c r="CQ65" s="241"/>
      <c r="CR65" s="241"/>
      <c r="CS65" s="241"/>
      <c r="CT65" s="241"/>
      <c r="CU65" s="241"/>
      <c r="CV65" s="241"/>
      <c r="CW65" s="241"/>
    </row>
    <row r="66" spans="2:101" ht="3.6" customHeight="1" x14ac:dyDescent="0.15">
      <c r="B66" s="918"/>
      <c r="C66" s="354"/>
      <c r="D66" s="354"/>
      <c r="E66" s="354"/>
      <c r="F66" s="354"/>
      <c r="G66" s="354"/>
      <c r="H66" s="354"/>
      <c r="I66" s="354"/>
      <c r="J66" s="354"/>
      <c r="K66" s="354"/>
      <c r="L66" s="354"/>
      <c r="M66" s="354"/>
      <c r="N66" s="354"/>
      <c r="O66" s="354"/>
      <c r="P66" s="354"/>
      <c r="Q66" s="354"/>
      <c r="R66" s="354"/>
      <c r="S66" s="386"/>
      <c r="T66" s="386"/>
      <c r="U66" s="386"/>
      <c r="V66" s="386"/>
      <c r="W66" s="386"/>
      <c r="X66" s="386"/>
      <c r="Y66" s="386"/>
      <c r="Z66" s="386"/>
      <c r="AA66" s="386"/>
      <c r="AB66" s="386"/>
      <c r="AC66" s="386"/>
      <c r="AD66" s="386"/>
      <c r="AE66" s="386"/>
      <c r="AF66" s="387"/>
      <c r="AG66" s="2552"/>
      <c r="AH66" s="2553"/>
      <c r="AI66" s="2553"/>
      <c r="AJ66" s="2553"/>
      <c r="AK66" s="2554"/>
      <c r="AL66" s="333"/>
      <c r="AM66" s="348"/>
      <c r="AN66" s="349"/>
      <c r="AO66" s="349"/>
      <c r="AP66" s="349"/>
      <c r="AQ66" s="349"/>
      <c r="AR66" s="349"/>
      <c r="AS66" s="349"/>
      <c r="AT66" s="349"/>
      <c r="AU66" s="349"/>
      <c r="AV66" s="349"/>
      <c r="AW66" s="349"/>
      <c r="AX66" s="349"/>
      <c r="AY66" s="349"/>
      <c r="AZ66" s="349"/>
      <c r="BA66" s="349"/>
      <c r="BB66" s="349"/>
      <c r="BC66" s="349"/>
      <c r="BD66" s="349"/>
      <c r="BE66" s="349"/>
      <c r="BF66" s="349"/>
      <c r="BG66" s="349"/>
      <c r="BH66" s="349"/>
      <c r="BI66" s="349"/>
      <c r="BJ66" s="349"/>
      <c r="BK66" s="349"/>
      <c r="BL66" s="349"/>
      <c r="BM66" s="349"/>
      <c r="BN66" s="349"/>
      <c r="BO66" s="349"/>
      <c r="BP66" s="349"/>
      <c r="BQ66" s="349"/>
      <c r="BR66" s="349"/>
      <c r="BS66" s="349"/>
      <c r="BT66" s="349"/>
      <c r="BU66" s="349"/>
      <c r="BV66" s="349"/>
      <c r="BW66" s="349"/>
      <c r="BX66" s="349"/>
      <c r="BY66" s="349"/>
      <c r="BZ66" s="349"/>
      <c r="CA66" s="349"/>
      <c r="CB66" s="349"/>
      <c r="CC66" s="349"/>
      <c r="CD66" s="349"/>
      <c r="CE66" s="349"/>
      <c r="CF66" s="349"/>
      <c r="CG66" s="349"/>
      <c r="CH66" s="349"/>
      <c r="CI66" s="349"/>
      <c r="CJ66" s="349"/>
      <c r="CK66" s="349"/>
      <c r="CL66" s="350"/>
      <c r="CM66" s="1310"/>
      <c r="CN66" s="1311"/>
      <c r="CO66" s="1312"/>
      <c r="CP66" s="7"/>
      <c r="CQ66" s="241"/>
      <c r="CR66" s="241"/>
      <c r="CS66" s="241"/>
      <c r="CT66" s="241"/>
      <c r="CU66" s="241"/>
      <c r="CV66" s="241"/>
      <c r="CW66" s="241"/>
    </row>
    <row r="67" spans="2:101" ht="32.25" customHeight="1" x14ac:dyDescent="0.15">
      <c r="B67" s="245"/>
      <c r="C67" s="245"/>
      <c r="D67" s="245"/>
      <c r="E67" s="245"/>
      <c r="F67" s="245"/>
      <c r="G67" s="245"/>
      <c r="H67" s="245"/>
      <c r="I67" s="245"/>
      <c r="J67" s="245"/>
      <c r="K67" s="245"/>
      <c r="L67" s="245"/>
      <c r="M67" s="245"/>
      <c r="N67" s="245"/>
      <c r="O67" s="245"/>
      <c r="P67" s="245"/>
      <c r="Q67" s="245"/>
      <c r="R67" s="245"/>
      <c r="S67" s="381"/>
      <c r="T67" s="381"/>
      <c r="U67" s="381"/>
      <c r="V67" s="381"/>
      <c r="W67" s="381"/>
      <c r="X67" s="381"/>
      <c r="Y67" s="381"/>
      <c r="Z67" s="381"/>
      <c r="AA67" s="381"/>
      <c r="AB67" s="381"/>
      <c r="AC67" s="381"/>
      <c r="AD67" s="381"/>
      <c r="AE67" s="381"/>
      <c r="AF67" s="381"/>
      <c r="AG67" s="1304"/>
      <c r="AH67" s="1304"/>
      <c r="AI67" s="1304"/>
      <c r="AJ67" s="1304"/>
      <c r="AK67" s="1304"/>
      <c r="AL67" s="304"/>
      <c r="AM67" s="199"/>
      <c r="AN67" s="322"/>
      <c r="AO67" s="322"/>
      <c r="AP67" s="322"/>
      <c r="AQ67" s="322"/>
      <c r="AR67" s="322"/>
      <c r="AS67" s="322"/>
      <c r="AT67" s="322"/>
      <c r="AU67" s="322"/>
      <c r="AV67" s="322"/>
      <c r="AW67" s="322"/>
      <c r="AX67" s="322"/>
      <c r="AY67" s="322"/>
      <c r="AZ67" s="322"/>
      <c r="BA67" s="322"/>
      <c r="BB67" s="322"/>
      <c r="BC67" s="322"/>
      <c r="BD67" s="322"/>
      <c r="BE67" s="322"/>
      <c r="BF67" s="322"/>
      <c r="BG67" s="322"/>
      <c r="BH67" s="322"/>
      <c r="BI67" s="322"/>
      <c r="BJ67" s="322"/>
      <c r="BK67" s="322"/>
      <c r="BL67" s="322"/>
      <c r="BM67" s="322"/>
      <c r="BN67" s="322"/>
      <c r="BO67" s="322"/>
      <c r="BP67" s="322"/>
      <c r="BQ67" s="322"/>
      <c r="BR67" s="322"/>
      <c r="BS67" s="322"/>
      <c r="BT67" s="322"/>
      <c r="BU67" s="322"/>
      <c r="BV67" s="322"/>
      <c r="BW67" s="322"/>
      <c r="BX67" s="322"/>
      <c r="BY67" s="322"/>
      <c r="BZ67" s="322"/>
      <c r="CA67" s="322"/>
      <c r="CB67" s="322"/>
      <c r="CC67" s="322"/>
      <c r="CD67" s="322"/>
      <c r="CE67" s="322"/>
      <c r="CF67" s="322"/>
      <c r="CG67" s="322"/>
      <c r="CH67" s="322"/>
      <c r="CI67" s="322"/>
      <c r="CJ67" s="322"/>
      <c r="CK67" s="322"/>
      <c r="CL67" s="199"/>
      <c r="CM67" s="1308"/>
      <c r="CN67" s="1308"/>
      <c r="CO67" s="1308"/>
      <c r="CP67" s="7"/>
      <c r="CQ67" s="241"/>
      <c r="CR67" s="241"/>
      <c r="CS67" s="241"/>
      <c r="CT67" s="241"/>
      <c r="CU67" s="241"/>
      <c r="CV67" s="241"/>
      <c r="CW67" s="241"/>
    </row>
    <row r="68" spans="2:101" ht="3.6" customHeight="1" x14ac:dyDescent="0.15">
      <c r="B68" s="916"/>
      <c r="C68" s="306"/>
      <c r="D68" s="2594" t="s">
        <v>409</v>
      </c>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388"/>
      <c r="AD68" s="388"/>
      <c r="AE68" s="388"/>
      <c r="AF68" s="388"/>
      <c r="AG68" s="2566" t="s">
        <v>459</v>
      </c>
      <c r="AH68" s="2540"/>
      <c r="AI68" s="2540"/>
      <c r="AJ68" s="2540"/>
      <c r="AK68" s="2541"/>
      <c r="AL68" s="309"/>
      <c r="AM68" s="1305"/>
      <c r="AN68" s="310"/>
      <c r="AO68" s="310"/>
      <c r="AP68" s="310"/>
      <c r="AQ68" s="310"/>
      <c r="AR68" s="310"/>
      <c r="AS68" s="310"/>
      <c r="AT68" s="310"/>
      <c r="AU68" s="310"/>
      <c r="AV68" s="310"/>
      <c r="AW68" s="310"/>
      <c r="AX68" s="310"/>
      <c r="AY68" s="310"/>
      <c r="AZ68" s="310"/>
      <c r="BA68" s="310"/>
      <c r="BB68" s="310"/>
      <c r="BC68" s="310"/>
      <c r="BD68" s="310"/>
      <c r="BE68" s="310"/>
      <c r="BF68" s="310"/>
      <c r="BG68" s="310"/>
      <c r="BH68" s="310"/>
      <c r="BI68" s="310"/>
      <c r="BJ68" s="310"/>
      <c r="BK68" s="310"/>
      <c r="BL68" s="310"/>
      <c r="BM68" s="310"/>
      <c r="BN68" s="310"/>
      <c r="BO68" s="310"/>
      <c r="BP68" s="310"/>
      <c r="BQ68" s="310"/>
      <c r="BR68" s="310"/>
      <c r="BS68" s="310"/>
      <c r="BT68" s="310"/>
      <c r="BU68" s="310"/>
      <c r="BV68" s="310"/>
      <c r="BW68" s="310"/>
      <c r="BX68" s="310"/>
      <c r="BY68" s="310"/>
      <c r="BZ68" s="310"/>
      <c r="CA68" s="310"/>
      <c r="CB68" s="310"/>
      <c r="CC68" s="310"/>
      <c r="CD68" s="310"/>
      <c r="CE68" s="310"/>
      <c r="CF68" s="310"/>
      <c r="CG68" s="310"/>
      <c r="CH68" s="310"/>
      <c r="CI68" s="310"/>
      <c r="CJ68" s="310"/>
      <c r="CK68" s="310"/>
      <c r="CL68" s="1305"/>
      <c r="CM68" s="351"/>
      <c r="CN68" s="352"/>
      <c r="CO68" s="353"/>
      <c r="CP68" s="12"/>
      <c r="CQ68" s="241"/>
      <c r="CR68" s="241"/>
      <c r="CS68" s="241"/>
      <c r="CT68" s="241"/>
      <c r="CU68" s="241"/>
      <c r="CV68" s="241"/>
      <c r="CW68" s="241"/>
    </row>
    <row r="69" spans="2:101" ht="16.5" customHeight="1" x14ac:dyDescent="0.15">
      <c r="B69" s="915"/>
      <c r="C69" s="245"/>
      <c r="D69" s="2587"/>
      <c r="E69" s="2587"/>
      <c r="F69" s="2587"/>
      <c r="G69" s="2587"/>
      <c r="H69" s="2587"/>
      <c r="I69" s="2587"/>
      <c r="J69" s="2587"/>
      <c r="K69" s="2587"/>
      <c r="L69" s="2587"/>
      <c r="M69" s="2587"/>
      <c r="N69" s="2587"/>
      <c r="O69" s="2587"/>
      <c r="P69" s="2587"/>
      <c r="Q69" s="2587"/>
      <c r="R69" s="2587"/>
      <c r="S69" s="2587"/>
      <c r="T69" s="2587"/>
      <c r="U69" s="2587"/>
      <c r="V69" s="2587"/>
      <c r="W69" s="2587"/>
      <c r="X69" s="2587"/>
      <c r="Y69" s="2587"/>
      <c r="Z69" s="2587"/>
      <c r="AA69" s="2587"/>
      <c r="AB69" s="2587"/>
      <c r="AC69" s="381"/>
      <c r="AD69" s="381"/>
      <c r="AE69" s="381"/>
      <c r="AF69" s="381"/>
      <c r="AG69" s="2567"/>
      <c r="AH69" s="2522"/>
      <c r="AI69" s="2522"/>
      <c r="AJ69" s="2522"/>
      <c r="AK69" s="2543"/>
      <c r="AL69" s="304"/>
      <c r="AM69" s="1306"/>
      <c r="AN69" s="2514" t="str">
        <f>IF(OR(②入力用!AN69=0,LEN(②入力用!AN69)-13&lt;=0),"",MID(②入力用!AN69,LEN(②入力用!AN69)-13,1))</f>
        <v/>
      </c>
      <c r="AO69" s="2515"/>
      <c r="AP69" s="2516"/>
      <c r="AQ69" s="1315"/>
      <c r="AR69" s="2514" t="str">
        <f>IF(OR(②入力用!AN69=0,LEN(②入力用!AN69)-12&lt;=0),"",MID(②入力用!AN69,LEN(②入力用!AN69)-12,1))</f>
        <v/>
      </c>
      <c r="AS69" s="2515"/>
      <c r="AT69" s="2516"/>
      <c r="AU69" s="1315"/>
      <c r="AV69" s="2514" t="str">
        <f>IF(OR(②入力用!AN69=0,LEN(②入力用!AN69)-11&lt;=0),"",MID(②入力用!AN69,LEN(②入力用!AN69)-11,1))</f>
        <v/>
      </c>
      <c r="AW69" s="2515"/>
      <c r="AX69" s="2516"/>
      <c r="AY69" s="1315"/>
      <c r="AZ69" s="2514" t="str">
        <f>IF(OR(②入力用!AN69=0,LEN(②入力用!AN69)-10&lt;=0),"",MID(②入力用!AN69,LEN(②入力用!AN69)-10,1))</f>
        <v/>
      </c>
      <c r="BA69" s="2515"/>
      <c r="BB69" s="2516"/>
      <c r="BC69" s="1315"/>
      <c r="BD69" s="2514" t="str">
        <f>IF(OR(②入力用!AN69=0,LEN(②入力用!AN69)-9&lt;=0),"",MID(②入力用!AN69,LEN(②入力用!AN69)-9,1))</f>
        <v/>
      </c>
      <c r="BE69" s="2515"/>
      <c r="BF69" s="2516"/>
      <c r="BG69" s="1315"/>
      <c r="BH69" s="2514" t="str">
        <f>IF(OR(②入力用!AN69=0,LEN(②入力用!AN69)-8&lt;=0),"",MID(②入力用!AN69,LEN(②入力用!AN69)-8,1))</f>
        <v/>
      </c>
      <c r="BI69" s="2515"/>
      <c r="BJ69" s="2516"/>
      <c r="BK69" s="1315"/>
      <c r="BL69" s="2514" t="str">
        <f>IF(OR(②入力用!AN69=0,LEN(②入力用!AN69)-7&lt;=0),"",MID(②入力用!AN69,LEN(②入力用!AN69)-7,1))</f>
        <v/>
      </c>
      <c r="BM69" s="2515"/>
      <c r="BN69" s="2516"/>
      <c r="BO69" s="1315"/>
      <c r="BP69" s="2514" t="str">
        <f>IF(OR(②入力用!AN69=0,LEN(②入力用!AN69)-6&lt;=0),"",MID(②入力用!AN69,LEN(②入力用!AN69)-6,1))</f>
        <v>1</v>
      </c>
      <c r="BQ69" s="2515"/>
      <c r="BR69" s="2516"/>
      <c r="BS69" s="1315"/>
      <c r="BT69" s="2514" t="str">
        <f>IF(OR(②入力用!AN69=0,LEN(②入力用!AN69)-5&lt;=0),"",MID(②入力用!AN69,LEN(②入力用!AN69)-5,1))</f>
        <v>9</v>
      </c>
      <c r="BU69" s="2515"/>
      <c r="BV69" s="2516"/>
      <c r="BW69" s="1315"/>
      <c r="BX69" s="2514" t="str">
        <f>IF(OR(②入力用!AN69=0,LEN(②入力用!AN69)-4&lt;=0),"",MID(②入力用!AN69,LEN(②入力用!AN69)-4,1))</f>
        <v>2</v>
      </c>
      <c r="BY69" s="2515"/>
      <c r="BZ69" s="2516"/>
      <c r="CA69" s="1315"/>
      <c r="CB69" s="2514" t="str">
        <f>IF(OR(②入力用!AN69=0,LEN(②入力用!AN69)-3&lt;=0),"",MID(②入力用!AN69,LEN(②入力用!AN69)-3,1))</f>
        <v>5</v>
      </c>
      <c r="CC69" s="2515"/>
      <c r="CD69" s="2516"/>
      <c r="CE69" s="1315"/>
      <c r="CF69" s="2530" t="str">
        <f>IF(OR(②入力用!AN69=0,LEN(②入力用!AN69)-2&lt;=0),"",MID(②入力用!AN69,LEN(②入力用!AN69)-2,1))</f>
        <v>4</v>
      </c>
      <c r="CG69" s="1315"/>
      <c r="CH69" s="2530" t="str">
        <f>IF(OR(②入力用!AN69=0,LEN(②入力用!AN69)-1&lt;=0),"",MID(②入力用!AN69,LEN(②入力用!AN69)-1,1))</f>
        <v>3</v>
      </c>
      <c r="CI69" s="1315"/>
      <c r="CJ69" s="2514" t="str">
        <f>IF(②入力用!AN69&lt;&gt;0,RIGHT(②入力用!AN69,1),"")</f>
        <v>0</v>
      </c>
      <c r="CK69" s="2516"/>
      <c r="CL69" s="1306"/>
      <c r="CM69" s="2559">
        <v>21</v>
      </c>
      <c r="CN69" s="2560"/>
      <c r="CO69" s="2561"/>
      <c r="CP69" s="12"/>
      <c r="CQ69" s="241"/>
      <c r="CR69" s="241"/>
      <c r="CS69" s="241"/>
      <c r="CT69" s="241"/>
      <c r="CU69" s="241"/>
      <c r="CV69" s="241"/>
      <c r="CW69" s="241"/>
    </row>
    <row r="70" spans="2:101" ht="12" customHeight="1" x14ac:dyDescent="0.15">
      <c r="B70" s="1157"/>
      <c r="C70" s="1158"/>
      <c r="D70" s="1158"/>
      <c r="E70" s="1158"/>
      <c r="F70" s="1158"/>
      <c r="G70" s="1158"/>
      <c r="H70" s="1158"/>
      <c r="I70" s="1158"/>
      <c r="J70" s="1158"/>
      <c r="K70" s="1158"/>
      <c r="L70" s="1158"/>
      <c r="M70" s="2593" t="s">
        <v>739</v>
      </c>
      <c r="N70" s="2593"/>
      <c r="O70" s="2593"/>
      <c r="P70" s="2593"/>
      <c r="Q70" s="2593"/>
      <c r="R70" s="2593"/>
      <c r="S70" s="2593"/>
      <c r="T70" s="2593"/>
      <c r="U70" s="2593"/>
      <c r="V70" s="1158"/>
      <c r="W70" s="1158"/>
      <c r="X70" s="1158"/>
      <c r="Y70" s="1158"/>
      <c r="Z70" s="1158"/>
      <c r="AA70" s="1158"/>
      <c r="AB70" s="1158"/>
      <c r="AC70" s="1158"/>
      <c r="AD70" s="1158"/>
      <c r="AE70" s="1158"/>
      <c r="AF70" s="1159"/>
      <c r="AG70" s="2567"/>
      <c r="AH70" s="2522"/>
      <c r="AI70" s="2522"/>
      <c r="AJ70" s="2522"/>
      <c r="AK70" s="2543"/>
      <c r="AL70" s="304"/>
      <c r="AM70" s="1306"/>
      <c r="AN70" s="2517"/>
      <c r="AO70" s="2518"/>
      <c r="AP70" s="2519"/>
      <c r="AQ70" s="1315"/>
      <c r="AR70" s="2517"/>
      <c r="AS70" s="2518"/>
      <c r="AT70" s="2519"/>
      <c r="AU70" s="1315"/>
      <c r="AV70" s="2517"/>
      <c r="AW70" s="2518"/>
      <c r="AX70" s="2519"/>
      <c r="AY70" s="1315"/>
      <c r="AZ70" s="2517"/>
      <c r="BA70" s="2518"/>
      <c r="BB70" s="2519"/>
      <c r="BC70" s="1315"/>
      <c r="BD70" s="2517"/>
      <c r="BE70" s="2518"/>
      <c r="BF70" s="2519"/>
      <c r="BG70" s="1315"/>
      <c r="BH70" s="2517"/>
      <c r="BI70" s="2518"/>
      <c r="BJ70" s="2519"/>
      <c r="BK70" s="1315"/>
      <c r="BL70" s="2517"/>
      <c r="BM70" s="2518"/>
      <c r="BN70" s="2519"/>
      <c r="BO70" s="1315"/>
      <c r="BP70" s="2517"/>
      <c r="BQ70" s="2518"/>
      <c r="BR70" s="2519"/>
      <c r="BS70" s="1315"/>
      <c r="BT70" s="2517"/>
      <c r="BU70" s="2518"/>
      <c r="BV70" s="2519"/>
      <c r="BW70" s="1315"/>
      <c r="BX70" s="2517"/>
      <c r="BY70" s="2518"/>
      <c r="BZ70" s="2519"/>
      <c r="CA70" s="1315"/>
      <c r="CB70" s="2517"/>
      <c r="CC70" s="2518"/>
      <c r="CD70" s="2519"/>
      <c r="CE70" s="1315"/>
      <c r="CF70" s="2531"/>
      <c r="CG70" s="1315"/>
      <c r="CH70" s="2531"/>
      <c r="CI70" s="1315"/>
      <c r="CJ70" s="2517"/>
      <c r="CK70" s="2519"/>
      <c r="CL70" s="1306"/>
      <c r="CM70" s="2559"/>
      <c r="CN70" s="2560"/>
      <c r="CO70" s="2561"/>
      <c r="CP70" s="12"/>
      <c r="CQ70" s="241"/>
      <c r="CR70" s="241"/>
      <c r="CS70" s="241"/>
      <c r="CT70" s="241"/>
      <c r="CU70" s="241"/>
      <c r="CV70" s="241"/>
      <c r="CW70" s="241"/>
    </row>
    <row r="71" spans="2:101" ht="3.6" customHeight="1" x14ac:dyDescent="0.15">
      <c r="B71" s="1160"/>
      <c r="C71" s="1161"/>
      <c r="D71" s="1161"/>
      <c r="E71" s="1161"/>
      <c r="F71" s="1161"/>
      <c r="G71" s="1161"/>
      <c r="H71" s="1161"/>
      <c r="I71" s="1161"/>
      <c r="J71" s="1161"/>
      <c r="K71" s="1161"/>
      <c r="L71" s="1161"/>
      <c r="M71" s="1161"/>
      <c r="N71" s="1161"/>
      <c r="O71" s="1161"/>
      <c r="P71" s="1161"/>
      <c r="Q71" s="1161"/>
      <c r="R71" s="1161"/>
      <c r="S71" s="1161"/>
      <c r="T71" s="1161"/>
      <c r="U71" s="1161"/>
      <c r="V71" s="1161"/>
      <c r="W71" s="1161"/>
      <c r="X71" s="1161"/>
      <c r="Y71" s="1161"/>
      <c r="Z71" s="1161"/>
      <c r="AA71" s="1161"/>
      <c r="AB71" s="1161"/>
      <c r="AC71" s="1161"/>
      <c r="AD71" s="1161"/>
      <c r="AE71" s="1161"/>
      <c r="AF71" s="1162"/>
      <c r="AG71" s="2568"/>
      <c r="AH71" s="2553"/>
      <c r="AI71" s="2553"/>
      <c r="AJ71" s="2553"/>
      <c r="AK71" s="2554"/>
      <c r="AL71" s="333"/>
      <c r="AM71" s="298"/>
      <c r="AN71" s="299"/>
      <c r="AO71" s="299"/>
      <c r="AP71" s="299"/>
      <c r="AQ71" s="299"/>
      <c r="AR71" s="299"/>
      <c r="AS71" s="299"/>
      <c r="AT71" s="299"/>
      <c r="AU71" s="299"/>
      <c r="AV71" s="299"/>
      <c r="AW71" s="299"/>
      <c r="AX71" s="299"/>
      <c r="AY71" s="299"/>
      <c r="AZ71" s="299"/>
      <c r="BA71" s="299"/>
      <c r="BB71" s="299"/>
      <c r="BC71" s="299"/>
      <c r="BD71" s="299"/>
      <c r="BE71" s="299"/>
      <c r="BF71" s="299"/>
      <c r="BG71" s="299"/>
      <c r="BH71" s="299"/>
      <c r="BI71" s="299"/>
      <c r="BJ71" s="299"/>
      <c r="BK71" s="299"/>
      <c r="BL71" s="299"/>
      <c r="BM71" s="299"/>
      <c r="BN71" s="299"/>
      <c r="BO71" s="299"/>
      <c r="BP71" s="299"/>
      <c r="BQ71" s="299"/>
      <c r="BR71" s="299"/>
      <c r="BS71" s="299"/>
      <c r="BT71" s="299"/>
      <c r="BU71" s="299"/>
      <c r="BV71" s="299"/>
      <c r="BW71" s="299"/>
      <c r="BX71" s="299"/>
      <c r="BY71" s="299"/>
      <c r="BZ71" s="299"/>
      <c r="CA71" s="299"/>
      <c r="CB71" s="299"/>
      <c r="CC71" s="299"/>
      <c r="CD71" s="299"/>
      <c r="CE71" s="299"/>
      <c r="CF71" s="299"/>
      <c r="CG71" s="299"/>
      <c r="CH71" s="299"/>
      <c r="CI71" s="299"/>
      <c r="CJ71" s="299"/>
      <c r="CK71" s="299"/>
      <c r="CL71" s="298"/>
      <c r="CM71" s="1310"/>
      <c r="CN71" s="1308"/>
      <c r="CO71" s="1309"/>
      <c r="CP71" s="7"/>
      <c r="CQ71" s="241"/>
      <c r="CR71" s="241"/>
      <c r="CS71" s="241"/>
      <c r="CT71" s="241"/>
      <c r="CU71" s="241"/>
      <c r="CV71" s="241"/>
      <c r="CW71" s="241"/>
    </row>
    <row r="72" spans="2:101" ht="3.6" customHeight="1" x14ac:dyDescent="0.15">
      <c r="B72" s="915"/>
      <c r="C72" s="245"/>
      <c r="D72" s="245"/>
      <c r="E72" s="245"/>
      <c r="F72" s="245"/>
      <c r="G72" s="245"/>
      <c r="H72" s="245"/>
      <c r="I72" s="245"/>
      <c r="J72" s="245"/>
      <c r="K72" s="245"/>
      <c r="L72" s="245"/>
      <c r="M72" s="245"/>
      <c r="N72" s="245"/>
      <c r="O72" s="245"/>
      <c r="P72" s="245"/>
      <c r="Q72" s="245"/>
      <c r="R72" s="245"/>
      <c r="S72" s="314"/>
      <c r="T72" s="286"/>
      <c r="U72" s="286"/>
      <c r="V72" s="286"/>
      <c r="W72" s="286"/>
      <c r="X72" s="286"/>
      <c r="Y72" s="286"/>
      <c r="Z72" s="286"/>
      <c r="AA72" s="286"/>
      <c r="AB72" s="286"/>
      <c r="AC72" s="286"/>
      <c r="AD72" s="286"/>
      <c r="AE72" s="286"/>
      <c r="AF72" s="315"/>
      <c r="AG72" s="2542" t="s">
        <v>460</v>
      </c>
      <c r="AH72" s="2522"/>
      <c r="AI72" s="2522"/>
      <c r="AJ72" s="2522"/>
      <c r="AK72" s="2543"/>
      <c r="AL72" s="309"/>
      <c r="AM72" s="1305"/>
      <c r="AN72" s="310"/>
      <c r="AO72" s="310"/>
      <c r="AP72" s="310"/>
      <c r="AQ72" s="310"/>
      <c r="AR72" s="310"/>
      <c r="AS72" s="310"/>
      <c r="AT72" s="310"/>
      <c r="AU72" s="310"/>
      <c r="AV72" s="310"/>
      <c r="AW72" s="310"/>
      <c r="AX72" s="310"/>
      <c r="AY72" s="310"/>
      <c r="AZ72" s="310"/>
      <c r="BA72" s="310"/>
      <c r="BB72" s="310"/>
      <c r="BC72" s="310"/>
      <c r="BD72" s="310"/>
      <c r="BE72" s="310"/>
      <c r="BF72" s="310"/>
      <c r="BG72" s="310"/>
      <c r="BH72" s="310"/>
      <c r="BI72" s="310"/>
      <c r="BJ72" s="310"/>
      <c r="BK72" s="310"/>
      <c r="BL72" s="310"/>
      <c r="BM72" s="310"/>
      <c r="BN72" s="310"/>
      <c r="BO72" s="310"/>
      <c r="BP72" s="310"/>
      <c r="BQ72" s="310"/>
      <c r="BR72" s="310"/>
      <c r="BS72" s="310"/>
      <c r="BT72" s="310"/>
      <c r="BU72" s="310"/>
      <c r="BV72" s="310"/>
      <c r="BW72" s="310"/>
      <c r="BX72" s="310"/>
      <c r="BY72" s="310"/>
      <c r="BZ72" s="310"/>
      <c r="CA72" s="310"/>
      <c r="CB72" s="310"/>
      <c r="CC72" s="310"/>
      <c r="CD72" s="310"/>
      <c r="CE72" s="310"/>
      <c r="CF72" s="310"/>
      <c r="CG72" s="310"/>
      <c r="CH72" s="310"/>
      <c r="CI72" s="310"/>
      <c r="CJ72" s="310"/>
      <c r="CK72" s="310"/>
      <c r="CL72" s="1305"/>
      <c r="CM72" s="351"/>
      <c r="CN72" s="352"/>
      <c r="CO72" s="353"/>
      <c r="CP72" s="12"/>
      <c r="CQ72" s="241"/>
      <c r="CR72" s="241"/>
      <c r="CS72" s="241"/>
      <c r="CT72" s="241"/>
      <c r="CU72" s="241"/>
      <c r="CV72" s="241"/>
      <c r="CW72" s="241"/>
    </row>
    <row r="73" spans="2:101" ht="27.95" customHeight="1" x14ac:dyDescent="0.15">
      <c r="B73" s="915"/>
      <c r="C73" s="245"/>
      <c r="D73" s="245"/>
      <c r="E73" s="245"/>
      <c r="F73" s="245"/>
      <c r="G73" s="245"/>
      <c r="H73" s="245"/>
      <c r="I73" s="245"/>
      <c r="J73" s="245"/>
      <c r="K73" s="245"/>
      <c r="L73" s="245"/>
      <c r="M73" s="245"/>
      <c r="N73" s="245"/>
      <c r="O73" s="245"/>
      <c r="P73" s="245"/>
      <c r="Q73" s="245"/>
      <c r="R73" s="245"/>
      <c r="S73" s="314"/>
      <c r="T73" s="2551" t="s">
        <v>445</v>
      </c>
      <c r="U73" s="2551"/>
      <c r="V73" s="2535" t="s">
        <v>735</v>
      </c>
      <c r="W73" s="2535"/>
      <c r="X73" s="2535"/>
      <c r="Y73" s="337"/>
      <c r="Z73" s="337"/>
      <c r="AA73" s="337"/>
      <c r="AB73" s="337"/>
      <c r="AC73" s="337"/>
      <c r="AD73" s="337"/>
      <c r="AE73" s="286"/>
      <c r="AF73" s="315"/>
      <c r="AG73" s="2542"/>
      <c r="AH73" s="2522"/>
      <c r="AI73" s="2522"/>
      <c r="AJ73" s="2522"/>
      <c r="AK73" s="2543"/>
      <c r="AL73" s="304"/>
      <c r="AM73" s="1306"/>
      <c r="AN73" s="2532" t="str">
        <f>IF(OR(②入力用!AN73=0,LEN(②入力用!AN73)-13&lt;=0),"",MID(②入力用!AN73,LEN(②入力用!AN73)-13,1))</f>
        <v/>
      </c>
      <c r="AO73" s="2533"/>
      <c r="AP73" s="2534"/>
      <c r="AQ73" s="1315"/>
      <c r="AR73" s="2532" t="str">
        <f>IF(OR(②入力用!AN73=0,LEN(②入力用!AN73)-12&lt;=0),"",MID(②入力用!AN73,LEN(②入力用!AN73)-12,1))</f>
        <v/>
      </c>
      <c r="AS73" s="2533"/>
      <c r="AT73" s="2534"/>
      <c r="AU73" s="1315"/>
      <c r="AV73" s="2532" t="str">
        <f>IF(OR(②入力用!AN73=0,LEN(②入力用!AN73)-11&lt;=0),"",MID(②入力用!AN73,LEN(②入力用!AN73)-11,1))</f>
        <v/>
      </c>
      <c r="AW73" s="2533"/>
      <c r="AX73" s="2534"/>
      <c r="AY73" s="1315"/>
      <c r="AZ73" s="2532" t="str">
        <f>IF(OR(②入力用!AN73=0,LEN(②入力用!AN73)-10&lt;=0),"",MID(②入力用!AN73,LEN(②入力用!AN73)-10,1))</f>
        <v/>
      </c>
      <c r="BA73" s="2533"/>
      <c r="BB73" s="2534"/>
      <c r="BC73" s="1315"/>
      <c r="BD73" s="2532" t="str">
        <f>IF(OR(②入力用!AN73=0,LEN(②入力用!AN73)-9&lt;=0),"",MID(②入力用!AN73,LEN(②入力用!AN73)-9,1))</f>
        <v/>
      </c>
      <c r="BE73" s="2533"/>
      <c r="BF73" s="2534"/>
      <c r="BG73" s="1315"/>
      <c r="BH73" s="2532" t="str">
        <f>IF(OR(②入力用!AN73=0,LEN(②入力用!AN73)-8&lt;=0),"",MID(②入力用!AN73,LEN(②入力用!AN73)-8,1))</f>
        <v/>
      </c>
      <c r="BI73" s="2533"/>
      <c r="BJ73" s="2534"/>
      <c r="BK73" s="1315"/>
      <c r="BL73" s="2532" t="str">
        <f>IF(OR(②入力用!AN73=0,LEN(②入力用!AN73)-7&lt;=0),"",MID(②入力用!AN73,LEN(②入力用!AN73)-7,1))</f>
        <v/>
      </c>
      <c r="BM73" s="2533"/>
      <c r="BN73" s="2534"/>
      <c r="BO73" s="1315"/>
      <c r="BP73" s="2532" t="str">
        <f>IF(OR(②入力用!AN73=0,LEN(②入力用!AN73)-6&lt;=0),"",MID(②入力用!AN73,LEN(②入力用!AN73)-6,1))</f>
        <v/>
      </c>
      <c r="BQ73" s="2533"/>
      <c r="BR73" s="2534"/>
      <c r="BS73" s="1315"/>
      <c r="BT73" s="2532" t="str">
        <f>IF(OR(②入力用!AN73=0,LEN(②入力用!AN73)-5&lt;=0),"",MID(②入力用!AN73,LEN(②入力用!AN73)-5,1))</f>
        <v/>
      </c>
      <c r="BU73" s="2533"/>
      <c r="BV73" s="2534"/>
      <c r="BW73" s="1315"/>
      <c r="BX73" s="2532" t="str">
        <f>IF(OR(②入力用!AN73=0,LEN(②入力用!AN73)-4&lt;=0),"",MID(②入力用!AN73,LEN(②入力用!AN73)-4,1))</f>
        <v/>
      </c>
      <c r="BY73" s="2533"/>
      <c r="BZ73" s="2534"/>
      <c r="CA73" s="1315"/>
      <c r="CB73" s="2532" t="str">
        <f>IF(OR(②入力用!AN73=0,LEN(②入力用!AN73)-3&lt;=0),"",MID(②入力用!AN73,LEN(②入力用!AN73)-3,1))</f>
        <v/>
      </c>
      <c r="CC73" s="2533"/>
      <c r="CD73" s="2534"/>
      <c r="CE73" s="1315"/>
      <c r="CF73" s="316" t="str">
        <f>IF(OR(②入力用!AN73=0,LEN(②入力用!AN73)-2&lt;=0),"",MID(②入力用!AN73,LEN(②入力用!AN73)-2,1))</f>
        <v/>
      </c>
      <c r="CG73" s="1315"/>
      <c r="CH73" s="316" t="str">
        <f>IF(OR(②入力用!AN73=0,LEN(②入力用!AN73)-1&lt;=0),"",MID(②入力用!AN73,LEN(②入力用!AN73)-1,1))</f>
        <v/>
      </c>
      <c r="CI73" s="1315"/>
      <c r="CJ73" s="2532" t="str">
        <f>IF(②入力用!AN73&lt;&gt;0,RIGHT(②入力用!AN73,1),"")</f>
        <v/>
      </c>
      <c r="CK73" s="2534"/>
      <c r="CL73" s="1306"/>
      <c r="CM73" s="2559">
        <v>22</v>
      </c>
      <c r="CN73" s="2560"/>
      <c r="CO73" s="2561"/>
      <c r="CP73" s="7"/>
      <c r="CQ73" s="241"/>
      <c r="CR73" s="241"/>
      <c r="CS73" s="241"/>
      <c r="CT73" s="241"/>
      <c r="CU73" s="241"/>
      <c r="CV73" s="241"/>
      <c r="CW73" s="241"/>
    </row>
    <row r="74" spans="2:101" ht="3.6" customHeight="1" x14ac:dyDescent="0.15">
      <c r="B74" s="915"/>
      <c r="C74" s="245"/>
      <c r="D74" s="245"/>
      <c r="E74" s="245"/>
      <c r="F74" s="245"/>
      <c r="G74" s="245"/>
      <c r="H74" s="245"/>
      <c r="I74" s="245"/>
      <c r="J74" s="245"/>
      <c r="K74" s="245"/>
      <c r="L74" s="245"/>
      <c r="M74" s="245"/>
      <c r="N74" s="245"/>
      <c r="O74" s="245"/>
      <c r="P74" s="245"/>
      <c r="Q74" s="245"/>
      <c r="R74" s="245"/>
      <c r="S74" s="389"/>
      <c r="T74" s="318"/>
      <c r="U74" s="318"/>
      <c r="V74" s="319"/>
      <c r="W74" s="319"/>
      <c r="X74" s="319"/>
      <c r="Y74" s="319"/>
      <c r="Z74" s="319"/>
      <c r="AA74" s="319"/>
      <c r="AB74" s="319"/>
      <c r="AC74" s="319"/>
      <c r="AD74" s="319"/>
      <c r="AE74" s="346"/>
      <c r="AF74" s="347"/>
      <c r="AG74" s="2542"/>
      <c r="AH74" s="2522"/>
      <c r="AI74" s="2522"/>
      <c r="AJ74" s="2522"/>
      <c r="AK74" s="2543"/>
      <c r="AL74" s="304"/>
      <c r="AM74" s="201"/>
      <c r="AN74" s="390"/>
      <c r="AO74" s="390"/>
      <c r="AP74" s="390"/>
      <c r="AQ74" s="390"/>
      <c r="AR74" s="390"/>
      <c r="AS74" s="390"/>
      <c r="AT74" s="390"/>
      <c r="AU74" s="390"/>
      <c r="AV74" s="390"/>
      <c r="AW74" s="390"/>
      <c r="AX74" s="390"/>
      <c r="AY74" s="390"/>
      <c r="AZ74" s="390"/>
      <c r="BA74" s="390"/>
      <c r="BB74" s="390"/>
      <c r="BC74" s="390"/>
      <c r="BD74" s="390"/>
      <c r="BE74" s="390"/>
      <c r="BF74" s="390"/>
      <c r="BG74" s="390"/>
      <c r="BH74" s="390"/>
      <c r="BI74" s="390"/>
      <c r="BJ74" s="390"/>
      <c r="BK74" s="390"/>
      <c r="BL74" s="390"/>
      <c r="BM74" s="390"/>
      <c r="BN74" s="390"/>
      <c r="BO74" s="390"/>
      <c r="BP74" s="390"/>
      <c r="BQ74" s="390"/>
      <c r="BR74" s="390"/>
      <c r="BS74" s="390"/>
      <c r="BT74" s="390"/>
      <c r="BU74" s="390"/>
      <c r="BV74" s="390"/>
      <c r="BW74" s="390"/>
      <c r="BX74" s="390"/>
      <c r="BY74" s="390"/>
      <c r="BZ74" s="390"/>
      <c r="CA74" s="390"/>
      <c r="CB74" s="390"/>
      <c r="CC74" s="390"/>
      <c r="CD74" s="390"/>
      <c r="CE74" s="390"/>
      <c r="CF74" s="390"/>
      <c r="CG74" s="390"/>
      <c r="CH74" s="390"/>
      <c r="CI74" s="390"/>
      <c r="CJ74" s="390"/>
      <c r="CK74" s="390"/>
      <c r="CL74" s="391"/>
      <c r="CM74" s="1307"/>
      <c r="CN74" s="1308"/>
      <c r="CO74" s="1309"/>
      <c r="CP74" s="7"/>
      <c r="CQ74" s="241"/>
      <c r="CR74" s="241"/>
      <c r="CS74" s="241"/>
      <c r="CT74" s="241"/>
      <c r="CU74" s="241"/>
      <c r="CV74" s="241"/>
      <c r="CW74" s="241"/>
    </row>
    <row r="75" spans="2:101" ht="3.6" customHeight="1" x14ac:dyDescent="0.15">
      <c r="B75" s="915"/>
      <c r="C75" s="245"/>
      <c r="D75" s="245"/>
      <c r="E75" s="245"/>
      <c r="F75" s="245"/>
      <c r="G75" s="245"/>
      <c r="H75" s="245"/>
      <c r="I75" s="245"/>
      <c r="J75" s="245"/>
      <c r="K75" s="245"/>
      <c r="L75" s="245"/>
      <c r="M75" s="245"/>
      <c r="N75" s="245"/>
      <c r="O75" s="245"/>
      <c r="P75" s="245"/>
      <c r="Q75" s="245"/>
      <c r="R75" s="245"/>
      <c r="S75" s="392"/>
      <c r="T75" s="327"/>
      <c r="U75" s="327"/>
      <c r="V75" s="328"/>
      <c r="W75" s="328"/>
      <c r="X75" s="328"/>
      <c r="Y75" s="328"/>
      <c r="Z75" s="328"/>
      <c r="AA75" s="328"/>
      <c r="AB75" s="328"/>
      <c r="AC75" s="328"/>
      <c r="AD75" s="328"/>
      <c r="AE75" s="282"/>
      <c r="AF75" s="308"/>
      <c r="AG75" s="2557" t="s">
        <v>461</v>
      </c>
      <c r="AH75" s="2520"/>
      <c r="AI75" s="2520"/>
      <c r="AJ75" s="2520"/>
      <c r="AK75" s="2558"/>
      <c r="AL75" s="393"/>
      <c r="AM75" s="394"/>
      <c r="AN75" s="395"/>
      <c r="AO75" s="395"/>
      <c r="AP75" s="395"/>
      <c r="AQ75" s="395"/>
      <c r="AR75" s="395"/>
      <c r="AS75" s="395"/>
      <c r="AT75" s="395"/>
      <c r="AU75" s="395"/>
      <c r="AV75" s="395"/>
      <c r="AW75" s="395"/>
      <c r="AX75" s="395"/>
      <c r="AY75" s="395"/>
      <c r="AZ75" s="395"/>
      <c r="BA75" s="395"/>
      <c r="BB75" s="395"/>
      <c r="BC75" s="395"/>
      <c r="BD75" s="395"/>
      <c r="BE75" s="395"/>
      <c r="BF75" s="395"/>
      <c r="BG75" s="395"/>
      <c r="BH75" s="395"/>
      <c r="BI75" s="395"/>
      <c r="BJ75" s="395"/>
      <c r="BK75" s="395"/>
      <c r="BL75" s="395"/>
      <c r="BM75" s="395"/>
      <c r="BN75" s="395"/>
      <c r="BO75" s="395"/>
      <c r="BP75" s="395"/>
      <c r="BQ75" s="395"/>
      <c r="BR75" s="395"/>
      <c r="BS75" s="395"/>
      <c r="BT75" s="395"/>
      <c r="BU75" s="395"/>
      <c r="BV75" s="395"/>
      <c r="BW75" s="395"/>
      <c r="BX75" s="395"/>
      <c r="BY75" s="395"/>
      <c r="BZ75" s="395"/>
      <c r="CA75" s="395"/>
      <c r="CB75" s="395"/>
      <c r="CC75" s="395"/>
      <c r="CD75" s="395"/>
      <c r="CE75" s="395"/>
      <c r="CF75" s="395"/>
      <c r="CG75" s="395"/>
      <c r="CH75" s="395"/>
      <c r="CI75" s="395"/>
      <c r="CJ75" s="395"/>
      <c r="CK75" s="395"/>
      <c r="CL75" s="394"/>
      <c r="CM75" s="396"/>
      <c r="CN75" s="397"/>
      <c r="CO75" s="398"/>
      <c r="CP75" s="12"/>
      <c r="CQ75" s="241"/>
      <c r="CR75" s="241"/>
      <c r="CS75" s="241"/>
      <c r="CT75" s="241"/>
      <c r="CU75" s="241"/>
      <c r="CV75" s="241"/>
      <c r="CW75" s="241"/>
    </row>
    <row r="76" spans="2:101" ht="27.95" customHeight="1" x14ac:dyDescent="0.15">
      <c r="B76" s="915"/>
      <c r="C76" s="245"/>
      <c r="D76" s="245"/>
      <c r="E76" s="245"/>
      <c r="F76" s="245"/>
      <c r="G76" s="245"/>
      <c r="H76" s="245"/>
      <c r="I76" s="245"/>
      <c r="J76" s="245"/>
      <c r="K76" s="245"/>
      <c r="L76" s="245"/>
      <c r="M76" s="245"/>
      <c r="N76" s="245"/>
      <c r="O76" s="245"/>
      <c r="P76" s="245"/>
      <c r="Q76" s="245"/>
      <c r="R76" s="245"/>
      <c r="S76" s="399"/>
      <c r="T76" s="2551" t="s">
        <v>449</v>
      </c>
      <c r="U76" s="2551"/>
      <c r="V76" s="2535" t="s">
        <v>735</v>
      </c>
      <c r="W76" s="2535"/>
      <c r="X76" s="2535"/>
      <c r="Y76" s="337"/>
      <c r="Z76" s="337"/>
      <c r="AA76" s="337"/>
      <c r="AB76" s="337"/>
      <c r="AC76" s="337"/>
      <c r="AD76" s="337"/>
      <c r="AE76" s="286"/>
      <c r="AF76" s="315"/>
      <c r="AG76" s="2542"/>
      <c r="AH76" s="2522"/>
      <c r="AI76" s="2522"/>
      <c r="AJ76" s="2522"/>
      <c r="AK76" s="2543"/>
      <c r="AL76" s="304"/>
      <c r="AM76" s="1306"/>
      <c r="AN76" s="2532" t="str">
        <f>IF(OR(②入力用!AN76=0,LEN(②入力用!AN76)-13&lt;=0),"",MID(②入力用!AN76,LEN(②入力用!AN76)-13,1))</f>
        <v/>
      </c>
      <c r="AO76" s="2533"/>
      <c r="AP76" s="2534"/>
      <c r="AQ76" s="1315"/>
      <c r="AR76" s="2532" t="str">
        <f>IF(OR(②入力用!AN76=0,LEN(②入力用!AN76)-12&lt;=0),"",MID(②入力用!AN76,LEN(②入力用!AN76)-12,1))</f>
        <v/>
      </c>
      <c r="AS76" s="2533"/>
      <c r="AT76" s="2534"/>
      <c r="AU76" s="1315"/>
      <c r="AV76" s="2532" t="str">
        <f>IF(OR(②入力用!AN76=0,LEN(②入力用!AN76)-11&lt;=0),"",MID(②入力用!AN76,LEN(②入力用!AN76)-11,1))</f>
        <v/>
      </c>
      <c r="AW76" s="2533"/>
      <c r="AX76" s="2534"/>
      <c r="AY76" s="1315"/>
      <c r="AZ76" s="2532" t="str">
        <f>IF(OR(②入力用!AN76=0,LEN(②入力用!AN76)-10&lt;=0),"",MID(②入力用!AN76,LEN(②入力用!AN76)-10,1))</f>
        <v/>
      </c>
      <c r="BA76" s="2533"/>
      <c r="BB76" s="2534"/>
      <c r="BC76" s="1315"/>
      <c r="BD76" s="2532" t="str">
        <f>IF(OR(②入力用!AN76=0,LEN(②入力用!AN76)-9&lt;=0),"",MID(②入力用!AN76,LEN(②入力用!AN76)-9,1))</f>
        <v/>
      </c>
      <c r="BE76" s="2533"/>
      <c r="BF76" s="2534"/>
      <c r="BG76" s="1315"/>
      <c r="BH76" s="2532" t="str">
        <f>IF(OR(②入力用!AN76=0,LEN(②入力用!AN76)-8&lt;=0),"",MID(②入力用!AN76,LEN(②入力用!AN76)-8,1))</f>
        <v/>
      </c>
      <c r="BI76" s="2533"/>
      <c r="BJ76" s="2534"/>
      <c r="BK76" s="1315"/>
      <c r="BL76" s="2532" t="str">
        <f>IF(OR(②入力用!AN76=0,LEN(②入力用!AN76)-7&lt;=0),"",MID(②入力用!AN76,LEN(②入力用!AN76)-7,1))</f>
        <v/>
      </c>
      <c r="BM76" s="2533"/>
      <c r="BN76" s="2534"/>
      <c r="BO76" s="1315"/>
      <c r="BP76" s="2532" t="str">
        <f>IF(OR(②入力用!AN76=0,LEN(②入力用!AN76)-6&lt;=0),"",MID(②入力用!AN76,LEN(②入力用!AN76)-6,1))</f>
        <v/>
      </c>
      <c r="BQ76" s="2533"/>
      <c r="BR76" s="2534"/>
      <c r="BS76" s="1315"/>
      <c r="BT76" s="2532" t="str">
        <f>IF(OR(②入力用!AN76=0,LEN(②入力用!AN76)-5&lt;=0),"",MID(②入力用!AN76,LEN(②入力用!AN76)-5,1))</f>
        <v/>
      </c>
      <c r="BU76" s="2533"/>
      <c r="BV76" s="2534"/>
      <c r="BW76" s="1315"/>
      <c r="BX76" s="2532" t="str">
        <f>IF(OR(②入力用!AN76=0,LEN(②入力用!AN76)-4&lt;=0),"",MID(②入力用!AN76,LEN(②入力用!AN76)-4,1))</f>
        <v/>
      </c>
      <c r="BY76" s="2533"/>
      <c r="BZ76" s="2534"/>
      <c r="CA76" s="1315"/>
      <c r="CB76" s="2532" t="str">
        <f>IF(OR(②入力用!AN76=0,LEN(②入力用!AN76)-3&lt;=0),"",MID(②入力用!AN76,LEN(②入力用!AN76)-3,1))</f>
        <v/>
      </c>
      <c r="CC76" s="2533"/>
      <c r="CD76" s="2534"/>
      <c r="CE76" s="1315"/>
      <c r="CF76" s="316" t="str">
        <f>IF(OR(②入力用!AN76=0,LEN(②入力用!AN76)-2&lt;=0),"",MID(②入力用!AN76,LEN(②入力用!AN76)-2,1))</f>
        <v/>
      </c>
      <c r="CG76" s="1315"/>
      <c r="CH76" s="316" t="str">
        <f>IF(OR(②入力用!AN76=0,LEN(②入力用!AN76)-1&lt;=0),"",MID(②入力用!AN76,LEN(②入力用!AN76)-1,1))</f>
        <v/>
      </c>
      <c r="CI76" s="1315"/>
      <c r="CJ76" s="2532" t="str">
        <f>IF(②入力用!AN76&lt;&gt;0,RIGHT(②入力用!AN76,1),"")</f>
        <v/>
      </c>
      <c r="CK76" s="2534"/>
      <c r="CL76" s="1306"/>
      <c r="CM76" s="2559">
        <v>23</v>
      </c>
      <c r="CN76" s="2560"/>
      <c r="CO76" s="2561"/>
      <c r="CP76" s="7"/>
      <c r="CQ76" s="241"/>
      <c r="CR76" s="241"/>
      <c r="CS76" s="241"/>
      <c r="CT76" s="241"/>
      <c r="CU76" s="241"/>
      <c r="CV76" s="241"/>
      <c r="CW76" s="241"/>
    </row>
    <row r="77" spans="2:101" ht="3.6" customHeight="1" x14ac:dyDescent="0.15">
      <c r="B77" s="915"/>
      <c r="C77" s="245"/>
      <c r="D77" s="245"/>
      <c r="E77" s="245"/>
      <c r="F77" s="245"/>
      <c r="G77" s="245"/>
      <c r="H77" s="245"/>
      <c r="I77" s="245"/>
      <c r="J77" s="245"/>
      <c r="K77" s="245"/>
      <c r="L77" s="245"/>
      <c r="M77" s="245"/>
      <c r="N77" s="245"/>
      <c r="O77" s="245"/>
      <c r="P77" s="245"/>
      <c r="Q77" s="245"/>
      <c r="R77" s="245"/>
      <c r="S77" s="399"/>
      <c r="T77" s="318"/>
      <c r="U77" s="318"/>
      <c r="V77" s="319"/>
      <c r="W77" s="319"/>
      <c r="X77" s="319"/>
      <c r="Y77" s="319"/>
      <c r="Z77" s="319"/>
      <c r="AA77" s="319"/>
      <c r="AB77" s="319"/>
      <c r="AC77" s="319"/>
      <c r="AD77" s="319"/>
      <c r="AE77" s="286"/>
      <c r="AF77" s="315"/>
      <c r="AG77" s="2542"/>
      <c r="AH77" s="2522"/>
      <c r="AI77" s="2522"/>
      <c r="AJ77" s="2522"/>
      <c r="AK77" s="2543"/>
      <c r="AL77" s="400"/>
      <c r="AM77" s="201"/>
      <c r="AN77" s="390"/>
      <c r="AO77" s="390"/>
      <c r="AP77" s="390"/>
      <c r="AQ77" s="390"/>
      <c r="AR77" s="390"/>
      <c r="AS77" s="390"/>
      <c r="AT77" s="390"/>
      <c r="AU77" s="390"/>
      <c r="AV77" s="390"/>
      <c r="AW77" s="390"/>
      <c r="AX77" s="390"/>
      <c r="AY77" s="390"/>
      <c r="AZ77" s="390"/>
      <c r="BA77" s="390"/>
      <c r="BB77" s="390"/>
      <c r="BC77" s="390"/>
      <c r="BD77" s="390"/>
      <c r="BE77" s="390"/>
      <c r="BF77" s="390"/>
      <c r="BG77" s="390"/>
      <c r="BH77" s="390"/>
      <c r="BI77" s="390"/>
      <c r="BJ77" s="390"/>
      <c r="BK77" s="390"/>
      <c r="BL77" s="390"/>
      <c r="BM77" s="390"/>
      <c r="BN77" s="390"/>
      <c r="BO77" s="390"/>
      <c r="BP77" s="390"/>
      <c r="BQ77" s="390"/>
      <c r="BR77" s="390"/>
      <c r="BS77" s="390"/>
      <c r="BT77" s="390"/>
      <c r="BU77" s="390"/>
      <c r="BV77" s="390"/>
      <c r="BW77" s="390"/>
      <c r="BX77" s="390"/>
      <c r="BY77" s="390"/>
      <c r="BZ77" s="390"/>
      <c r="CA77" s="390"/>
      <c r="CB77" s="390"/>
      <c r="CC77" s="390"/>
      <c r="CD77" s="390"/>
      <c r="CE77" s="390"/>
      <c r="CF77" s="390"/>
      <c r="CG77" s="390"/>
      <c r="CH77" s="390"/>
      <c r="CI77" s="390"/>
      <c r="CJ77" s="390"/>
      <c r="CK77" s="390"/>
      <c r="CL77" s="391"/>
      <c r="CM77" s="401"/>
      <c r="CN77" s="402"/>
      <c r="CO77" s="403"/>
      <c r="CP77" s="7"/>
      <c r="CQ77" s="241"/>
      <c r="CR77" s="241"/>
      <c r="CS77" s="241"/>
      <c r="CT77" s="241"/>
      <c r="CU77" s="241"/>
      <c r="CV77" s="241"/>
      <c r="CW77" s="241"/>
    </row>
    <row r="78" spans="2:101" ht="3.6" customHeight="1" x14ac:dyDescent="0.15">
      <c r="B78" s="915"/>
      <c r="C78" s="245"/>
      <c r="D78" s="245"/>
      <c r="E78" s="245"/>
      <c r="F78" s="245"/>
      <c r="G78" s="245"/>
      <c r="H78" s="245"/>
      <c r="I78" s="245"/>
      <c r="J78" s="245"/>
      <c r="K78" s="245"/>
      <c r="L78" s="245"/>
      <c r="M78" s="245"/>
      <c r="N78" s="245"/>
      <c r="O78" s="245"/>
      <c r="P78" s="245"/>
      <c r="Q78" s="245"/>
      <c r="R78" s="245"/>
      <c r="S78" s="392"/>
      <c r="T78" s="327"/>
      <c r="U78" s="327"/>
      <c r="V78" s="328"/>
      <c r="W78" s="328"/>
      <c r="X78" s="328"/>
      <c r="Y78" s="328"/>
      <c r="Z78" s="328"/>
      <c r="AA78" s="328"/>
      <c r="AB78" s="328"/>
      <c r="AC78" s="328"/>
      <c r="AD78" s="328"/>
      <c r="AE78" s="282"/>
      <c r="AF78" s="308"/>
      <c r="AG78" s="2539" t="s">
        <v>462</v>
      </c>
      <c r="AH78" s="2540"/>
      <c r="AI78" s="2540"/>
      <c r="AJ78" s="2540"/>
      <c r="AK78" s="2541"/>
      <c r="AL78" s="304"/>
      <c r="AM78" s="1306"/>
      <c r="AN78" s="1315"/>
      <c r="AO78" s="1315"/>
      <c r="AP78" s="1315"/>
      <c r="AQ78" s="1315"/>
      <c r="AR78" s="1315"/>
      <c r="AS78" s="1315"/>
      <c r="AT78" s="1315"/>
      <c r="AU78" s="1315"/>
      <c r="AV78" s="1315"/>
      <c r="AW78" s="1315"/>
      <c r="AX78" s="1315"/>
      <c r="AY78" s="1315"/>
      <c r="AZ78" s="1315"/>
      <c r="BA78" s="1315"/>
      <c r="BB78" s="1315"/>
      <c r="BC78" s="1315"/>
      <c r="BD78" s="1315"/>
      <c r="BE78" s="1315"/>
      <c r="BF78" s="1315"/>
      <c r="BG78" s="1315"/>
      <c r="BH78" s="1315"/>
      <c r="BI78" s="1315"/>
      <c r="BJ78" s="1315"/>
      <c r="BK78" s="1315"/>
      <c r="BL78" s="1315"/>
      <c r="BM78" s="1315"/>
      <c r="BN78" s="1315"/>
      <c r="BO78" s="1315"/>
      <c r="BP78" s="1315"/>
      <c r="BQ78" s="1315"/>
      <c r="BR78" s="1315"/>
      <c r="BS78" s="1315"/>
      <c r="BT78" s="1315"/>
      <c r="BU78" s="1315"/>
      <c r="BV78" s="1315"/>
      <c r="BW78" s="1315"/>
      <c r="BX78" s="1315"/>
      <c r="BY78" s="1315"/>
      <c r="BZ78" s="1315"/>
      <c r="CA78" s="1315"/>
      <c r="CB78" s="1315"/>
      <c r="CC78" s="1315"/>
      <c r="CD78" s="1315"/>
      <c r="CE78" s="1315"/>
      <c r="CF78" s="1315"/>
      <c r="CG78" s="1315"/>
      <c r="CH78" s="1315"/>
      <c r="CI78" s="1315"/>
      <c r="CJ78" s="1315"/>
      <c r="CK78" s="1315"/>
      <c r="CL78" s="1306"/>
      <c r="CM78" s="1307"/>
      <c r="CN78" s="1308"/>
      <c r="CO78" s="1309"/>
      <c r="CP78" s="7"/>
      <c r="CQ78" s="241"/>
      <c r="CR78" s="241"/>
      <c r="CS78" s="241"/>
      <c r="CT78" s="241"/>
      <c r="CU78" s="241"/>
      <c r="CV78" s="241"/>
      <c r="CW78" s="241"/>
    </row>
    <row r="79" spans="2:101" ht="27.95" customHeight="1" x14ac:dyDescent="0.15">
      <c r="B79" s="915"/>
      <c r="C79" s="245"/>
      <c r="D79" s="245"/>
      <c r="E79" s="245"/>
      <c r="F79" s="2587" t="s">
        <v>418</v>
      </c>
      <c r="G79" s="2587"/>
      <c r="H79" s="2587"/>
      <c r="I79" s="2587"/>
      <c r="J79" s="2587"/>
      <c r="K79" s="2587"/>
      <c r="L79" s="2587"/>
      <c r="M79" s="2587"/>
      <c r="N79" s="2587"/>
      <c r="O79" s="245"/>
      <c r="P79" s="245"/>
      <c r="Q79" s="245"/>
      <c r="R79" s="245"/>
      <c r="S79" s="399"/>
      <c r="T79" s="2551" t="s">
        <v>451</v>
      </c>
      <c r="U79" s="2551"/>
      <c r="V79" s="2535" t="s">
        <v>735</v>
      </c>
      <c r="W79" s="2535"/>
      <c r="X79" s="2535"/>
      <c r="Y79" s="337"/>
      <c r="Z79" s="337"/>
      <c r="AA79" s="337"/>
      <c r="AB79" s="337"/>
      <c r="AC79" s="337"/>
      <c r="AD79" s="337"/>
      <c r="AE79" s="286"/>
      <c r="AF79" s="315"/>
      <c r="AG79" s="2542"/>
      <c r="AH79" s="2522"/>
      <c r="AI79" s="2522"/>
      <c r="AJ79" s="2522"/>
      <c r="AK79" s="2543"/>
      <c r="AL79" s="304"/>
      <c r="AM79" s="1306"/>
      <c r="AN79" s="2532" t="str">
        <f>IF(OR(②入力用!AN79=0,LEN(②入力用!AN79)-13&lt;=0),"",MID(②入力用!AN79,LEN(②入力用!AN79)-13,1))</f>
        <v/>
      </c>
      <c r="AO79" s="2533"/>
      <c r="AP79" s="2534"/>
      <c r="AQ79" s="1315"/>
      <c r="AR79" s="2532" t="str">
        <f>IF(OR(②入力用!AN79=0,LEN(②入力用!AN79)-12&lt;=0),"",MID(②入力用!AN79,LEN(②入力用!AN79)-12,1))</f>
        <v/>
      </c>
      <c r="AS79" s="2533"/>
      <c r="AT79" s="2534"/>
      <c r="AU79" s="1315"/>
      <c r="AV79" s="2532" t="str">
        <f>IF(OR(②入力用!AN79=0,LEN(②入力用!AN79)-11&lt;=0),"",MID(②入力用!AN79,LEN(②入力用!AN79)-11,1))</f>
        <v/>
      </c>
      <c r="AW79" s="2533"/>
      <c r="AX79" s="2534"/>
      <c r="AY79" s="1315"/>
      <c r="AZ79" s="2532" t="str">
        <f>IF(OR(②入力用!AN79=0,LEN(②入力用!AN79)-10&lt;=0),"",MID(②入力用!AN79,LEN(②入力用!AN79)-10,1))</f>
        <v/>
      </c>
      <c r="BA79" s="2533"/>
      <c r="BB79" s="2534"/>
      <c r="BC79" s="1315"/>
      <c r="BD79" s="2532" t="str">
        <f>IF(OR(②入力用!AN79=0,LEN(②入力用!AN79)-9&lt;=0),"",MID(②入力用!AN79,LEN(②入力用!AN79)-9,1))</f>
        <v/>
      </c>
      <c r="BE79" s="2533"/>
      <c r="BF79" s="2534"/>
      <c r="BG79" s="1315"/>
      <c r="BH79" s="2532" t="str">
        <f>IF(OR(②入力用!AN79=0,LEN(②入力用!AN79)-8&lt;=0),"",MID(②入力用!AN79,LEN(②入力用!AN79)-8,1))</f>
        <v/>
      </c>
      <c r="BI79" s="2533"/>
      <c r="BJ79" s="2534"/>
      <c r="BK79" s="1315"/>
      <c r="BL79" s="2532" t="str">
        <f>IF(OR(②入力用!AN79=0,LEN(②入力用!AN79)-7&lt;=0),"",MID(②入力用!AN79,LEN(②入力用!AN79)-7,1))</f>
        <v/>
      </c>
      <c r="BM79" s="2533"/>
      <c r="BN79" s="2534"/>
      <c r="BO79" s="1315"/>
      <c r="BP79" s="2532" t="str">
        <f>IF(OR(②入力用!AN79=0,LEN(②入力用!AN79)-6&lt;=0),"",MID(②入力用!AN79,LEN(②入力用!AN79)-6,1))</f>
        <v/>
      </c>
      <c r="BQ79" s="2533"/>
      <c r="BR79" s="2534"/>
      <c r="BS79" s="1315"/>
      <c r="BT79" s="2532" t="str">
        <f>IF(OR(②入力用!AN79=0,LEN(②入力用!AN79)-5&lt;=0),"",MID(②入力用!AN79,LEN(②入力用!AN79)-5,1))</f>
        <v/>
      </c>
      <c r="BU79" s="2533"/>
      <c r="BV79" s="2534"/>
      <c r="BW79" s="1315"/>
      <c r="BX79" s="2532" t="str">
        <f>IF(OR(②入力用!AN79=0,LEN(②入力用!AN79)-4&lt;=0),"",MID(②入力用!AN79,LEN(②入力用!AN79)-4,1))</f>
        <v/>
      </c>
      <c r="BY79" s="2533"/>
      <c r="BZ79" s="2534"/>
      <c r="CA79" s="1315"/>
      <c r="CB79" s="2532" t="str">
        <f>IF(OR(②入力用!AN79=0,LEN(②入力用!AN79)-3&lt;=0),"",MID(②入力用!AN79,LEN(②入力用!AN79)-3,1))</f>
        <v/>
      </c>
      <c r="CC79" s="2533"/>
      <c r="CD79" s="2534"/>
      <c r="CE79" s="1315"/>
      <c r="CF79" s="316" t="str">
        <f>IF(OR(②入力用!AN79=0,LEN(②入力用!AN79)-2&lt;=0),"",MID(②入力用!AN79,LEN(②入力用!AN79)-2,1))</f>
        <v/>
      </c>
      <c r="CG79" s="1315"/>
      <c r="CH79" s="316" t="str">
        <f>IF(OR(②入力用!AN79=0,LEN(②入力用!AN79)-1&lt;=0),"",MID(②入力用!AN79,LEN(②入力用!AN79)-1,1))</f>
        <v/>
      </c>
      <c r="CI79" s="1315"/>
      <c r="CJ79" s="2532" t="str">
        <f>IF(②入力用!AN79&lt;&gt;0,RIGHT(②入力用!AN79,1),"")</f>
        <v/>
      </c>
      <c r="CK79" s="2534"/>
      <c r="CL79" s="1306"/>
      <c r="CM79" s="2559">
        <v>24</v>
      </c>
      <c r="CN79" s="2560"/>
      <c r="CO79" s="2561"/>
      <c r="CP79" s="7"/>
      <c r="CQ79" s="241"/>
      <c r="CR79" s="241"/>
      <c r="CS79" s="241"/>
      <c r="CT79" s="241"/>
      <c r="CU79" s="241"/>
      <c r="CV79" s="241"/>
      <c r="CW79" s="241"/>
    </row>
    <row r="80" spans="2:101" ht="3.6" customHeight="1" x14ac:dyDescent="0.15">
      <c r="B80" s="915"/>
      <c r="C80" s="245"/>
      <c r="D80" s="245"/>
      <c r="E80" s="245"/>
      <c r="F80" s="245"/>
      <c r="G80" s="245"/>
      <c r="H80" s="245"/>
      <c r="I80" s="245"/>
      <c r="J80" s="245"/>
      <c r="K80" s="245"/>
      <c r="L80" s="245"/>
      <c r="M80" s="245"/>
      <c r="N80" s="245"/>
      <c r="O80" s="245"/>
      <c r="P80" s="245"/>
      <c r="Q80" s="245"/>
      <c r="R80" s="245"/>
      <c r="S80" s="404"/>
      <c r="T80" s="318"/>
      <c r="U80" s="318"/>
      <c r="V80" s="319"/>
      <c r="W80" s="319"/>
      <c r="X80" s="319"/>
      <c r="Y80" s="319"/>
      <c r="Z80" s="319"/>
      <c r="AA80" s="319"/>
      <c r="AB80" s="319"/>
      <c r="AC80" s="319"/>
      <c r="AD80" s="319"/>
      <c r="AE80" s="346"/>
      <c r="AF80" s="347"/>
      <c r="AG80" s="2552"/>
      <c r="AH80" s="2553"/>
      <c r="AI80" s="2553"/>
      <c r="AJ80" s="2553"/>
      <c r="AK80" s="2554"/>
      <c r="AL80" s="333"/>
      <c r="AM80" s="348"/>
      <c r="AN80" s="349"/>
      <c r="AO80" s="349"/>
      <c r="AP80" s="349"/>
      <c r="AQ80" s="349"/>
      <c r="AR80" s="349"/>
      <c r="AS80" s="349"/>
      <c r="AT80" s="349"/>
      <c r="AU80" s="349"/>
      <c r="AV80" s="349"/>
      <c r="AW80" s="349"/>
      <c r="AX80" s="349"/>
      <c r="AY80" s="349"/>
      <c r="AZ80" s="349"/>
      <c r="BA80" s="349"/>
      <c r="BB80" s="349"/>
      <c r="BC80" s="349"/>
      <c r="BD80" s="349"/>
      <c r="BE80" s="349"/>
      <c r="BF80" s="349"/>
      <c r="BG80" s="349"/>
      <c r="BH80" s="349"/>
      <c r="BI80" s="349"/>
      <c r="BJ80" s="349"/>
      <c r="BK80" s="349"/>
      <c r="BL80" s="349"/>
      <c r="BM80" s="349"/>
      <c r="BN80" s="349"/>
      <c r="BO80" s="349"/>
      <c r="BP80" s="349"/>
      <c r="BQ80" s="349"/>
      <c r="BR80" s="349"/>
      <c r="BS80" s="349"/>
      <c r="BT80" s="349"/>
      <c r="BU80" s="349"/>
      <c r="BV80" s="349"/>
      <c r="BW80" s="349"/>
      <c r="BX80" s="349"/>
      <c r="BY80" s="349"/>
      <c r="BZ80" s="349"/>
      <c r="CA80" s="349"/>
      <c r="CB80" s="349"/>
      <c r="CC80" s="349"/>
      <c r="CD80" s="349"/>
      <c r="CE80" s="349"/>
      <c r="CF80" s="349"/>
      <c r="CG80" s="349"/>
      <c r="CH80" s="349"/>
      <c r="CI80" s="349"/>
      <c r="CJ80" s="349"/>
      <c r="CK80" s="349"/>
      <c r="CL80" s="350"/>
      <c r="CM80" s="1310"/>
      <c r="CN80" s="1311"/>
      <c r="CO80" s="1312"/>
      <c r="CP80" s="7"/>
      <c r="CQ80" s="241"/>
      <c r="CR80" s="241"/>
      <c r="CS80" s="241"/>
      <c r="CT80" s="241"/>
      <c r="CU80" s="241"/>
      <c r="CV80" s="241"/>
      <c r="CW80" s="241"/>
    </row>
    <row r="81" spans="2:101" ht="3.6" customHeight="1" x14ac:dyDescent="0.15">
      <c r="B81" s="915"/>
      <c r="C81" s="245"/>
      <c r="D81" s="245"/>
      <c r="E81" s="245"/>
      <c r="F81" s="245"/>
      <c r="G81" s="245"/>
      <c r="H81" s="245"/>
      <c r="I81" s="245"/>
      <c r="J81" s="245"/>
      <c r="K81" s="245"/>
      <c r="L81" s="245"/>
      <c r="M81" s="245"/>
      <c r="N81" s="245"/>
      <c r="O81" s="245"/>
      <c r="P81" s="245"/>
      <c r="Q81" s="245"/>
      <c r="R81" s="245"/>
      <c r="S81" s="314"/>
      <c r="T81" s="327"/>
      <c r="U81" s="327"/>
      <c r="V81" s="328"/>
      <c r="W81" s="328"/>
      <c r="X81" s="328"/>
      <c r="Y81" s="328"/>
      <c r="Z81" s="328"/>
      <c r="AA81" s="328"/>
      <c r="AB81" s="328"/>
      <c r="AC81" s="328"/>
      <c r="AD81" s="328"/>
      <c r="AE81" s="405"/>
      <c r="AF81" s="406"/>
      <c r="AG81" s="2542" t="s">
        <v>463</v>
      </c>
      <c r="AH81" s="2522"/>
      <c r="AI81" s="2522"/>
      <c r="AJ81" s="2522"/>
      <c r="AK81" s="2543"/>
      <c r="AL81" s="309"/>
      <c r="AM81" s="1305"/>
      <c r="AN81" s="310"/>
      <c r="AO81" s="310"/>
      <c r="AP81" s="310"/>
      <c r="AQ81" s="310"/>
      <c r="AR81" s="310"/>
      <c r="AS81" s="310"/>
      <c r="AT81" s="310"/>
      <c r="AU81" s="310"/>
      <c r="AV81" s="310"/>
      <c r="AW81" s="310"/>
      <c r="AX81" s="310"/>
      <c r="AY81" s="310"/>
      <c r="AZ81" s="310"/>
      <c r="BA81" s="310"/>
      <c r="BB81" s="310"/>
      <c r="BC81" s="310"/>
      <c r="BD81" s="310"/>
      <c r="BE81" s="310"/>
      <c r="BF81" s="310"/>
      <c r="BG81" s="310"/>
      <c r="BH81" s="310"/>
      <c r="BI81" s="310"/>
      <c r="BJ81" s="310"/>
      <c r="BK81" s="310"/>
      <c r="BL81" s="310"/>
      <c r="BM81" s="310"/>
      <c r="BN81" s="310"/>
      <c r="BO81" s="310"/>
      <c r="BP81" s="310"/>
      <c r="BQ81" s="310"/>
      <c r="BR81" s="310"/>
      <c r="BS81" s="310"/>
      <c r="BT81" s="310"/>
      <c r="BU81" s="310"/>
      <c r="BV81" s="310"/>
      <c r="BW81" s="310"/>
      <c r="BX81" s="310"/>
      <c r="BY81" s="310"/>
      <c r="BZ81" s="310"/>
      <c r="CA81" s="310"/>
      <c r="CB81" s="310"/>
      <c r="CC81" s="310"/>
      <c r="CD81" s="310"/>
      <c r="CE81" s="310"/>
      <c r="CF81" s="310"/>
      <c r="CG81" s="310"/>
      <c r="CH81" s="310"/>
      <c r="CI81" s="310"/>
      <c r="CJ81" s="310"/>
      <c r="CK81" s="310"/>
      <c r="CL81" s="1305"/>
      <c r="CM81" s="351"/>
      <c r="CN81" s="352"/>
      <c r="CO81" s="353"/>
      <c r="CP81" s="7"/>
      <c r="CQ81" s="241"/>
      <c r="CR81" s="241"/>
      <c r="CS81" s="241"/>
      <c r="CT81" s="241"/>
      <c r="CU81" s="241"/>
      <c r="CV81" s="241"/>
      <c r="CW81" s="241"/>
    </row>
    <row r="82" spans="2:101" ht="27.75" customHeight="1" x14ac:dyDescent="0.15">
      <c r="B82" s="915"/>
      <c r="C82" s="245"/>
      <c r="D82" s="245"/>
      <c r="E82" s="245"/>
      <c r="F82" s="245"/>
      <c r="G82" s="245"/>
      <c r="H82" s="245"/>
      <c r="I82" s="245"/>
      <c r="J82" s="245"/>
      <c r="K82" s="245"/>
      <c r="L82" s="245"/>
      <c r="M82" s="245"/>
      <c r="N82" s="245"/>
      <c r="O82" s="245"/>
      <c r="P82" s="245"/>
      <c r="Q82" s="245"/>
      <c r="R82" s="245"/>
      <c r="S82" s="314"/>
      <c r="T82" s="2551" t="s">
        <v>453</v>
      </c>
      <c r="U82" s="2551"/>
      <c r="V82" s="2535" t="s">
        <v>735</v>
      </c>
      <c r="W82" s="2535"/>
      <c r="X82" s="2535"/>
      <c r="Y82" s="337"/>
      <c r="Z82" s="337"/>
      <c r="AA82" s="337"/>
      <c r="AB82" s="337"/>
      <c r="AC82" s="337"/>
      <c r="AD82" s="337"/>
      <c r="AE82" s="405"/>
      <c r="AF82" s="406"/>
      <c r="AG82" s="2542"/>
      <c r="AH82" s="2522"/>
      <c r="AI82" s="2522"/>
      <c r="AJ82" s="2522"/>
      <c r="AK82" s="2543"/>
      <c r="AL82" s="304"/>
      <c r="AM82" s="1306"/>
      <c r="AN82" s="2532" t="str">
        <f>IF(OR(②入力用!AN82=0,LEN(②入力用!AN82)-13&lt;=0),"",MID(②入力用!AN82,LEN(②入力用!AN82)-13,1))</f>
        <v/>
      </c>
      <c r="AO82" s="2533"/>
      <c r="AP82" s="2534"/>
      <c r="AQ82" s="1315"/>
      <c r="AR82" s="2532" t="str">
        <f>IF(OR(②入力用!AN82=0,LEN(②入力用!AN82)-12&lt;=0),"",MID(②入力用!AN82,LEN(②入力用!AN82)-12,1))</f>
        <v/>
      </c>
      <c r="AS82" s="2533"/>
      <c r="AT82" s="2534"/>
      <c r="AU82" s="1315"/>
      <c r="AV82" s="2532" t="str">
        <f>IF(OR(②入力用!AN82=0,LEN(②入力用!AN82)-11&lt;=0),"",MID(②入力用!AN82,LEN(②入力用!AN82)-11,1))</f>
        <v/>
      </c>
      <c r="AW82" s="2533"/>
      <c r="AX82" s="2534"/>
      <c r="AY82" s="1315"/>
      <c r="AZ82" s="2532" t="str">
        <f>IF(OR(②入力用!AN82=0,LEN(②入力用!AN82)-10&lt;=0),"",MID(②入力用!AN82,LEN(②入力用!AN82)-10,1))</f>
        <v/>
      </c>
      <c r="BA82" s="2533"/>
      <c r="BB82" s="2534"/>
      <c r="BC82" s="1315"/>
      <c r="BD82" s="2532" t="str">
        <f>IF(OR(②入力用!AN82=0,LEN(②入力用!AN82)-9&lt;=0),"",MID(②入力用!AN82,LEN(②入力用!AN82)-9,1))</f>
        <v/>
      </c>
      <c r="BE82" s="2533"/>
      <c r="BF82" s="2534"/>
      <c r="BG82" s="1315"/>
      <c r="BH82" s="2532" t="str">
        <f>IF(OR(②入力用!AN82=0,LEN(②入力用!AN82)-8&lt;=0),"",MID(②入力用!AN82,LEN(②入力用!AN82)-8,1))</f>
        <v/>
      </c>
      <c r="BI82" s="2533"/>
      <c r="BJ82" s="2534"/>
      <c r="BK82" s="1315"/>
      <c r="BL82" s="2532" t="str">
        <f>IF(OR(②入力用!AN82=0,LEN(②入力用!AN82)-7&lt;=0),"",MID(②入力用!AN82,LEN(②入力用!AN82)-7,1))</f>
        <v/>
      </c>
      <c r="BM82" s="2533"/>
      <c r="BN82" s="2534"/>
      <c r="BO82" s="1315"/>
      <c r="BP82" s="2532" t="str">
        <f>IF(OR(②入力用!AN82=0,LEN(②入力用!AN82)-6&lt;=0),"",MID(②入力用!AN82,LEN(②入力用!AN82)-6,1))</f>
        <v>1</v>
      </c>
      <c r="BQ82" s="2533"/>
      <c r="BR82" s="2534"/>
      <c r="BS82" s="1315"/>
      <c r="BT82" s="2532" t="str">
        <f>IF(OR(②入力用!AN82=0,LEN(②入力用!AN82)-5&lt;=0),"",MID(②入力用!AN82,LEN(②入力用!AN82)-5,1))</f>
        <v>1</v>
      </c>
      <c r="BU82" s="2533"/>
      <c r="BV82" s="2534"/>
      <c r="BW82" s="1315"/>
      <c r="BX82" s="2532" t="str">
        <f>IF(OR(②入力用!AN82=0,LEN(②入力用!AN82)-4&lt;=0),"",MID(②入力用!AN82,LEN(②入力用!AN82)-4,1))</f>
        <v>0</v>
      </c>
      <c r="BY82" s="2533"/>
      <c r="BZ82" s="2534"/>
      <c r="CA82" s="1315"/>
      <c r="CB82" s="2532" t="str">
        <f>IF(OR(②入力用!AN82=0,LEN(②入力用!AN82)-3&lt;=0),"",MID(②入力用!AN82,LEN(②入力用!AN82)-3,1))</f>
        <v>8</v>
      </c>
      <c r="CC82" s="2533"/>
      <c r="CD82" s="2534"/>
      <c r="CE82" s="1315"/>
      <c r="CF82" s="316" t="str">
        <f>IF(OR(②入力用!AN82=0,LEN(②入力用!AN82)-2&lt;=0),"",MID(②入力用!AN82,LEN(②入力用!AN82)-2,1))</f>
        <v>8</v>
      </c>
      <c r="CG82" s="1315"/>
      <c r="CH82" s="316" t="str">
        <f>IF(OR(②入力用!AN82=0,LEN(②入力用!AN82)-1&lt;=0),"",MID(②入力用!AN82,LEN(②入力用!AN82)-1,1))</f>
        <v>4</v>
      </c>
      <c r="CI82" s="1315"/>
      <c r="CJ82" s="2532" t="str">
        <f>IF(②入力用!AN82&lt;&gt;0,RIGHT(②入力用!AN82,1),"")</f>
        <v>8</v>
      </c>
      <c r="CK82" s="2534"/>
      <c r="CL82" s="1306"/>
      <c r="CM82" s="2559">
        <v>25</v>
      </c>
      <c r="CN82" s="2560"/>
      <c r="CO82" s="2561"/>
      <c r="CP82" s="7"/>
      <c r="CQ82" s="241"/>
      <c r="CR82" s="241"/>
      <c r="CS82" s="241"/>
      <c r="CT82" s="241"/>
      <c r="CU82" s="241"/>
      <c r="CV82" s="241"/>
      <c r="CW82" s="241"/>
    </row>
    <row r="83" spans="2:101" ht="3.6" customHeight="1" x14ac:dyDescent="0.15">
      <c r="B83" s="915"/>
      <c r="C83" s="245"/>
      <c r="D83" s="245"/>
      <c r="E83" s="245"/>
      <c r="F83" s="245"/>
      <c r="G83" s="245"/>
      <c r="H83" s="245"/>
      <c r="I83" s="245"/>
      <c r="J83" s="245"/>
      <c r="K83" s="245"/>
      <c r="L83" s="245"/>
      <c r="M83" s="245"/>
      <c r="N83" s="245"/>
      <c r="O83" s="245"/>
      <c r="P83" s="245"/>
      <c r="Q83" s="245"/>
      <c r="R83" s="245"/>
      <c r="S83" s="314"/>
      <c r="T83" s="318"/>
      <c r="U83" s="318"/>
      <c r="V83" s="319"/>
      <c r="W83" s="319"/>
      <c r="X83" s="319"/>
      <c r="Y83" s="319"/>
      <c r="Z83" s="319"/>
      <c r="AA83" s="319"/>
      <c r="AB83" s="319"/>
      <c r="AC83" s="319"/>
      <c r="AD83" s="319"/>
      <c r="AE83" s="405"/>
      <c r="AF83" s="406"/>
      <c r="AG83" s="2542"/>
      <c r="AH83" s="2522"/>
      <c r="AI83" s="2522"/>
      <c r="AJ83" s="2522"/>
      <c r="AK83" s="2543"/>
      <c r="AL83" s="304"/>
      <c r="AM83" s="201"/>
      <c r="AN83" s="390"/>
      <c r="AO83" s="390"/>
      <c r="AP83" s="390"/>
      <c r="AQ83" s="390"/>
      <c r="AR83" s="390"/>
      <c r="AS83" s="390"/>
      <c r="AT83" s="390"/>
      <c r="AU83" s="390"/>
      <c r="AV83" s="390"/>
      <c r="AW83" s="390"/>
      <c r="AX83" s="390"/>
      <c r="AY83" s="390"/>
      <c r="AZ83" s="390"/>
      <c r="BA83" s="390"/>
      <c r="BB83" s="390"/>
      <c r="BC83" s="390"/>
      <c r="BD83" s="390"/>
      <c r="BE83" s="390"/>
      <c r="BF83" s="390"/>
      <c r="BG83" s="390"/>
      <c r="BH83" s="390"/>
      <c r="BI83" s="390"/>
      <c r="BJ83" s="390"/>
      <c r="BK83" s="390"/>
      <c r="BL83" s="390"/>
      <c r="BM83" s="390"/>
      <c r="BN83" s="390"/>
      <c r="BO83" s="390"/>
      <c r="BP83" s="390"/>
      <c r="BQ83" s="390"/>
      <c r="BR83" s="390"/>
      <c r="BS83" s="390"/>
      <c r="BT83" s="390"/>
      <c r="BU83" s="390"/>
      <c r="BV83" s="390"/>
      <c r="BW83" s="390"/>
      <c r="BX83" s="390"/>
      <c r="BY83" s="390"/>
      <c r="BZ83" s="390"/>
      <c r="CA83" s="390"/>
      <c r="CB83" s="390"/>
      <c r="CC83" s="390"/>
      <c r="CD83" s="390"/>
      <c r="CE83" s="390"/>
      <c r="CF83" s="390"/>
      <c r="CG83" s="390"/>
      <c r="CH83" s="390"/>
      <c r="CI83" s="390"/>
      <c r="CJ83" s="390"/>
      <c r="CK83" s="390"/>
      <c r="CL83" s="391"/>
      <c r="CM83" s="1307"/>
      <c r="CN83" s="1308"/>
      <c r="CO83" s="1309"/>
      <c r="CP83" s="7"/>
      <c r="CQ83" s="241"/>
      <c r="CR83" s="241"/>
      <c r="CS83" s="241"/>
      <c r="CT83" s="241"/>
      <c r="CU83" s="241"/>
      <c r="CV83" s="241"/>
      <c r="CW83" s="241"/>
    </row>
    <row r="84" spans="2:101" ht="3.6" customHeight="1" x14ac:dyDescent="0.15">
      <c r="B84" s="915"/>
      <c r="C84" s="245"/>
      <c r="D84" s="245"/>
      <c r="E84" s="245"/>
      <c r="F84" s="245"/>
      <c r="G84" s="245"/>
      <c r="H84" s="245"/>
      <c r="I84" s="245"/>
      <c r="J84" s="245"/>
      <c r="K84" s="245"/>
      <c r="L84" s="245"/>
      <c r="M84" s="245"/>
      <c r="N84" s="245"/>
      <c r="O84" s="245"/>
      <c r="P84" s="245"/>
      <c r="Q84" s="245"/>
      <c r="R84" s="245"/>
      <c r="S84" s="281"/>
      <c r="T84" s="327"/>
      <c r="U84" s="327"/>
      <c r="V84" s="328"/>
      <c r="W84" s="328"/>
      <c r="X84" s="328"/>
      <c r="Y84" s="328"/>
      <c r="Z84" s="328"/>
      <c r="AA84" s="328"/>
      <c r="AB84" s="328"/>
      <c r="AC84" s="328"/>
      <c r="AD84" s="328"/>
      <c r="AE84" s="407"/>
      <c r="AF84" s="408"/>
      <c r="AG84" s="2539" t="s">
        <v>464</v>
      </c>
      <c r="AH84" s="2540"/>
      <c r="AI84" s="2540"/>
      <c r="AJ84" s="2540"/>
      <c r="AK84" s="2541"/>
      <c r="AL84" s="393"/>
      <c r="AM84" s="394"/>
      <c r="AN84" s="395"/>
      <c r="AO84" s="395"/>
      <c r="AP84" s="395"/>
      <c r="AQ84" s="395"/>
      <c r="AR84" s="395"/>
      <c r="AS84" s="395"/>
      <c r="AT84" s="395"/>
      <c r="AU84" s="395"/>
      <c r="AV84" s="395"/>
      <c r="AW84" s="395"/>
      <c r="AX84" s="395"/>
      <c r="AY84" s="395"/>
      <c r="AZ84" s="395"/>
      <c r="BA84" s="395"/>
      <c r="BB84" s="395"/>
      <c r="BC84" s="395"/>
      <c r="BD84" s="395"/>
      <c r="BE84" s="395"/>
      <c r="BF84" s="395"/>
      <c r="BG84" s="395"/>
      <c r="BH84" s="395"/>
      <c r="BI84" s="395"/>
      <c r="BJ84" s="395"/>
      <c r="BK84" s="395"/>
      <c r="BL84" s="395"/>
      <c r="BM84" s="395"/>
      <c r="BN84" s="395"/>
      <c r="BO84" s="395"/>
      <c r="BP84" s="395"/>
      <c r="BQ84" s="395"/>
      <c r="BR84" s="395"/>
      <c r="BS84" s="395"/>
      <c r="BT84" s="395"/>
      <c r="BU84" s="395"/>
      <c r="BV84" s="395"/>
      <c r="BW84" s="395"/>
      <c r="BX84" s="395"/>
      <c r="BY84" s="395"/>
      <c r="BZ84" s="395"/>
      <c r="CA84" s="395"/>
      <c r="CB84" s="395"/>
      <c r="CC84" s="395"/>
      <c r="CD84" s="395"/>
      <c r="CE84" s="395"/>
      <c r="CF84" s="395"/>
      <c r="CG84" s="395"/>
      <c r="CH84" s="395"/>
      <c r="CI84" s="395"/>
      <c r="CJ84" s="395"/>
      <c r="CK84" s="395"/>
      <c r="CL84" s="394"/>
      <c r="CM84" s="396"/>
      <c r="CN84" s="397"/>
      <c r="CO84" s="398"/>
      <c r="CP84" s="12"/>
      <c r="CQ84" s="241"/>
      <c r="CR84" s="241"/>
      <c r="CS84" s="241"/>
      <c r="CT84" s="241"/>
      <c r="CU84" s="241"/>
      <c r="CV84" s="241"/>
      <c r="CW84" s="241"/>
    </row>
    <row r="85" spans="2:101" ht="28.5" customHeight="1" x14ac:dyDescent="0.15">
      <c r="B85" s="915"/>
      <c r="C85" s="245"/>
      <c r="D85" s="245"/>
      <c r="E85" s="245"/>
      <c r="F85" s="245"/>
      <c r="G85" s="245"/>
      <c r="H85" s="245"/>
      <c r="I85" s="245"/>
      <c r="J85" s="245"/>
      <c r="K85" s="245"/>
      <c r="L85" s="245"/>
      <c r="M85" s="245"/>
      <c r="N85" s="245"/>
      <c r="O85" s="245"/>
      <c r="P85" s="245"/>
      <c r="Q85" s="245"/>
      <c r="R85" s="245"/>
      <c r="S85" s="285"/>
      <c r="T85" s="2551" t="s">
        <v>456</v>
      </c>
      <c r="U85" s="2551"/>
      <c r="V85" s="2535" t="s">
        <v>735</v>
      </c>
      <c r="W85" s="2535"/>
      <c r="X85" s="2535"/>
      <c r="Y85" s="337"/>
      <c r="Z85" s="337"/>
      <c r="AA85" s="337"/>
      <c r="AB85" s="337"/>
      <c r="AC85" s="337"/>
      <c r="AD85" s="337"/>
      <c r="AE85" s="409"/>
      <c r="AF85" s="410"/>
      <c r="AG85" s="2542"/>
      <c r="AH85" s="2522"/>
      <c r="AI85" s="2522"/>
      <c r="AJ85" s="2522"/>
      <c r="AK85" s="2543"/>
      <c r="AL85" s="304"/>
      <c r="AM85" s="1306"/>
      <c r="AN85" s="2532" t="str">
        <f>IF(OR(②入力用!AN85=0,LEN(②入力用!AN85)-13&lt;=0),"",MID(②入力用!AN85,LEN(②入力用!AN85)-13,1))</f>
        <v/>
      </c>
      <c r="AO85" s="2533"/>
      <c r="AP85" s="2534"/>
      <c r="AQ85" s="1315"/>
      <c r="AR85" s="2532" t="str">
        <f>IF(OR(②入力用!AN85=0,LEN(②入力用!AN85)-12&lt;=0),"",MID(②入力用!AN85,LEN(②入力用!AN85)-12,1))</f>
        <v/>
      </c>
      <c r="AS85" s="2533"/>
      <c r="AT85" s="2534"/>
      <c r="AU85" s="1315"/>
      <c r="AV85" s="2532" t="str">
        <f>IF(OR(②入力用!AN85=0,LEN(②入力用!AN85)-11&lt;=0),"",MID(②入力用!AN85,LEN(②入力用!AN85)-11,1))</f>
        <v/>
      </c>
      <c r="AW85" s="2533"/>
      <c r="AX85" s="2534"/>
      <c r="AY85" s="1315"/>
      <c r="AZ85" s="2532" t="str">
        <f>IF(OR(②入力用!AN85=0,LEN(②入力用!AN85)-10&lt;=0),"",MID(②入力用!AN85,LEN(②入力用!AN85)-10,1))</f>
        <v/>
      </c>
      <c r="BA85" s="2533"/>
      <c r="BB85" s="2534"/>
      <c r="BC85" s="1315"/>
      <c r="BD85" s="2532" t="str">
        <f>IF(OR(②入力用!AN85=0,LEN(②入力用!AN85)-9&lt;=0),"",MID(②入力用!AN85,LEN(②入力用!AN85)-9,1))</f>
        <v/>
      </c>
      <c r="BE85" s="2533"/>
      <c r="BF85" s="2534"/>
      <c r="BG85" s="1315"/>
      <c r="BH85" s="2532" t="str">
        <f>IF(OR(②入力用!AN85=0,LEN(②入力用!AN85)-8&lt;=0),"",MID(②入力用!AN85,LEN(②入力用!AN85)-8,1))</f>
        <v/>
      </c>
      <c r="BI85" s="2533"/>
      <c r="BJ85" s="2534"/>
      <c r="BK85" s="1315"/>
      <c r="BL85" s="2532" t="str">
        <f>IF(OR(②入力用!AN85=0,LEN(②入力用!AN85)-7&lt;=0),"",MID(②入力用!AN85,LEN(②入力用!AN85)-7,1))</f>
        <v/>
      </c>
      <c r="BM85" s="2533"/>
      <c r="BN85" s="2534"/>
      <c r="BO85" s="1315"/>
      <c r="BP85" s="2532" t="str">
        <f>IF(OR(②入力用!AN85=0,LEN(②入力用!AN85)-6&lt;=0),"",MID(②入力用!AN85,LEN(②入力用!AN85)-6,1))</f>
        <v/>
      </c>
      <c r="BQ85" s="2533"/>
      <c r="BR85" s="2534"/>
      <c r="BS85" s="1315"/>
      <c r="BT85" s="2532" t="str">
        <f>IF(OR(②入力用!AN85=0,LEN(②入力用!AN85)-5&lt;=0),"",MID(②入力用!AN85,LEN(②入力用!AN85)-5,1))</f>
        <v>8</v>
      </c>
      <c r="BU85" s="2533"/>
      <c r="BV85" s="2534"/>
      <c r="BW85" s="1315"/>
      <c r="BX85" s="2532" t="str">
        <f>IF(OR(②入力用!AN85=0,LEN(②入力用!AN85)-4&lt;=0),"",MID(②入力用!AN85,LEN(②入力用!AN85)-4,1))</f>
        <v>1</v>
      </c>
      <c r="BY85" s="2533"/>
      <c r="BZ85" s="2534"/>
      <c r="CA85" s="1315"/>
      <c r="CB85" s="2532" t="str">
        <f>IF(OR(②入力用!AN85=0,LEN(②入力用!AN85)-3&lt;=0),"",MID(②入力用!AN85,LEN(②入力用!AN85)-3,1))</f>
        <v>6</v>
      </c>
      <c r="CC85" s="2533"/>
      <c r="CD85" s="2534"/>
      <c r="CE85" s="1315"/>
      <c r="CF85" s="316" t="str">
        <f>IF(OR(②入力用!AN85=0,LEN(②入力用!AN85)-2&lt;=0),"",MID(②入力用!AN85,LEN(②入力用!AN85)-2,1))</f>
        <v>5</v>
      </c>
      <c r="CG85" s="1315"/>
      <c r="CH85" s="316" t="str">
        <f>IF(OR(②入力用!AN85=0,LEN(②入力用!AN85)-1&lt;=0),"",MID(②入力用!AN85,LEN(②入力用!AN85)-1,1))</f>
        <v>8</v>
      </c>
      <c r="CI85" s="1315"/>
      <c r="CJ85" s="2532" t="str">
        <f>IF(②入力用!AN85&lt;&gt;0,RIGHT(②入力用!AN85,1),"")</f>
        <v>2</v>
      </c>
      <c r="CK85" s="2534"/>
      <c r="CL85" s="1306"/>
      <c r="CM85" s="2559">
        <v>26</v>
      </c>
      <c r="CN85" s="2560"/>
      <c r="CO85" s="2561"/>
      <c r="CP85" s="7"/>
      <c r="CQ85" s="241"/>
      <c r="CR85" s="241"/>
      <c r="CS85" s="241"/>
      <c r="CT85" s="241"/>
      <c r="CU85" s="241"/>
      <c r="CV85" s="241"/>
      <c r="CW85" s="241"/>
    </row>
    <row r="86" spans="2:101" ht="5.0999999999999996" customHeight="1" x14ac:dyDescent="0.15">
      <c r="B86" s="918"/>
      <c r="C86" s="354"/>
      <c r="D86" s="354"/>
      <c r="E86" s="354"/>
      <c r="F86" s="354"/>
      <c r="G86" s="354"/>
      <c r="H86" s="354"/>
      <c r="I86" s="354"/>
      <c r="J86" s="354"/>
      <c r="K86" s="354"/>
      <c r="L86" s="354"/>
      <c r="M86" s="354"/>
      <c r="N86" s="354"/>
      <c r="O86" s="354"/>
      <c r="P86" s="354"/>
      <c r="Q86" s="354"/>
      <c r="R86" s="354"/>
      <c r="S86" s="343"/>
      <c r="T86" s="346"/>
      <c r="U86" s="411"/>
      <c r="V86" s="411"/>
      <c r="W86" s="411"/>
      <c r="X86" s="411"/>
      <c r="Y86" s="411"/>
      <c r="Z86" s="411"/>
      <c r="AA86" s="411"/>
      <c r="AB86" s="411"/>
      <c r="AC86" s="411"/>
      <c r="AD86" s="411"/>
      <c r="AE86" s="411"/>
      <c r="AF86" s="412"/>
      <c r="AG86" s="2552"/>
      <c r="AH86" s="2553"/>
      <c r="AI86" s="2553"/>
      <c r="AJ86" s="2553"/>
      <c r="AK86" s="2554"/>
      <c r="AL86" s="400"/>
      <c r="AM86" s="413"/>
      <c r="AN86" s="413"/>
      <c r="AO86" s="413"/>
      <c r="AP86" s="413"/>
      <c r="AQ86" s="413"/>
      <c r="AR86" s="413"/>
      <c r="AS86" s="413"/>
      <c r="AT86" s="413"/>
      <c r="AU86" s="413"/>
      <c r="AV86" s="413"/>
      <c r="AW86" s="413"/>
      <c r="AX86" s="413"/>
      <c r="AY86" s="413"/>
      <c r="AZ86" s="413"/>
      <c r="BA86" s="413"/>
      <c r="BB86" s="413"/>
      <c r="BC86" s="413"/>
      <c r="BD86" s="413"/>
      <c r="BE86" s="413"/>
      <c r="BF86" s="413"/>
      <c r="BG86" s="413"/>
      <c r="BH86" s="413"/>
      <c r="BI86" s="413"/>
      <c r="BJ86" s="413"/>
      <c r="BK86" s="413"/>
      <c r="BL86" s="413"/>
      <c r="BM86" s="413"/>
      <c r="BN86" s="413"/>
      <c r="BO86" s="413"/>
      <c r="BP86" s="413"/>
      <c r="BQ86" s="413"/>
      <c r="BR86" s="413"/>
      <c r="BS86" s="413"/>
      <c r="BT86" s="413"/>
      <c r="BU86" s="413"/>
      <c r="BV86" s="413"/>
      <c r="BW86" s="413"/>
      <c r="BX86" s="413"/>
      <c r="BY86" s="413"/>
      <c r="BZ86" s="413"/>
      <c r="CA86" s="413"/>
      <c r="CB86" s="413"/>
      <c r="CC86" s="413"/>
      <c r="CD86" s="413"/>
      <c r="CE86" s="413"/>
      <c r="CF86" s="413"/>
      <c r="CG86" s="413"/>
      <c r="CH86" s="413"/>
      <c r="CI86" s="413"/>
      <c r="CJ86" s="413"/>
      <c r="CK86" s="413"/>
      <c r="CL86" s="414"/>
      <c r="CM86" s="415"/>
      <c r="CN86" s="416"/>
      <c r="CO86" s="417"/>
      <c r="CP86" s="7"/>
      <c r="CQ86" s="241"/>
      <c r="CR86" s="241"/>
      <c r="CS86" s="241"/>
      <c r="CT86" s="241"/>
      <c r="CU86" s="241"/>
      <c r="CV86" s="241"/>
      <c r="CW86" s="241"/>
    </row>
    <row r="87" spans="2:101" ht="32.25" customHeight="1" x14ac:dyDescent="0.15">
      <c r="B87" s="245"/>
      <c r="C87" s="245"/>
      <c r="D87" s="245"/>
      <c r="E87" s="245"/>
      <c r="F87" s="245"/>
      <c r="G87" s="245"/>
      <c r="H87" s="245"/>
      <c r="I87" s="245"/>
      <c r="J87" s="245"/>
      <c r="K87" s="245"/>
      <c r="L87" s="245"/>
      <c r="M87" s="245"/>
      <c r="N87" s="245"/>
      <c r="O87" s="245"/>
      <c r="P87" s="245"/>
      <c r="Q87" s="245"/>
      <c r="R87" s="245"/>
      <c r="S87" s="418"/>
      <c r="T87" s="418"/>
      <c r="U87" s="418"/>
      <c r="V87" s="418"/>
      <c r="W87" s="418"/>
      <c r="X87" s="418"/>
      <c r="Y87" s="418"/>
      <c r="Z87" s="418"/>
      <c r="AA87" s="418"/>
      <c r="AB87" s="418"/>
      <c r="AC87" s="418"/>
      <c r="AD87" s="418"/>
      <c r="AE87" s="418"/>
      <c r="AF87" s="418"/>
      <c r="AG87" s="419"/>
      <c r="AH87" s="419"/>
      <c r="AI87" s="419"/>
      <c r="AJ87" s="419"/>
      <c r="AK87" s="419"/>
      <c r="AL87" s="419"/>
      <c r="AM87" s="419"/>
      <c r="AN87" s="419"/>
      <c r="AO87" s="419"/>
      <c r="AP87" s="419"/>
      <c r="AQ87" s="419"/>
      <c r="AR87" s="419"/>
      <c r="AS87" s="419"/>
      <c r="AT87" s="419"/>
      <c r="AU87" s="419"/>
      <c r="AV87" s="419"/>
      <c r="AW87" s="419"/>
      <c r="AX87" s="419"/>
      <c r="AY87" s="419"/>
      <c r="AZ87" s="419"/>
      <c r="BA87" s="419"/>
      <c r="BB87" s="419"/>
      <c r="BC87" s="419"/>
      <c r="BD87" s="419"/>
      <c r="BE87" s="419"/>
      <c r="BF87" s="419"/>
      <c r="BG87" s="419"/>
      <c r="BH87" s="419"/>
      <c r="BI87" s="419"/>
      <c r="BJ87" s="419"/>
      <c r="BK87" s="419"/>
      <c r="BL87" s="419"/>
      <c r="BM87" s="419"/>
      <c r="BN87" s="419"/>
      <c r="BO87" s="419"/>
      <c r="BP87" s="419"/>
      <c r="BQ87" s="419"/>
      <c r="BR87" s="419"/>
      <c r="BS87" s="419"/>
      <c r="BT87" s="419"/>
      <c r="BU87" s="419"/>
      <c r="BV87" s="419"/>
      <c r="BW87" s="419"/>
      <c r="BX87" s="419"/>
      <c r="BY87" s="419"/>
      <c r="BZ87" s="419"/>
      <c r="CA87" s="419"/>
      <c r="CB87" s="419"/>
      <c r="CC87" s="419"/>
      <c r="CD87" s="419"/>
      <c r="CE87" s="419"/>
      <c r="CF87" s="419"/>
      <c r="CG87" s="419"/>
      <c r="CH87" s="419"/>
      <c r="CI87" s="419"/>
      <c r="CJ87" s="419"/>
      <c r="CK87" s="419"/>
      <c r="CL87" s="419"/>
      <c r="CM87" s="419"/>
      <c r="CN87" s="419"/>
      <c r="CO87" s="419"/>
      <c r="CP87" s="7"/>
      <c r="CQ87" s="241"/>
      <c r="CR87" s="241"/>
      <c r="CS87" s="241"/>
      <c r="CT87" s="241"/>
      <c r="CU87" s="241"/>
      <c r="CV87" s="241"/>
      <c r="CW87" s="241"/>
    </row>
    <row r="88" spans="2:101" ht="3.6" customHeight="1" x14ac:dyDescent="0.15">
      <c r="B88" s="916"/>
      <c r="C88" s="306"/>
      <c r="D88" s="2594" t="s">
        <v>465</v>
      </c>
      <c r="E88" s="2594"/>
      <c r="F88" s="2594"/>
      <c r="G88" s="2594"/>
      <c r="H88" s="2594"/>
      <c r="I88" s="2594"/>
      <c r="J88" s="2594"/>
      <c r="K88" s="2594"/>
      <c r="L88" s="2594"/>
      <c r="M88" s="2594"/>
      <c r="N88" s="2594"/>
      <c r="O88" s="2594"/>
      <c r="P88" s="2594"/>
      <c r="Q88" s="2594"/>
      <c r="R88" s="2594"/>
      <c r="S88" s="2594"/>
      <c r="T88" s="2594"/>
      <c r="U88" s="2594"/>
      <c r="V88" s="2594"/>
      <c r="W88" s="2594"/>
      <c r="X88" s="2594"/>
      <c r="Y88" s="2594"/>
      <c r="Z88" s="2594"/>
      <c r="AA88" s="2594"/>
      <c r="AB88" s="2594"/>
      <c r="AC88" s="420"/>
      <c r="AD88" s="420"/>
      <c r="AE88" s="420"/>
      <c r="AF88" s="421"/>
      <c r="AG88" s="2566" t="s">
        <v>466</v>
      </c>
      <c r="AH88" s="2569"/>
      <c r="AI88" s="2569"/>
      <c r="AJ88" s="2569"/>
      <c r="AK88" s="2570"/>
      <c r="AL88" s="393"/>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422"/>
      <c r="CK88" s="110"/>
      <c r="CL88" s="423"/>
      <c r="CM88" s="424"/>
      <c r="CN88" s="424"/>
      <c r="CO88" s="425"/>
      <c r="CP88" s="12"/>
      <c r="CQ88" s="241"/>
      <c r="CR88" s="241"/>
      <c r="CS88" s="241"/>
      <c r="CT88" s="241"/>
      <c r="CU88" s="241"/>
      <c r="CV88" s="241"/>
      <c r="CW88" s="241"/>
    </row>
    <row r="89" spans="2:101" ht="17.25" customHeight="1" x14ac:dyDescent="0.15">
      <c r="B89" s="915"/>
      <c r="C89" s="245"/>
      <c r="D89" s="2587"/>
      <c r="E89" s="2587"/>
      <c r="F89" s="2587"/>
      <c r="G89" s="2587"/>
      <c r="H89" s="2587"/>
      <c r="I89" s="2587"/>
      <c r="J89" s="2587"/>
      <c r="K89" s="2587"/>
      <c r="L89" s="2587"/>
      <c r="M89" s="2587"/>
      <c r="N89" s="2587"/>
      <c r="O89" s="2587"/>
      <c r="P89" s="2587"/>
      <c r="Q89" s="2587"/>
      <c r="R89" s="2587"/>
      <c r="S89" s="2587"/>
      <c r="T89" s="2587"/>
      <c r="U89" s="2587"/>
      <c r="V89" s="2587"/>
      <c r="W89" s="2587"/>
      <c r="X89" s="2587"/>
      <c r="Y89" s="2587"/>
      <c r="Z89" s="2587"/>
      <c r="AA89" s="2587"/>
      <c r="AB89" s="2587"/>
      <c r="AC89" s="426"/>
      <c r="AD89" s="426"/>
      <c r="AE89" s="426"/>
      <c r="AF89" s="427"/>
      <c r="AG89" s="2571"/>
      <c r="AH89" s="2572"/>
      <c r="AI89" s="2572"/>
      <c r="AJ89" s="2572"/>
      <c r="AK89" s="2573"/>
      <c r="AL89" s="304"/>
      <c r="AM89" s="2574"/>
      <c r="AN89" s="2514" t="str">
        <f>IF(OR(②入力用!AN89=0,LEN(②入力用!AN89)-13&lt;=0),"",MID(②入力用!AN89,LEN(②入力用!AN89)-13,1))</f>
        <v/>
      </c>
      <c r="AO89" s="2515"/>
      <c r="AP89" s="2516"/>
      <c r="AQ89" s="1315"/>
      <c r="AR89" s="2514" t="str">
        <f>IF(OR(②入力用!AN89=0,LEN(②入力用!AN89)-12&lt;=0),"",MID(②入力用!AN89,LEN(②入力用!AN89)-12,1))</f>
        <v/>
      </c>
      <c r="AS89" s="2515"/>
      <c r="AT89" s="2516"/>
      <c r="AU89" s="1315"/>
      <c r="AV89" s="2514" t="str">
        <f>IF(OR(②入力用!AN89=0,LEN(②入力用!AN89)-11&lt;=0),"",MID(②入力用!AN89,LEN(②入力用!AN89)-11,1))</f>
        <v/>
      </c>
      <c r="AW89" s="2515"/>
      <c r="AX89" s="2516"/>
      <c r="AY89" s="1315"/>
      <c r="AZ89" s="2514" t="str">
        <f>IF(OR(②入力用!AN89=0,LEN(②入力用!AN89)-10&lt;=0),"",MID(②入力用!AN89,LEN(②入力用!AN89)-10,1))</f>
        <v/>
      </c>
      <c r="BA89" s="2515"/>
      <c r="BB89" s="2516"/>
      <c r="BC89" s="1315"/>
      <c r="BD89" s="2514" t="str">
        <f>IF(OR(②入力用!AN89=0,LEN(②入力用!AN89)-9&lt;=0),"",MID(②入力用!AN89,LEN(②入力用!AN89)-9,1))</f>
        <v/>
      </c>
      <c r="BE89" s="2515"/>
      <c r="BF89" s="2516"/>
      <c r="BG89" s="2575"/>
      <c r="BH89" s="2514" t="str">
        <f>IF(OR(②入力用!AN89=0,LEN(②入力用!AN89)-8&lt;=0),"",MID(②入力用!AN89,LEN(②入力用!AN89)-8,1))</f>
        <v/>
      </c>
      <c r="BI89" s="2515"/>
      <c r="BJ89" s="2516"/>
      <c r="BK89" s="1315"/>
      <c r="BL89" s="2514" t="str">
        <f>IF(OR(②入力用!AN89=0,LEN(②入力用!AN89)-7&lt;=0),"",MID(②入力用!AN89,LEN(②入力用!AN89)-7,1))</f>
        <v/>
      </c>
      <c r="BM89" s="2515"/>
      <c r="BN89" s="2516"/>
      <c r="BO89" s="1315"/>
      <c r="BP89" s="2514" t="str">
        <f>IF(OR(②入力用!AN89=0,LEN(②入力用!AN89)-6&lt;=0),"",MID(②入力用!AN89,LEN(②入力用!AN89)-6,1))</f>
        <v/>
      </c>
      <c r="BQ89" s="2515"/>
      <c r="BR89" s="2516"/>
      <c r="BS89" s="1315"/>
      <c r="BT89" s="2514" t="str">
        <f>IF(OR(②入力用!AN89=0,LEN(②入力用!AN89)-5&lt;=0),"",MID(②入力用!AN89,LEN(②入力用!AN89)-5,1))</f>
        <v>1</v>
      </c>
      <c r="BU89" s="2515"/>
      <c r="BV89" s="2516"/>
      <c r="BW89" s="1315"/>
      <c r="BX89" s="2514" t="str">
        <f>IF(OR(②入力用!AN89=0,LEN(②入力用!AN89)-4&lt;=0),"",MID(②入力用!AN89,LEN(②入力用!AN89)-4,1))</f>
        <v>2</v>
      </c>
      <c r="BY89" s="2515"/>
      <c r="BZ89" s="2516"/>
      <c r="CA89" s="1315"/>
      <c r="CB89" s="2514" t="str">
        <f>IF(OR(②入力用!AN89=0,LEN(②入力用!AN89)-3&lt;=0),"",MID(②入力用!AN89,LEN(②入力用!AN89)-3,1))</f>
        <v>5</v>
      </c>
      <c r="CC89" s="2515"/>
      <c r="CD89" s="2516"/>
      <c r="CE89" s="1315"/>
      <c r="CF89" s="2530" t="str">
        <f>IF(OR(②入力用!AN89=0,LEN(②入力用!AN89)-2&lt;=0),"",MID(②入力用!AN89,LEN(②入力用!AN89)-2,1))</f>
        <v>8</v>
      </c>
      <c r="CG89" s="1315"/>
      <c r="CH89" s="2530" t="str">
        <f>IF(OR(②入力用!AN89=0,LEN(②入力用!AN89)-1&lt;=0),"",MID(②入力用!AN89,LEN(②入力用!AN89)-1,1))</f>
        <v>2</v>
      </c>
      <c r="CI89" s="1315"/>
      <c r="CJ89" s="2514" t="str">
        <f>IF(②入力用!AN89&lt;&gt;0,RIGHT(②入力用!AN89,1),"")</f>
        <v>9</v>
      </c>
      <c r="CK89" s="2516"/>
      <c r="CL89" s="2576"/>
      <c r="CM89" s="2560">
        <v>31</v>
      </c>
      <c r="CN89" s="2560"/>
      <c r="CO89" s="2577"/>
      <c r="CP89" s="7"/>
      <c r="CQ89" s="241"/>
      <c r="CR89" s="241"/>
      <c r="CS89" s="241"/>
      <c r="CT89" s="241"/>
      <c r="CU89" s="241"/>
      <c r="CV89" s="241"/>
      <c r="CW89" s="241"/>
    </row>
    <row r="90" spans="2:101" ht="12" customHeight="1" x14ac:dyDescent="0.15">
      <c r="B90" s="1157"/>
      <c r="C90" s="1158"/>
      <c r="D90" s="1158"/>
      <c r="E90" s="1158"/>
      <c r="F90" s="1158"/>
      <c r="G90" s="1158"/>
      <c r="H90" s="1158"/>
      <c r="I90" s="1158"/>
      <c r="J90" s="1158"/>
      <c r="K90" s="1158"/>
      <c r="L90" s="1158"/>
      <c r="M90" s="2593" t="s">
        <v>740</v>
      </c>
      <c r="N90" s="2593"/>
      <c r="O90" s="2593"/>
      <c r="P90" s="2593"/>
      <c r="Q90" s="2593"/>
      <c r="R90" s="2593"/>
      <c r="S90" s="2593"/>
      <c r="T90" s="2593"/>
      <c r="U90" s="2593"/>
      <c r="V90" s="1158"/>
      <c r="W90" s="1158"/>
      <c r="X90" s="1158"/>
      <c r="Y90" s="1158"/>
      <c r="Z90" s="1158"/>
      <c r="AA90" s="1158"/>
      <c r="AB90" s="1158"/>
      <c r="AC90" s="1158"/>
      <c r="AD90" s="1158"/>
      <c r="AE90" s="1158"/>
      <c r="AF90" s="1159"/>
      <c r="AG90" s="2571"/>
      <c r="AH90" s="2572"/>
      <c r="AI90" s="2572"/>
      <c r="AJ90" s="2572"/>
      <c r="AK90" s="2573"/>
      <c r="AL90" s="304"/>
      <c r="AM90" s="2574"/>
      <c r="AN90" s="2517"/>
      <c r="AO90" s="2518"/>
      <c r="AP90" s="2519"/>
      <c r="AQ90" s="1315"/>
      <c r="AR90" s="2517"/>
      <c r="AS90" s="2518"/>
      <c r="AT90" s="2519"/>
      <c r="AU90" s="1315"/>
      <c r="AV90" s="2517"/>
      <c r="AW90" s="2518"/>
      <c r="AX90" s="2519"/>
      <c r="AY90" s="1315"/>
      <c r="AZ90" s="2517"/>
      <c r="BA90" s="2518"/>
      <c r="BB90" s="2519"/>
      <c r="BC90" s="1315"/>
      <c r="BD90" s="2517"/>
      <c r="BE90" s="2518"/>
      <c r="BF90" s="2519"/>
      <c r="BG90" s="2575"/>
      <c r="BH90" s="2517"/>
      <c r="BI90" s="2518"/>
      <c r="BJ90" s="2519"/>
      <c r="BK90" s="1315"/>
      <c r="BL90" s="2517"/>
      <c r="BM90" s="2518"/>
      <c r="BN90" s="2519"/>
      <c r="BO90" s="1315"/>
      <c r="BP90" s="2517"/>
      <c r="BQ90" s="2518"/>
      <c r="BR90" s="2519"/>
      <c r="BS90" s="1315"/>
      <c r="BT90" s="2517"/>
      <c r="BU90" s="2518"/>
      <c r="BV90" s="2519"/>
      <c r="BW90" s="1315"/>
      <c r="BX90" s="2517"/>
      <c r="BY90" s="2518"/>
      <c r="BZ90" s="2519"/>
      <c r="CA90" s="1315"/>
      <c r="CB90" s="2517"/>
      <c r="CC90" s="2518"/>
      <c r="CD90" s="2519"/>
      <c r="CE90" s="1315"/>
      <c r="CF90" s="2531"/>
      <c r="CG90" s="1315"/>
      <c r="CH90" s="2531"/>
      <c r="CI90" s="1315"/>
      <c r="CJ90" s="2517"/>
      <c r="CK90" s="2519"/>
      <c r="CL90" s="2576"/>
      <c r="CM90" s="2560"/>
      <c r="CN90" s="2560"/>
      <c r="CO90" s="2577"/>
      <c r="CP90" s="7"/>
      <c r="CQ90" s="241"/>
      <c r="CR90" s="241"/>
      <c r="CS90" s="241"/>
      <c r="CT90" s="241"/>
      <c r="CU90" s="241"/>
      <c r="CV90" s="241"/>
      <c r="CW90" s="241"/>
    </row>
    <row r="91" spans="2:101" ht="3.6" customHeight="1" x14ac:dyDescent="0.15">
      <c r="B91" s="1160"/>
      <c r="C91" s="1161"/>
      <c r="D91" s="1161"/>
      <c r="E91" s="1161"/>
      <c r="F91" s="1161"/>
      <c r="G91" s="1161"/>
      <c r="H91" s="1161"/>
      <c r="I91" s="1161"/>
      <c r="J91" s="1161"/>
      <c r="K91" s="1161"/>
      <c r="L91" s="1161"/>
      <c r="M91" s="1161"/>
      <c r="N91" s="1161"/>
      <c r="O91" s="1161"/>
      <c r="P91" s="1161"/>
      <c r="Q91" s="1161"/>
      <c r="R91" s="1161"/>
      <c r="S91" s="1161"/>
      <c r="T91" s="1161"/>
      <c r="U91" s="1161"/>
      <c r="V91" s="1161"/>
      <c r="W91" s="1161"/>
      <c r="X91" s="1161"/>
      <c r="Y91" s="1161"/>
      <c r="Z91" s="1161"/>
      <c r="AA91" s="1161"/>
      <c r="AB91" s="1161"/>
      <c r="AC91" s="1161"/>
      <c r="AD91" s="1161"/>
      <c r="AE91" s="1161"/>
      <c r="AF91" s="1162"/>
      <c r="AG91" s="2571"/>
      <c r="AH91" s="2572"/>
      <c r="AI91" s="2572"/>
      <c r="AJ91" s="2572"/>
      <c r="AK91" s="2573"/>
      <c r="AL91" s="400"/>
      <c r="AM91" s="428"/>
      <c r="AN91" s="390"/>
      <c r="AO91" s="390"/>
      <c r="AP91" s="390"/>
      <c r="AQ91" s="390"/>
      <c r="AR91" s="390"/>
      <c r="AS91" s="390"/>
      <c r="AT91" s="390"/>
      <c r="AU91" s="390"/>
      <c r="AV91" s="390"/>
      <c r="AW91" s="390"/>
      <c r="AX91" s="390"/>
      <c r="AY91" s="390"/>
      <c r="AZ91" s="390"/>
      <c r="BA91" s="390"/>
      <c r="BB91" s="390"/>
      <c r="BC91" s="390"/>
      <c r="BD91" s="390"/>
      <c r="BE91" s="390"/>
      <c r="BF91" s="390"/>
      <c r="BG91" s="390"/>
      <c r="BH91" s="390"/>
      <c r="BI91" s="390"/>
      <c r="BJ91" s="390"/>
      <c r="BK91" s="390"/>
      <c r="BL91" s="390"/>
      <c r="BM91" s="390"/>
      <c r="BN91" s="390"/>
      <c r="BO91" s="390"/>
      <c r="BP91" s="390"/>
      <c r="BQ91" s="390"/>
      <c r="BR91" s="390"/>
      <c r="BS91" s="390"/>
      <c r="BT91" s="390"/>
      <c r="BU91" s="390"/>
      <c r="BV91" s="390"/>
      <c r="BW91" s="390"/>
      <c r="BX91" s="390"/>
      <c r="BY91" s="390"/>
      <c r="BZ91" s="390"/>
      <c r="CA91" s="390"/>
      <c r="CB91" s="390"/>
      <c r="CC91" s="390"/>
      <c r="CD91" s="390"/>
      <c r="CE91" s="390"/>
      <c r="CF91" s="390"/>
      <c r="CG91" s="390"/>
      <c r="CH91" s="390"/>
      <c r="CI91" s="390"/>
      <c r="CJ91" s="390"/>
      <c r="CK91" s="390"/>
      <c r="CL91" s="429"/>
      <c r="CM91" s="1311"/>
      <c r="CN91" s="1311"/>
      <c r="CO91" s="430"/>
      <c r="CP91" s="7"/>
      <c r="CQ91" s="241"/>
      <c r="CR91" s="241"/>
      <c r="CS91" s="241"/>
      <c r="CT91" s="241"/>
      <c r="CU91" s="241"/>
      <c r="CV91" s="241"/>
      <c r="CW91" s="241"/>
    </row>
    <row r="92" spans="2:101" ht="3.6" customHeight="1" x14ac:dyDescent="0.15">
      <c r="B92" s="2578" t="s">
        <v>427</v>
      </c>
      <c r="C92" s="2579"/>
      <c r="D92" s="306"/>
      <c r="E92" s="306"/>
      <c r="F92" s="306"/>
      <c r="G92" s="306"/>
      <c r="H92" s="306"/>
      <c r="I92" s="306"/>
      <c r="J92" s="306"/>
      <c r="K92" s="306"/>
      <c r="L92" s="306"/>
      <c r="M92" s="306"/>
      <c r="N92" s="306"/>
      <c r="O92" s="306"/>
      <c r="P92" s="306"/>
      <c r="Q92" s="306"/>
      <c r="R92" s="306"/>
      <c r="S92" s="420"/>
      <c r="T92" s="420"/>
      <c r="U92" s="431"/>
      <c r="V92" s="431"/>
      <c r="W92" s="431"/>
      <c r="X92" s="431"/>
      <c r="Y92" s="431"/>
      <c r="Z92" s="431"/>
      <c r="AA92" s="431"/>
      <c r="AB92" s="431"/>
      <c r="AC92" s="431"/>
      <c r="AD92" s="431"/>
      <c r="AE92" s="431"/>
      <c r="AF92" s="432"/>
      <c r="AG92" s="2566" t="s">
        <v>467</v>
      </c>
      <c r="AH92" s="2569"/>
      <c r="AI92" s="2569"/>
      <c r="AJ92" s="2569"/>
      <c r="AK92" s="2570"/>
      <c r="AL92" s="304"/>
      <c r="AM92" s="433"/>
      <c r="AN92" s="310"/>
      <c r="AO92" s="310"/>
      <c r="AP92" s="310"/>
      <c r="AQ92" s="310"/>
      <c r="AR92" s="310"/>
      <c r="AS92" s="310"/>
      <c r="AT92" s="310"/>
      <c r="AU92" s="310"/>
      <c r="AV92" s="310"/>
      <c r="AW92" s="310"/>
      <c r="AX92" s="310"/>
      <c r="AY92" s="310"/>
      <c r="AZ92" s="310"/>
      <c r="BA92" s="310"/>
      <c r="BB92" s="310"/>
      <c r="BC92" s="310"/>
      <c r="BD92" s="310"/>
      <c r="BE92" s="310"/>
      <c r="BF92" s="310"/>
      <c r="BG92" s="310"/>
      <c r="BH92" s="310"/>
      <c r="BI92" s="310"/>
      <c r="BJ92" s="310"/>
      <c r="BK92" s="310"/>
      <c r="BL92" s="310"/>
      <c r="BM92" s="310"/>
      <c r="BN92" s="310"/>
      <c r="BO92" s="310"/>
      <c r="BP92" s="310"/>
      <c r="BQ92" s="310"/>
      <c r="BR92" s="310"/>
      <c r="BS92" s="310"/>
      <c r="BT92" s="310"/>
      <c r="BU92" s="310"/>
      <c r="BV92" s="310"/>
      <c r="BW92" s="310"/>
      <c r="BX92" s="310"/>
      <c r="BY92" s="310"/>
      <c r="BZ92" s="310"/>
      <c r="CA92" s="310"/>
      <c r="CB92" s="310"/>
      <c r="CC92" s="310"/>
      <c r="CD92" s="310"/>
      <c r="CE92" s="310"/>
      <c r="CF92" s="310"/>
      <c r="CG92" s="310"/>
      <c r="CH92" s="310"/>
      <c r="CI92" s="310"/>
      <c r="CJ92" s="310"/>
      <c r="CK92" s="310"/>
      <c r="CL92" s="433"/>
      <c r="CM92" s="434"/>
      <c r="CN92" s="352"/>
      <c r="CO92" s="435"/>
      <c r="CP92" s="12"/>
      <c r="CQ92" s="241"/>
      <c r="CR92" s="241"/>
      <c r="CS92" s="241"/>
      <c r="CT92" s="241"/>
      <c r="CU92" s="241"/>
      <c r="CV92" s="241"/>
      <c r="CW92" s="241"/>
    </row>
    <row r="93" spans="2:101" ht="12" customHeight="1" x14ac:dyDescent="0.15">
      <c r="B93" s="2580"/>
      <c r="C93" s="2581"/>
      <c r="D93" s="245"/>
      <c r="E93" s="2587" t="s">
        <v>468</v>
      </c>
      <c r="F93" s="2587"/>
      <c r="G93" s="2587"/>
      <c r="H93" s="2587"/>
      <c r="I93" s="2587"/>
      <c r="J93" s="2587"/>
      <c r="K93" s="2587"/>
      <c r="L93" s="2587"/>
      <c r="M93" s="2587"/>
      <c r="N93" s="2587"/>
      <c r="O93" s="2587"/>
      <c r="P93" s="2587"/>
      <c r="Q93" s="2587"/>
      <c r="R93" s="2587"/>
      <c r="S93" s="2587"/>
      <c r="T93" s="2587"/>
      <c r="U93" s="2587"/>
      <c r="V93" s="2587"/>
      <c r="W93" s="2587"/>
      <c r="X93" s="2587"/>
      <c r="Y93" s="2587"/>
      <c r="Z93" s="2587"/>
      <c r="AA93" s="2587"/>
      <c r="AB93" s="2587"/>
      <c r="AC93" s="2587"/>
      <c r="AD93" s="2587"/>
      <c r="AE93" s="436"/>
      <c r="AF93" s="437"/>
      <c r="AG93" s="2571"/>
      <c r="AH93" s="2572"/>
      <c r="AI93" s="2572"/>
      <c r="AJ93" s="2572"/>
      <c r="AK93" s="2573"/>
      <c r="AL93" s="304"/>
      <c r="AM93" s="2574"/>
      <c r="AN93" s="2514" t="str">
        <f>IF(OR(②入力用!AN93=0,LEN(②入力用!AN93)-13&lt;=0),"",MID(②入力用!AN93,LEN(②入力用!AN93)-13,1))</f>
        <v/>
      </c>
      <c r="AO93" s="2515"/>
      <c r="AP93" s="2516"/>
      <c r="AQ93" s="1315"/>
      <c r="AR93" s="2514" t="str">
        <f>IF(OR(②入力用!AN93=0,LEN(②入力用!AN93)-12&lt;=0),"",MID(②入力用!AN93,LEN(②入力用!AN93)-12,1))</f>
        <v/>
      </c>
      <c r="AS93" s="2515"/>
      <c r="AT93" s="2516"/>
      <c r="AU93" s="1315"/>
      <c r="AV93" s="2514" t="str">
        <f>IF(OR(②入力用!AN93=0,LEN(②入力用!AN93)-11&lt;=0),"",MID(②入力用!AN93,LEN(②入力用!AN93)-11,1))</f>
        <v/>
      </c>
      <c r="AW93" s="2515"/>
      <c r="AX93" s="2516"/>
      <c r="AY93" s="1315"/>
      <c r="AZ93" s="2514" t="str">
        <f>IF(OR(②入力用!AN93=0,LEN(②入力用!AN93)-10&lt;=0),"",MID(②入力用!AN93,LEN(②入力用!AN93)-10,1))</f>
        <v/>
      </c>
      <c r="BA93" s="2515"/>
      <c r="BB93" s="2516"/>
      <c r="BC93" s="1315"/>
      <c r="BD93" s="2514" t="str">
        <f>IF(OR(②入力用!AN93=0,LEN(②入力用!AN93)-9&lt;=0),"",MID(②入力用!AN93,LEN(②入力用!AN93)-9,1))</f>
        <v/>
      </c>
      <c r="BE93" s="2515"/>
      <c r="BF93" s="2516"/>
      <c r="BG93" s="2575"/>
      <c r="BH93" s="2514" t="str">
        <f>IF(OR(②入力用!AN93=0,LEN(②入力用!AN93)-8&lt;=0),"",MID(②入力用!AN93,LEN(②入力用!AN93)-8,1))</f>
        <v/>
      </c>
      <c r="BI93" s="2515"/>
      <c r="BJ93" s="2516"/>
      <c r="BK93" s="1315"/>
      <c r="BL93" s="2514" t="str">
        <f>IF(OR(②入力用!AN93=0,LEN(②入力用!AN93)-7&lt;=0),"",MID(②入力用!AN93,LEN(②入力用!AN93)-7,1))</f>
        <v/>
      </c>
      <c r="BM93" s="2515"/>
      <c r="BN93" s="2516"/>
      <c r="BO93" s="1315"/>
      <c r="BP93" s="2514" t="str">
        <f>IF(OR(②入力用!AN93=0,LEN(②入力用!AN93)-6&lt;=0),"",MID(②入力用!AN93,LEN(②入力用!AN93)-6,1))</f>
        <v/>
      </c>
      <c r="BQ93" s="2515"/>
      <c r="BR93" s="2516"/>
      <c r="BS93" s="1315"/>
      <c r="BT93" s="2514" t="str">
        <f>IF(OR(②入力用!AN93=0,LEN(②入力用!AN93)-5&lt;=0),"",MID(②入力用!AN93,LEN(②入力用!AN93)-5,1))</f>
        <v>1</v>
      </c>
      <c r="BU93" s="2515"/>
      <c r="BV93" s="2516"/>
      <c r="BW93" s="1315"/>
      <c r="BX93" s="2514" t="str">
        <f>IF(OR(②入力用!AN93=0,LEN(②入力用!AN93)-4&lt;=0),"",MID(②入力用!AN93,LEN(②入力用!AN93)-4,1))</f>
        <v>2</v>
      </c>
      <c r="BY93" s="2515"/>
      <c r="BZ93" s="2516"/>
      <c r="CA93" s="1315"/>
      <c r="CB93" s="2514" t="str">
        <f>IF(OR(②入力用!AN93=0,LEN(②入力用!AN93)-3&lt;=0),"",MID(②入力用!AN93,LEN(②入力用!AN93)-3,1))</f>
        <v>5</v>
      </c>
      <c r="CC93" s="2515"/>
      <c r="CD93" s="2516"/>
      <c r="CE93" s="1315"/>
      <c r="CF93" s="2530" t="str">
        <f>IF(OR(②入力用!AN93=0,LEN(②入力用!AN93)-2&lt;=0),"",MID(②入力用!AN93,LEN(②入力用!AN93)-2,1))</f>
        <v>8</v>
      </c>
      <c r="CG93" s="1315"/>
      <c r="CH93" s="2530" t="str">
        <f>IF(OR(②入力用!AN93=0,LEN(②入力用!AN93)-1&lt;=0),"",MID(②入力用!AN93,LEN(②入力用!AN93)-1,1))</f>
        <v>2</v>
      </c>
      <c r="CI93" s="1315"/>
      <c r="CJ93" s="2514" t="str">
        <f>IF(②入力用!AN93&lt;&gt;0,RIGHT(②入力用!AN93,1),"")</f>
        <v>9</v>
      </c>
      <c r="CK93" s="2516"/>
      <c r="CL93" s="2574"/>
      <c r="CM93" s="2588">
        <v>32</v>
      </c>
      <c r="CN93" s="2560"/>
      <c r="CO93" s="2577"/>
      <c r="CP93" s="7"/>
      <c r="CQ93" s="241"/>
      <c r="CR93" s="241"/>
      <c r="CS93" s="241"/>
      <c r="CT93" s="241"/>
      <c r="CU93" s="241"/>
      <c r="CV93" s="241"/>
      <c r="CW93" s="241"/>
    </row>
    <row r="94" spans="2:101" ht="11.25" customHeight="1" x14ac:dyDescent="0.15">
      <c r="B94" s="2580"/>
      <c r="C94" s="2581"/>
      <c r="D94" s="245"/>
      <c r="E94" s="2587"/>
      <c r="F94" s="2587"/>
      <c r="G94" s="2587"/>
      <c r="H94" s="2587"/>
      <c r="I94" s="2587"/>
      <c r="J94" s="2587"/>
      <c r="K94" s="2587"/>
      <c r="L94" s="2587"/>
      <c r="M94" s="2587"/>
      <c r="N94" s="2587"/>
      <c r="O94" s="2587"/>
      <c r="P94" s="2587"/>
      <c r="Q94" s="2587"/>
      <c r="R94" s="2587"/>
      <c r="S94" s="2587"/>
      <c r="T94" s="2587"/>
      <c r="U94" s="2587"/>
      <c r="V94" s="2587"/>
      <c r="W94" s="2587"/>
      <c r="X94" s="2587"/>
      <c r="Y94" s="2587"/>
      <c r="Z94" s="2587"/>
      <c r="AA94" s="2587"/>
      <c r="AB94" s="2587"/>
      <c r="AC94" s="2587"/>
      <c r="AD94" s="2587"/>
      <c r="AE94" s="436"/>
      <c r="AF94" s="437"/>
      <c r="AG94" s="2571"/>
      <c r="AH94" s="2572"/>
      <c r="AI94" s="2572"/>
      <c r="AJ94" s="2572"/>
      <c r="AK94" s="2573"/>
      <c r="AL94" s="304"/>
      <c r="AM94" s="2574"/>
      <c r="AN94" s="2517"/>
      <c r="AO94" s="2518"/>
      <c r="AP94" s="2519"/>
      <c r="AQ94" s="1315"/>
      <c r="AR94" s="2517"/>
      <c r="AS94" s="2518"/>
      <c r="AT94" s="2519"/>
      <c r="AU94" s="1315"/>
      <c r="AV94" s="2517"/>
      <c r="AW94" s="2518"/>
      <c r="AX94" s="2519"/>
      <c r="AY94" s="1315"/>
      <c r="AZ94" s="2517"/>
      <c r="BA94" s="2518"/>
      <c r="BB94" s="2519"/>
      <c r="BC94" s="1315"/>
      <c r="BD94" s="2517"/>
      <c r="BE94" s="2518"/>
      <c r="BF94" s="2519"/>
      <c r="BG94" s="2575"/>
      <c r="BH94" s="2517"/>
      <c r="BI94" s="2518"/>
      <c r="BJ94" s="2519"/>
      <c r="BK94" s="1315"/>
      <c r="BL94" s="2517"/>
      <c r="BM94" s="2518"/>
      <c r="BN94" s="2519"/>
      <c r="BO94" s="1315"/>
      <c r="BP94" s="2517"/>
      <c r="BQ94" s="2518"/>
      <c r="BR94" s="2519"/>
      <c r="BS94" s="1315"/>
      <c r="BT94" s="2517"/>
      <c r="BU94" s="2518"/>
      <c r="BV94" s="2519"/>
      <c r="BW94" s="1315"/>
      <c r="BX94" s="2517"/>
      <c r="BY94" s="2518"/>
      <c r="BZ94" s="2519"/>
      <c r="CA94" s="1315"/>
      <c r="CB94" s="2517"/>
      <c r="CC94" s="2518"/>
      <c r="CD94" s="2519"/>
      <c r="CE94" s="1315"/>
      <c r="CF94" s="2531"/>
      <c r="CG94" s="1315"/>
      <c r="CH94" s="2531"/>
      <c r="CI94" s="1315"/>
      <c r="CJ94" s="2517"/>
      <c r="CK94" s="2519"/>
      <c r="CL94" s="2574"/>
      <c r="CM94" s="2588"/>
      <c r="CN94" s="2560"/>
      <c r="CO94" s="2577"/>
      <c r="CP94" s="7"/>
      <c r="CQ94" s="241"/>
      <c r="CR94" s="241"/>
      <c r="CS94" s="241"/>
      <c r="CT94" s="241"/>
      <c r="CU94" s="241"/>
      <c r="CV94" s="241"/>
      <c r="CW94" s="241"/>
    </row>
    <row r="95" spans="2:101" ht="3.6" customHeight="1" x14ac:dyDescent="0.15">
      <c r="B95" s="2580"/>
      <c r="C95" s="2581"/>
      <c r="D95" s="354"/>
      <c r="E95" s="354"/>
      <c r="F95" s="354"/>
      <c r="G95" s="354"/>
      <c r="H95" s="354"/>
      <c r="I95" s="354"/>
      <c r="J95" s="354"/>
      <c r="K95" s="354"/>
      <c r="L95" s="354"/>
      <c r="M95" s="354"/>
      <c r="N95" s="354"/>
      <c r="O95" s="354"/>
      <c r="P95" s="354"/>
      <c r="Q95" s="354"/>
      <c r="R95" s="354"/>
      <c r="S95" s="438"/>
      <c r="T95" s="438"/>
      <c r="U95" s="439"/>
      <c r="V95" s="439"/>
      <c r="W95" s="439"/>
      <c r="X95" s="439"/>
      <c r="Y95" s="439"/>
      <c r="Z95" s="439"/>
      <c r="AA95" s="439"/>
      <c r="AB95" s="439"/>
      <c r="AC95" s="439"/>
      <c r="AD95" s="439"/>
      <c r="AE95" s="439"/>
      <c r="AF95" s="440"/>
      <c r="AG95" s="2584"/>
      <c r="AH95" s="2585"/>
      <c r="AI95" s="2585"/>
      <c r="AJ95" s="2585"/>
      <c r="AK95" s="2586"/>
      <c r="AL95" s="333"/>
      <c r="AM95" s="441"/>
      <c r="AN95" s="349"/>
      <c r="AO95" s="349"/>
      <c r="AP95" s="349"/>
      <c r="AQ95" s="349"/>
      <c r="AR95" s="349"/>
      <c r="AS95" s="349"/>
      <c r="AT95" s="349"/>
      <c r="AU95" s="349"/>
      <c r="AV95" s="349"/>
      <c r="AW95" s="349"/>
      <c r="AX95" s="349"/>
      <c r="AY95" s="349"/>
      <c r="AZ95" s="349"/>
      <c r="BA95" s="349"/>
      <c r="BB95" s="349"/>
      <c r="BC95" s="349"/>
      <c r="BD95" s="349"/>
      <c r="BE95" s="349"/>
      <c r="BF95" s="349"/>
      <c r="BG95" s="349"/>
      <c r="BH95" s="349"/>
      <c r="BI95" s="349"/>
      <c r="BJ95" s="349"/>
      <c r="BK95" s="349"/>
      <c r="BL95" s="349"/>
      <c r="BM95" s="349"/>
      <c r="BN95" s="349"/>
      <c r="BO95" s="349"/>
      <c r="BP95" s="349"/>
      <c r="BQ95" s="349"/>
      <c r="BR95" s="349"/>
      <c r="BS95" s="349"/>
      <c r="BT95" s="349"/>
      <c r="BU95" s="349"/>
      <c r="BV95" s="349"/>
      <c r="BW95" s="349"/>
      <c r="BX95" s="349"/>
      <c r="BY95" s="349"/>
      <c r="BZ95" s="349"/>
      <c r="CA95" s="349"/>
      <c r="CB95" s="349"/>
      <c r="CC95" s="349"/>
      <c r="CD95" s="349"/>
      <c r="CE95" s="349"/>
      <c r="CF95" s="349"/>
      <c r="CG95" s="349"/>
      <c r="CH95" s="349"/>
      <c r="CI95" s="349"/>
      <c r="CJ95" s="349"/>
      <c r="CK95" s="349"/>
      <c r="CL95" s="442"/>
      <c r="CM95" s="443"/>
      <c r="CN95" s="1311"/>
      <c r="CO95" s="430"/>
      <c r="CP95" s="7"/>
      <c r="CQ95" s="241"/>
      <c r="CR95" s="241"/>
      <c r="CS95" s="241"/>
      <c r="CT95" s="241"/>
      <c r="CU95" s="241"/>
      <c r="CV95" s="241"/>
      <c r="CW95" s="241"/>
    </row>
    <row r="96" spans="2:101" ht="3.6" customHeight="1" x14ac:dyDescent="0.15">
      <c r="B96" s="2580"/>
      <c r="C96" s="2581"/>
      <c r="D96" s="245"/>
      <c r="E96" s="245"/>
      <c r="F96" s="245"/>
      <c r="G96" s="245"/>
      <c r="H96" s="245"/>
      <c r="I96" s="245"/>
      <c r="J96" s="245"/>
      <c r="K96" s="245"/>
      <c r="L96" s="245"/>
      <c r="M96" s="245"/>
      <c r="N96" s="245"/>
      <c r="O96" s="245"/>
      <c r="P96" s="245"/>
      <c r="Q96" s="245"/>
      <c r="R96" s="245"/>
      <c r="S96" s="436"/>
      <c r="T96" s="436"/>
      <c r="U96" s="436"/>
      <c r="V96" s="436"/>
      <c r="W96" s="436"/>
      <c r="X96" s="436"/>
      <c r="Y96" s="436"/>
      <c r="Z96" s="436"/>
      <c r="AA96" s="436"/>
      <c r="AB96" s="436"/>
      <c r="AC96" s="436"/>
      <c r="AD96" s="436"/>
      <c r="AE96" s="436"/>
      <c r="AF96" s="437"/>
      <c r="AG96" s="2567" t="s">
        <v>469</v>
      </c>
      <c r="AH96" s="2572"/>
      <c r="AI96" s="2572"/>
      <c r="AJ96" s="2572"/>
      <c r="AK96" s="2573"/>
      <c r="AL96" s="309"/>
      <c r="AM96" s="433"/>
      <c r="AN96" s="310"/>
      <c r="AO96" s="310"/>
      <c r="AP96" s="310"/>
      <c r="AQ96" s="310"/>
      <c r="AR96" s="310"/>
      <c r="AS96" s="310"/>
      <c r="AT96" s="310"/>
      <c r="AU96" s="310"/>
      <c r="AV96" s="310"/>
      <c r="AW96" s="310"/>
      <c r="AX96" s="310"/>
      <c r="AY96" s="310"/>
      <c r="AZ96" s="310"/>
      <c r="BA96" s="310"/>
      <c r="BB96" s="310"/>
      <c r="BC96" s="310"/>
      <c r="BD96" s="310"/>
      <c r="BE96" s="310"/>
      <c r="BF96" s="310"/>
      <c r="BG96" s="310"/>
      <c r="BH96" s="310"/>
      <c r="BI96" s="310"/>
      <c r="BJ96" s="310"/>
      <c r="BK96" s="310"/>
      <c r="BL96" s="310"/>
      <c r="BM96" s="310"/>
      <c r="BN96" s="310"/>
      <c r="BO96" s="310"/>
      <c r="BP96" s="310"/>
      <c r="BQ96" s="310"/>
      <c r="BR96" s="310"/>
      <c r="BS96" s="310"/>
      <c r="BT96" s="310"/>
      <c r="BU96" s="310"/>
      <c r="BV96" s="310"/>
      <c r="BW96" s="310"/>
      <c r="BX96" s="310"/>
      <c r="BY96" s="310"/>
      <c r="BZ96" s="310"/>
      <c r="CA96" s="310"/>
      <c r="CB96" s="310"/>
      <c r="CC96" s="310"/>
      <c r="CD96" s="310"/>
      <c r="CE96" s="310"/>
      <c r="CF96" s="310"/>
      <c r="CG96" s="310"/>
      <c r="CH96" s="310"/>
      <c r="CI96" s="310"/>
      <c r="CJ96" s="310"/>
      <c r="CK96" s="310"/>
      <c r="CL96" s="433"/>
      <c r="CM96" s="434"/>
      <c r="CN96" s="352"/>
      <c r="CO96" s="435"/>
      <c r="CP96" s="12"/>
      <c r="CQ96" s="241"/>
      <c r="CR96" s="241"/>
      <c r="CS96" s="241"/>
      <c r="CT96" s="241"/>
      <c r="CU96" s="241"/>
      <c r="CV96" s="241"/>
      <c r="CW96" s="241"/>
    </row>
    <row r="97" spans="2:101" ht="13.5" customHeight="1" x14ac:dyDescent="0.15">
      <c r="B97" s="2580"/>
      <c r="C97" s="2581"/>
      <c r="D97" s="245"/>
      <c r="E97" s="2587" t="s">
        <v>470</v>
      </c>
      <c r="F97" s="2587"/>
      <c r="G97" s="2587"/>
      <c r="H97" s="2587"/>
      <c r="I97" s="2587"/>
      <c r="J97" s="2587"/>
      <c r="K97" s="2587"/>
      <c r="L97" s="2587"/>
      <c r="M97" s="2587"/>
      <c r="N97" s="2587"/>
      <c r="O97" s="2587"/>
      <c r="P97" s="2587"/>
      <c r="Q97" s="2587"/>
      <c r="R97" s="2587"/>
      <c r="S97" s="2587"/>
      <c r="T97" s="2587"/>
      <c r="U97" s="2587"/>
      <c r="V97" s="2587"/>
      <c r="W97" s="2587"/>
      <c r="X97" s="2587"/>
      <c r="Y97" s="2587"/>
      <c r="Z97" s="2587"/>
      <c r="AA97" s="2587"/>
      <c r="AB97" s="2587"/>
      <c r="AC97" s="2587"/>
      <c r="AD97" s="2587"/>
      <c r="AE97" s="436"/>
      <c r="AF97" s="437"/>
      <c r="AG97" s="2571"/>
      <c r="AH97" s="2572"/>
      <c r="AI97" s="2572"/>
      <c r="AJ97" s="2572"/>
      <c r="AK97" s="2573"/>
      <c r="AL97" s="304"/>
      <c r="AM97" s="2574"/>
      <c r="AN97" s="2514" t="str">
        <f>IF(OR(②入力用!AN97=0,LEN(②入力用!AN97)-13&lt;=0),"",MID(②入力用!AN97,LEN(②入力用!AN97)-13,1))</f>
        <v/>
      </c>
      <c r="AO97" s="2515"/>
      <c r="AP97" s="2516"/>
      <c r="AQ97" s="1315"/>
      <c r="AR97" s="2514" t="str">
        <f>IF(OR(②入力用!AN97=0,LEN(②入力用!AN97)-12&lt;=0),"",MID(②入力用!AN97,LEN(②入力用!AN97)-12,1))</f>
        <v/>
      </c>
      <c r="AS97" s="2515"/>
      <c r="AT97" s="2516"/>
      <c r="AU97" s="1315"/>
      <c r="AV97" s="2514" t="str">
        <f>IF(OR(②入力用!AN97=0,LEN(②入力用!AN97)-11&lt;=0),"",MID(②入力用!AN97,LEN(②入力用!AN97)-11,1))</f>
        <v/>
      </c>
      <c r="AW97" s="2515"/>
      <c r="AX97" s="2516"/>
      <c r="AY97" s="1315"/>
      <c r="AZ97" s="2514" t="str">
        <f>IF(OR(②入力用!AN97=0,LEN(②入力用!AN97)-10&lt;=0),"",MID(②入力用!AN97,LEN(②入力用!AN97)-10,1))</f>
        <v/>
      </c>
      <c r="BA97" s="2515"/>
      <c r="BB97" s="2516"/>
      <c r="BC97" s="1315"/>
      <c r="BD97" s="2514" t="str">
        <f>IF(OR(②入力用!AN97=0,LEN(②入力用!AN97)-9&lt;=0),"",MID(②入力用!AN97,LEN(②入力用!AN97)-9,1))</f>
        <v/>
      </c>
      <c r="BE97" s="2515"/>
      <c r="BF97" s="2516"/>
      <c r="BG97" s="2575"/>
      <c r="BH97" s="2514" t="str">
        <f>IF(OR(②入力用!AN97=0,LEN(②入力用!AN97)-8&lt;=0),"",MID(②入力用!AN97,LEN(②入力用!AN97)-8,1))</f>
        <v/>
      </c>
      <c r="BI97" s="2515"/>
      <c r="BJ97" s="2516"/>
      <c r="BK97" s="1315"/>
      <c r="BL97" s="2514" t="str">
        <f>IF(OR(②入力用!AN97=0,LEN(②入力用!AN97)-7&lt;=0),"",MID(②入力用!AN97,LEN(②入力用!AN97)-7,1))</f>
        <v/>
      </c>
      <c r="BM97" s="2515"/>
      <c r="BN97" s="2516"/>
      <c r="BO97" s="1315"/>
      <c r="BP97" s="2514" t="str">
        <f>IF(OR(②入力用!AN97=0,LEN(②入力用!AN97)-6&lt;=0),"",MID(②入力用!AN97,LEN(②入力用!AN97)-6,1))</f>
        <v/>
      </c>
      <c r="BQ97" s="2515"/>
      <c r="BR97" s="2516"/>
      <c r="BS97" s="1315"/>
      <c r="BT97" s="2514" t="str">
        <f>IF(OR(②入力用!AN97=0,LEN(②入力用!AN97)-5&lt;=0),"",MID(②入力用!AN97,LEN(②入力用!AN97)-5,1))</f>
        <v/>
      </c>
      <c r="BU97" s="2515"/>
      <c r="BV97" s="2516"/>
      <c r="BW97" s="1315"/>
      <c r="BX97" s="2514" t="str">
        <f>IF(OR(②入力用!AN97=0,LEN(②入力用!AN97)-4&lt;=0),"",MID(②入力用!AN97,LEN(②入力用!AN97)-4,1))</f>
        <v/>
      </c>
      <c r="BY97" s="2515"/>
      <c r="BZ97" s="2516"/>
      <c r="CA97" s="1315"/>
      <c r="CB97" s="2514" t="str">
        <f>IF(OR(②入力用!AN97=0,LEN(②入力用!AN97)-3&lt;=0),"",MID(②入力用!AN97,LEN(②入力用!AN97)-3,1))</f>
        <v/>
      </c>
      <c r="CC97" s="2515"/>
      <c r="CD97" s="2516"/>
      <c r="CE97" s="1315"/>
      <c r="CF97" s="2530" t="str">
        <f>IF(OR(②入力用!AN97=0,LEN(②入力用!AN97)-2&lt;=0),"",MID(②入力用!AN97,LEN(②入力用!AN97)-2,1))</f>
        <v/>
      </c>
      <c r="CG97" s="1315"/>
      <c r="CH97" s="2530" t="str">
        <f>IF(OR(②入力用!AN97=0,LEN(②入力用!AN97)-1&lt;=0),"",MID(②入力用!AN97,LEN(②入力用!AN97)-1,1))</f>
        <v/>
      </c>
      <c r="CI97" s="1315"/>
      <c r="CJ97" s="2514" t="str">
        <f>IF(②入力用!AN97&lt;&gt;0,RIGHT(②入力用!AN97,1),"")</f>
        <v/>
      </c>
      <c r="CK97" s="2516"/>
      <c r="CL97" s="2574"/>
      <c r="CM97" s="2588">
        <v>33</v>
      </c>
      <c r="CN97" s="2560"/>
      <c r="CO97" s="2577"/>
      <c r="CP97" s="7"/>
      <c r="CQ97" s="241"/>
      <c r="CR97" s="241"/>
      <c r="CS97" s="241"/>
      <c r="CT97" s="241"/>
      <c r="CU97" s="241"/>
      <c r="CV97" s="241"/>
      <c r="CW97" s="241"/>
    </row>
    <row r="98" spans="2:101" ht="13.5" customHeight="1" x14ac:dyDescent="0.15">
      <c r="B98" s="2580"/>
      <c r="C98" s="2581"/>
      <c r="D98" s="245"/>
      <c r="E98" s="2587"/>
      <c r="F98" s="2587"/>
      <c r="G98" s="2587"/>
      <c r="H98" s="2587"/>
      <c r="I98" s="2587"/>
      <c r="J98" s="2587"/>
      <c r="K98" s="2587"/>
      <c r="L98" s="2587"/>
      <c r="M98" s="2587"/>
      <c r="N98" s="2587"/>
      <c r="O98" s="2587"/>
      <c r="P98" s="2587"/>
      <c r="Q98" s="2587"/>
      <c r="R98" s="2587"/>
      <c r="S98" s="2587"/>
      <c r="T98" s="2587"/>
      <c r="U98" s="2587"/>
      <c r="V98" s="2587"/>
      <c r="W98" s="2587"/>
      <c r="X98" s="2587"/>
      <c r="Y98" s="2587"/>
      <c r="Z98" s="2587"/>
      <c r="AA98" s="2587"/>
      <c r="AB98" s="2587"/>
      <c r="AC98" s="2587"/>
      <c r="AD98" s="2587"/>
      <c r="AE98" s="436"/>
      <c r="AF98" s="437"/>
      <c r="AG98" s="2571"/>
      <c r="AH98" s="2572"/>
      <c r="AI98" s="2572"/>
      <c r="AJ98" s="2572"/>
      <c r="AK98" s="2573"/>
      <c r="AL98" s="304"/>
      <c r="AM98" s="2574"/>
      <c r="AN98" s="2517"/>
      <c r="AO98" s="2518"/>
      <c r="AP98" s="2519"/>
      <c r="AQ98" s="1315"/>
      <c r="AR98" s="2517"/>
      <c r="AS98" s="2518"/>
      <c r="AT98" s="2519"/>
      <c r="AU98" s="1315"/>
      <c r="AV98" s="2517"/>
      <c r="AW98" s="2518"/>
      <c r="AX98" s="2519"/>
      <c r="AY98" s="1315"/>
      <c r="AZ98" s="2517"/>
      <c r="BA98" s="2518"/>
      <c r="BB98" s="2519"/>
      <c r="BC98" s="1315"/>
      <c r="BD98" s="2517"/>
      <c r="BE98" s="2518"/>
      <c r="BF98" s="2519"/>
      <c r="BG98" s="2575"/>
      <c r="BH98" s="2517"/>
      <c r="BI98" s="2518"/>
      <c r="BJ98" s="2519"/>
      <c r="BK98" s="1315"/>
      <c r="BL98" s="2517"/>
      <c r="BM98" s="2518"/>
      <c r="BN98" s="2519"/>
      <c r="BO98" s="1315"/>
      <c r="BP98" s="2517"/>
      <c r="BQ98" s="2518"/>
      <c r="BR98" s="2519"/>
      <c r="BS98" s="1315"/>
      <c r="BT98" s="2517"/>
      <c r="BU98" s="2518"/>
      <c r="BV98" s="2519"/>
      <c r="BW98" s="1315"/>
      <c r="BX98" s="2517"/>
      <c r="BY98" s="2518"/>
      <c r="BZ98" s="2519"/>
      <c r="CA98" s="1315"/>
      <c r="CB98" s="2517"/>
      <c r="CC98" s="2518"/>
      <c r="CD98" s="2519"/>
      <c r="CE98" s="1315"/>
      <c r="CF98" s="2531"/>
      <c r="CG98" s="1315"/>
      <c r="CH98" s="2531"/>
      <c r="CI98" s="1315"/>
      <c r="CJ98" s="2517"/>
      <c r="CK98" s="2519"/>
      <c r="CL98" s="2574"/>
      <c r="CM98" s="2588"/>
      <c r="CN98" s="2560"/>
      <c r="CO98" s="2577"/>
      <c r="CP98" s="7"/>
      <c r="CQ98" s="241"/>
      <c r="CR98" s="241"/>
      <c r="CS98" s="241"/>
      <c r="CT98" s="241"/>
      <c r="CU98" s="241"/>
      <c r="CV98" s="241"/>
      <c r="CW98" s="241"/>
    </row>
    <row r="99" spans="2:101" ht="3.6" customHeight="1" x14ac:dyDescent="0.15">
      <c r="B99" s="2582"/>
      <c r="C99" s="2583"/>
      <c r="D99" s="354"/>
      <c r="E99" s="354"/>
      <c r="F99" s="354"/>
      <c r="G99" s="354"/>
      <c r="H99" s="354"/>
      <c r="I99" s="354"/>
      <c r="J99" s="354"/>
      <c r="K99" s="354"/>
      <c r="L99" s="354"/>
      <c r="M99" s="354"/>
      <c r="N99" s="354"/>
      <c r="O99" s="354"/>
      <c r="P99" s="354"/>
      <c r="Q99" s="354"/>
      <c r="R99" s="354"/>
      <c r="S99" s="439"/>
      <c r="T99" s="439"/>
      <c r="U99" s="439"/>
      <c r="V99" s="439"/>
      <c r="W99" s="439"/>
      <c r="X99" s="439"/>
      <c r="Y99" s="439"/>
      <c r="Z99" s="439"/>
      <c r="AA99" s="439"/>
      <c r="AB99" s="439"/>
      <c r="AC99" s="439"/>
      <c r="AD99" s="439"/>
      <c r="AE99" s="439"/>
      <c r="AF99" s="440"/>
      <c r="AG99" s="2584"/>
      <c r="AH99" s="2585"/>
      <c r="AI99" s="2585"/>
      <c r="AJ99" s="2585"/>
      <c r="AK99" s="2586"/>
      <c r="AL99" s="333"/>
      <c r="AM99" s="441"/>
      <c r="AN99" s="349"/>
      <c r="AO99" s="349"/>
      <c r="AP99" s="349"/>
      <c r="AQ99" s="349"/>
      <c r="AR99" s="349"/>
      <c r="AS99" s="349"/>
      <c r="AT99" s="349"/>
      <c r="AU99" s="349"/>
      <c r="AV99" s="349"/>
      <c r="AW99" s="349"/>
      <c r="AX99" s="349"/>
      <c r="AY99" s="349"/>
      <c r="AZ99" s="349"/>
      <c r="BA99" s="349"/>
      <c r="BB99" s="349"/>
      <c r="BC99" s="349"/>
      <c r="BD99" s="349"/>
      <c r="BE99" s="349"/>
      <c r="BF99" s="349"/>
      <c r="BG99" s="349"/>
      <c r="BH99" s="349"/>
      <c r="BI99" s="349"/>
      <c r="BJ99" s="349"/>
      <c r="BK99" s="349"/>
      <c r="BL99" s="349"/>
      <c r="BM99" s="349"/>
      <c r="BN99" s="349"/>
      <c r="BO99" s="349"/>
      <c r="BP99" s="349"/>
      <c r="BQ99" s="349"/>
      <c r="BR99" s="349"/>
      <c r="BS99" s="349"/>
      <c r="BT99" s="349"/>
      <c r="BU99" s="349"/>
      <c r="BV99" s="349"/>
      <c r="BW99" s="349"/>
      <c r="BX99" s="349"/>
      <c r="BY99" s="349"/>
      <c r="BZ99" s="349"/>
      <c r="CA99" s="349"/>
      <c r="CB99" s="349"/>
      <c r="CC99" s="349"/>
      <c r="CD99" s="349"/>
      <c r="CE99" s="349"/>
      <c r="CF99" s="349"/>
      <c r="CG99" s="349"/>
      <c r="CH99" s="349"/>
      <c r="CI99" s="349"/>
      <c r="CJ99" s="349"/>
      <c r="CK99" s="349"/>
      <c r="CL99" s="442"/>
      <c r="CM99" s="443"/>
      <c r="CN99" s="1311"/>
      <c r="CO99" s="430"/>
      <c r="CP99" s="7"/>
      <c r="CQ99" s="241"/>
      <c r="CR99" s="241"/>
      <c r="CS99" s="241"/>
      <c r="CT99" s="241"/>
      <c r="CU99" s="241"/>
      <c r="CV99" s="241"/>
      <c r="CW99" s="241"/>
    </row>
    <row r="100" spans="2:101" ht="32.25" customHeight="1" x14ac:dyDescent="0.15">
      <c r="B100" s="919"/>
      <c r="C100" s="919"/>
      <c r="D100" s="245"/>
      <c r="E100" s="245"/>
      <c r="F100" s="245"/>
      <c r="G100" s="245"/>
      <c r="H100" s="245"/>
      <c r="I100" s="245"/>
      <c r="J100" s="245"/>
      <c r="K100" s="245"/>
      <c r="L100" s="245"/>
      <c r="M100" s="245"/>
      <c r="N100" s="245"/>
      <c r="O100" s="245"/>
      <c r="P100" s="245"/>
      <c r="Q100" s="245"/>
      <c r="R100" s="245"/>
      <c r="S100" s="436"/>
      <c r="T100" s="436"/>
      <c r="U100" s="436"/>
      <c r="V100" s="436"/>
      <c r="W100" s="436"/>
      <c r="X100" s="436"/>
      <c r="Y100" s="436"/>
      <c r="Z100" s="436"/>
      <c r="AA100" s="436"/>
      <c r="AB100" s="436"/>
      <c r="AC100" s="436"/>
      <c r="AD100" s="436"/>
      <c r="AE100" s="436"/>
      <c r="AF100" s="436"/>
      <c r="AG100" s="1313"/>
      <c r="AH100" s="1313"/>
      <c r="AI100" s="1313"/>
      <c r="AJ100" s="1313"/>
      <c r="AK100" s="1313"/>
      <c r="AL100" s="304"/>
      <c r="AM100" s="444"/>
      <c r="AN100" s="322"/>
      <c r="AO100" s="322"/>
      <c r="AP100" s="322"/>
      <c r="AQ100" s="322"/>
      <c r="AR100" s="322"/>
      <c r="AS100" s="322"/>
      <c r="AT100" s="322"/>
      <c r="AU100" s="322"/>
      <c r="AV100" s="322"/>
      <c r="AW100" s="322"/>
      <c r="AX100" s="322"/>
      <c r="AY100" s="322"/>
      <c r="AZ100" s="322"/>
      <c r="BA100" s="322"/>
      <c r="BB100" s="322"/>
      <c r="BC100" s="322"/>
      <c r="BD100" s="322"/>
      <c r="BE100" s="322"/>
      <c r="BF100" s="322"/>
      <c r="BG100" s="322"/>
      <c r="BH100" s="322"/>
      <c r="BI100" s="322"/>
      <c r="BJ100" s="322"/>
      <c r="BK100" s="322"/>
      <c r="BL100" s="322"/>
      <c r="BM100" s="322"/>
      <c r="BN100" s="322"/>
      <c r="BO100" s="322"/>
      <c r="BP100" s="322"/>
      <c r="BQ100" s="322"/>
      <c r="BR100" s="322"/>
      <c r="BS100" s="322"/>
      <c r="BT100" s="322"/>
      <c r="BU100" s="322"/>
      <c r="BV100" s="322"/>
      <c r="BW100" s="322"/>
      <c r="BX100" s="322"/>
      <c r="BY100" s="322"/>
      <c r="BZ100" s="322"/>
      <c r="CA100" s="322"/>
      <c r="CB100" s="322"/>
      <c r="CC100" s="322"/>
      <c r="CD100" s="322"/>
      <c r="CE100" s="322"/>
      <c r="CF100" s="322"/>
      <c r="CG100" s="322"/>
      <c r="CH100" s="322"/>
      <c r="CI100" s="322"/>
      <c r="CJ100" s="322"/>
      <c r="CK100" s="322"/>
      <c r="CL100" s="444"/>
      <c r="CM100" s="1308"/>
      <c r="CN100" s="1308"/>
      <c r="CO100" s="1308"/>
      <c r="CP100" s="7"/>
      <c r="CQ100" s="241"/>
      <c r="CR100" s="241"/>
      <c r="CS100" s="241"/>
      <c r="CT100" s="241"/>
      <c r="CU100" s="241"/>
      <c r="CV100" s="241"/>
      <c r="CW100" s="241"/>
    </row>
    <row r="101" spans="2:101" ht="3.6" customHeight="1" x14ac:dyDescent="0.15">
      <c r="B101" s="916"/>
      <c r="C101" s="306"/>
      <c r="D101" s="306"/>
      <c r="E101" s="306"/>
      <c r="F101" s="306"/>
      <c r="G101" s="306"/>
      <c r="H101" s="306"/>
      <c r="I101" s="306"/>
      <c r="J101" s="306"/>
      <c r="K101" s="306"/>
      <c r="L101" s="306"/>
      <c r="M101" s="306"/>
      <c r="N101" s="306"/>
      <c r="O101" s="306"/>
      <c r="P101" s="306"/>
      <c r="Q101" s="306"/>
      <c r="R101" s="306"/>
      <c r="S101" s="431"/>
      <c r="T101" s="431"/>
      <c r="U101" s="431"/>
      <c r="V101" s="431"/>
      <c r="W101" s="431"/>
      <c r="X101" s="431"/>
      <c r="Y101" s="431"/>
      <c r="Z101" s="431"/>
      <c r="AA101" s="431"/>
      <c r="AB101" s="431"/>
      <c r="AC101" s="431"/>
      <c r="AD101" s="431"/>
      <c r="AE101" s="431"/>
      <c r="AF101" s="432"/>
      <c r="AG101" s="2566" t="s">
        <v>471</v>
      </c>
      <c r="AH101" s="2569"/>
      <c r="AI101" s="2569"/>
      <c r="AJ101" s="2569"/>
      <c r="AK101" s="2570"/>
      <c r="AL101" s="309"/>
      <c r="AM101" s="433"/>
      <c r="AN101" s="310"/>
      <c r="AO101" s="310"/>
      <c r="AP101" s="310"/>
      <c r="AQ101" s="310"/>
      <c r="AR101" s="310"/>
      <c r="AS101" s="310"/>
      <c r="AT101" s="310"/>
      <c r="AU101" s="310"/>
      <c r="AV101" s="310"/>
      <c r="AW101" s="310"/>
      <c r="AX101" s="310"/>
      <c r="AY101" s="310"/>
      <c r="AZ101" s="310"/>
      <c r="BA101" s="310"/>
      <c r="BB101" s="310"/>
      <c r="BC101" s="310"/>
      <c r="BD101" s="310"/>
      <c r="BE101" s="310"/>
      <c r="BF101" s="310"/>
      <c r="BG101" s="310"/>
      <c r="BH101" s="310"/>
      <c r="BI101" s="310"/>
      <c r="BJ101" s="310"/>
      <c r="BK101" s="310"/>
      <c r="BL101" s="310"/>
      <c r="BM101" s="310"/>
      <c r="BN101" s="310"/>
      <c r="BO101" s="310"/>
      <c r="BP101" s="310"/>
      <c r="BQ101" s="310"/>
      <c r="BR101" s="310"/>
      <c r="BS101" s="310"/>
      <c r="BT101" s="310"/>
      <c r="BU101" s="310"/>
      <c r="BV101" s="310"/>
      <c r="BW101" s="310"/>
      <c r="BX101" s="310"/>
      <c r="BY101" s="310"/>
      <c r="BZ101" s="310"/>
      <c r="CA101" s="310"/>
      <c r="CB101" s="310"/>
      <c r="CC101" s="310"/>
      <c r="CD101" s="310"/>
      <c r="CE101" s="310"/>
      <c r="CF101" s="310"/>
      <c r="CG101" s="310"/>
      <c r="CH101" s="310"/>
      <c r="CI101" s="310"/>
      <c r="CJ101" s="310"/>
      <c r="CK101" s="310"/>
      <c r="CL101" s="433"/>
      <c r="CM101" s="434"/>
      <c r="CN101" s="352"/>
      <c r="CO101" s="435"/>
      <c r="CP101" s="7"/>
      <c r="CQ101" s="241"/>
      <c r="CR101" s="241"/>
      <c r="CS101" s="241"/>
      <c r="CT101" s="241"/>
      <c r="CU101" s="241"/>
      <c r="CV101" s="241"/>
      <c r="CW101" s="241"/>
    </row>
    <row r="102" spans="2:101" ht="27.95" customHeight="1" x14ac:dyDescent="0.15">
      <c r="B102" s="915"/>
      <c r="C102" s="245"/>
      <c r="D102" s="245"/>
      <c r="E102" s="245"/>
      <c r="F102" s="2565" t="s">
        <v>433</v>
      </c>
      <c r="G102" s="2587"/>
      <c r="H102" s="2587"/>
      <c r="I102" s="2587"/>
      <c r="J102" s="2587"/>
      <c r="K102" s="2587"/>
      <c r="L102" s="2587"/>
      <c r="M102" s="2587"/>
      <c r="N102" s="2587"/>
      <c r="O102" s="245"/>
      <c r="P102" s="245"/>
      <c r="Q102" s="245"/>
      <c r="R102" s="245"/>
      <c r="S102" s="2535" t="s">
        <v>743</v>
      </c>
      <c r="T102" s="2535"/>
      <c r="U102" s="2535"/>
      <c r="V102" s="2535"/>
      <c r="W102" s="2535"/>
      <c r="X102" s="2535"/>
      <c r="Y102" s="2535"/>
      <c r="Z102" s="2535"/>
      <c r="AA102" s="436"/>
      <c r="AB102" s="436"/>
      <c r="AC102" s="436"/>
      <c r="AD102" s="436"/>
      <c r="AE102" s="436"/>
      <c r="AF102" s="437"/>
      <c r="AG102" s="2571"/>
      <c r="AH102" s="2572"/>
      <c r="AI102" s="2572"/>
      <c r="AJ102" s="2572"/>
      <c r="AK102" s="2573"/>
      <c r="AL102" s="304"/>
      <c r="AM102" s="1314"/>
      <c r="AN102" s="2532" t="str">
        <f>IF(OR(②入力用!AN102=0,LEN(②入力用!AN102)-13&lt;=0),"",MID(②入力用!AN102,LEN(②入力用!AN102)-13,1))</f>
        <v/>
      </c>
      <c r="AO102" s="2533"/>
      <c r="AP102" s="2534"/>
      <c r="AQ102" s="1315"/>
      <c r="AR102" s="2532" t="str">
        <f>IF(OR(②入力用!AN102=0,LEN(②入力用!AN102)-12&lt;=0),"",MID(②入力用!AN102,LEN(②入力用!AN102)-12,1))</f>
        <v/>
      </c>
      <c r="AS102" s="2533"/>
      <c r="AT102" s="2534"/>
      <c r="AU102" s="1315"/>
      <c r="AV102" s="2532" t="str">
        <f>IF(OR(②入力用!AN102=0,LEN(②入力用!AN102)-11&lt;=0),"",MID(②入力用!AN102,LEN(②入力用!AN102)-11,1))</f>
        <v/>
      </c>
      <c r="AW102" s="2533"/>
      <c r="AX102" s="2534"/>
      <c r="AY102" s="1315"/>
      <c r="AZ102" s="2532" t="str">
        <f>IF(OR(②入力用!AN102=0,LEN(②入力用!AN102)-10&lt;=0),"",MID(②入力用!AN102,LEN(②入力用!AN102)-10,1))</f>
        <v/>
      </c>
      <c r="BA102" s="2533"/>
      <c r="BB102" s="2534"/>
      <c r="BC102" s="1315"/>
      <c r="BD102" s="2532" t="str">
        <f>IF(OR(②入力用!AN102=0,LEN(②入力用!AN102)-9&lt;=0),"",MID(②入力用!AN102,LEN(②入力用!AN102)-9,1))</f>
        <v/>
      </c>
      <c r="BE102" s="2533"/>
      <c r="BF102" s="2534"/>
      <c r="BG102" s="1315"/>
      <c r="BH102" s="2532" t="str">
        <f>IF(OR(②入力用!AN102=0,LEN(②入力用!AN102)-8&lt;=0),"",MID(②入力用!AN102,LEN(②入力用!AN102)-8,1))</f>
        <v/>
      </c>
      <c r="BI102" s="2533"/>
      <c r="BJ102" s="2534"/>
      <c r="BK102" s="1315"/>
      <c r="BL102" s="2532" t="str">
        <f>IF(OR(②入力用!AN102=0,LEN(②入力用!AN102)-7&lt;=0),"",MID(②入力用!AN102,LEN(②入力用!AN102)-7,1))</f>
        <v/>
      </c>
      <c r="BM102" s="2533"/>
      <c r="BN102" s="2534"/>
      <c r="BO102" s="1315"/>
      <c r="BP102" s="2532" t="str">
        <f>IF(OR(②入力用!AN102=0,LEN(②入力用!AN102)-6&lt;=0),"",MID(②入力用!AN102,LEN(②入力用!AN102)-6,1))</f>
        <v/>
      </c>
      <c r="BQ102" s="2533"/>
      <c r="BR102" s="2534"/>
      <c r="BS102" s="1315"/>
      <c r="BT102" s="2532" t="str">
        <f>IF(OR(②入力用!AN102=0,LEN(②入力用!AN102)-5&lt;=0),"",MID(②入力用!AN102,LEN(②入力用!AN102)-5,1))</f>
        <v>3</v>
      </c>
      <c r="BU102" s="2533"/>
      <c r="BV102" s="2534"/>
      <c r="BW102" s="1315"/>
      <c r="BX102" s="2532" t="str">
        <f>IF(OR(②入力用!AN102=0,LEN(②入力用!AN102)-4&lt;=0),"",MID(②入力用!AN102,LEN(②入力用!AN102)-4,1))</f>
        <v>2</v>
      </c>
      <c r="BY102" s="2533"/>
      <c r="BZ102" s="2534"/>
      <c r="CA102" s="1315"/>
      <c r="CB102" s="2532" t="str">
        <f>IF(OR(②入力用!AN102=0,LEN(②入力用!AN102)-3&lt;=0),"",MID(②入力用!AN102,LEN(②入力用!AN102)-3,1))</f>
        <v>0</v>
      </c>
      <c r="CC102" s="2533"/>
      <c r="CD102" s="2534"/>
      <c r="CE102" s="1315"/>
      <c r="CF102" s="316" t="str">
        <f>IF(OR(②入力用!AN102=0,LEN(②入力用!AN102)-2&lt;=0),"",MID(②入力用!AN102,LEN(②入力用!AN102)-2,1))</f>
        <v>2</v>
      </c>
      <c r="CG102" s="1315"/>
      <c r="CH102" s="316" t="str">
        <f>IF(OR(②入力用!AN102=0,LEN(②入力用!AN102)-1&lt;=0),"",MID(②入力用!AN102,LEN(②入力用!AN102)-1,1))</f>
        <v>0</v>
      </c>
      <c r="CI102" s="1315"/>
      <c r="CJ102" s="2532" t="str">
        <f>IF(②入力用!AN102&lt;&gt;0,RIGHT(②入力用!AN102,1),"")</f>
        <v>0</v>
      </c>
      <c r="CK102" s="2534"/>
      <c r="CL102" s="1314"/>
      <c r="CM102" s="2588">
        <v>41</v>
      </c>
      <c r="CN102" s="2560"/>
      <c r="CO102" s="2577"/>
      <c r="CP102" s="7"/>
      <c r="CQ102" s="241"/>
      <c r="CR102" s="241"/>
      <c r="CS102" s="241"/>
      <c r="CT102" s="241"/>
      <c r="CU102" s="241"/>
      <c r="CV102" s="241"/>
      <c r="CW102" s="241"/>
    </row>
    <row r="103" spans="2:101" ht="3.6" customHeight="1" x14ac:dyDescent="0.15">
      <c r="B103" s="915"/>
      <c r="C103" s="245"/>
      <c r="D103" s="245"/>
      <c r="E103" s="245"/>
      <c r="F103" s="2587"/>
      <c r="G103" s="2587"/>
      <c r="H103" s="2587"/>
      <c r="I103" s="2587"/>
      <c r="J103" s="2587"/>
      <c r="K103" s="2587"/>
      <c r="L103" s="2587"/>
      <c r="M103" s="2587"/>
      <c r="N103" s="2587"/>
      <c r="O103" s="245"/>
      <c r="P103" s="245"/>
      <c r="Q103" s="245"/>
      <c r="R103" s="245"/>
      <c r="S103" s="439"/>
      <c r="T103" s="445"/>
      <c r="U103" s="445"/>
      <c r="V103" s="445"/>
      <c r="W103" s="445"/>
      <c r="X103" s="445"/>
      <c r="Y103" s="445"/>
      <c r="Z103" s="445"/>
      <c r="AA103" s="445"/>
      <c r="AB103" s="445"/>
      <c r="AC103" s="445"/>
      <c r="AD103" s="445"/>
      <c r="AE103" s="445"/>
      <c r="AF103" s="446"/>
      <c r="AG103" s="2584"/>
      <c r="AH103" s="2585"/>
      <c r="AI103" s="2585"/>
      <c r="AJ103" s="2585"/>
      <c r="AK103" s="2586"/>
      <c r="AL103" s="333"/>
      <c r="AM103" s="441"/>
      <c r="AN103" s="349"/>
      <c r="AO103" s="349"/>
      <c r="AP103" s="349"/>
      <c r="AQ103" s="349"/>
      <c r="AR103" s="349"/>
      <c r="AS103" s="349"/>
      <c r="AT103" s="349"/>
      <c r="AU103" s="349"/>
      <c r="AV103" s="349"/>
      <c r="AW103" s="349"/>
      <c r="AX103" s="349"/>
      <c r="AY103" s="349"/>
      <c r="AZ103" s="349"/>
      <c r="BA103" s="349"/>
      <c r="BB103" s="349"/>
      <c r="BC103" s="349"/>
      <c r="BD103" s="349"/>
      <c r="BE103" s="349"/>
      <c r="BF103" s="349"/>
      <c r="BG103" s="349"/>
      <c r="BH103" s="349"/>
      <c r="BI103" s="349"/>
      <c r="BJ103" s="349"/>
      <c r="BK103" s="349"/>
      <c r="BL103" s="349"/>
      <c r="BM103" s="349"/>
      <c r="BN103" s="349"/>
      <c r="BO103" s="349"/>
      <c r="BP103" s="349"/>
      <c r="BQ103" s="349"/>
      <c r="BR103" s="349"/>
      <c r="BS103" s="349"/>
      <c r="BT103" s="349"/>
      <c r="BU103" s="349"/>
      <c r="BV103" s="349"/>
      <c r="BW103" s="349"/>
      <c r="BX103" s="349"/>
      <c r="BY103" s="349"/>
      <c r="BZ103" s="349"/>
      <c r="CA103" s="349"/>
      <c r="CB103" s="349"/>
      <c r="CC103" s="349"/>
      <c r="CD103" s="349"/>
      <c r="CE103" s="349"/>
      <c r="CF103" s="349"/>
      <c r="CG103" s="349"/>
      <c r="CH103" s="349"/>
      <c r="CI103" s="349"/>
      <c r="CJ103" s="349"/>
      <c r="CK103" s="349"/>
      <c r="CL103" s="442"/>
      <c r="CM103" s="443"/>
      <c r="CN103" s="1311"/>
      <c r="CO103" s="430"/>
      <c r="CP103" s="7"/>
      <c r="CQ103" s="241"/>
      <c r="CR103" s="241"/>
      <c r="CS103" s="241"/>
      <c r="CT103" s="241"/>
      <c r="CU103" s="241"/>
      <c r="CV103" s="241"/>
      <c r="CW103" s="241"/>
    </row>
    <row r="104" spans="2:101" ht="3.6" customHeight="1" x14ac:dyDescent="0.15">
      <c r="B104" s="915"/>
      <c r="C104" s="245"/>
      <c r="D104" s="245"/>
      <c r="E104" s="245"/>
      <c r="F104" s="2587"/>
      <c r="G104" s="2587"/>
      <c r="H104" s="2587"/>
      <c r="I104" s="2587"/>
      <c r="J104" s="2587"/>
      <c r="K104" s="2587"/>
      <c r="L104" s="2587"/>
      <c r="M104" s="2587"/>
      <c r="N104" s="2587"/>
      <c r="O104" s="245"/>
      <c r="P104" s="245"/>
      <c r="Q104" s="245"/>
      <c r="R104" s="245"/>
      <c r="S104" s="447"/>
      <c r="T104" s="436"/>
      <c r="U104" s="436"/>
      <c r="V104" s="436"/>
      <c r="W104" s="436"/>
      <c r="X104" s="436"/>
      <c r="Y104" s="436"/>
      <c r="Z104" s="436"/>
      <c r="AA104" s="436"/>
      <c r="AB104" s="436"/>
      <c r="AC104" s="436"/>
      <c r="AD104" s="436"/>
      <c r="AE104" s="436"/>
      <c r="AF104" s="437"/>
      <c r="AG104" s="2589" t="s">
        <v>472</v>
      </c>
      <c r="AH104" s="2569"/>
      <c r="AI104" s="2569"/>
      <c r="AJ104" s="2569"/>
      <c r="AK104" s="2570"/>
      <c r="AL104" s="448"/>
      <c r="AM104" s="433"/>
      <c r="AN104" s="310"/>
      <c r="AO104" s="310"/>
      <c r="AP104" s="310"/>
      <c r="AQ104" s="310"/>
      <c r="AR104" s="310"/>
      <c r="AS104" s="310"/>
      <c r="AT104" s="310"/>
      <c r="AU104" s="310"/>
      <c r="AV104" s="310"/>
      <c r="AW104" s="310"/>
      <c r="AX104" s="310"/>
      <c r="AY104" s="310"/>
      <c r="AZ104" s="310"/>
      <c r="BA104" s="310"/>
      <c r="BB104" s="310"/>
      <c r="BC104" s="310"/>
      <c r="BD104" s="310"/>
      <c r="BE104" s="310"/>
      <c r="BF104" s="310"/>
      <c r="BG104" s="310"/>
      <c r="BH104" s="310"/>
      <c r="BI104" s="310"/>
      <c r="BJ104" s="310"/>
      <c r="BK104" s="310"/>
      <c r="BL104" s="310"/>
      <c r="BM104" s="310"/>
      <c r="BN104" s="310"/>
      <c r="BO104" s="310"/>
      <c r="BP104" s="310"/>
      <c r="BQ104" s="310"/>
      <c r="BR104" s="310"/>
      <c r="BS104" s="310"/>
      <c r="BT104" s="310"/>
      <c r="BU104" s="310"/>
      <c r="BV104" s="310"/>
      <c r="BW104" s="310"/>
      <c r="BX104" s="310"/>
      <c r="BY104" s="310"/>
      <c r="BZ104" s="310"/>
      <c r="CA104" s="310"/>
      <c r="CB104" s="310"/>
      <c r="CC104" s="310"/>
      <c r="CD104" s="310"/>
      <c r="CE104" s="310"/>
      <c r="CF104" s="310"/>
      <c r="CG104" s="310"/>
      <c r="CH104" s="310"/>
      <c r="CI104" s="310"/>
      <c r="CJ104" s="310"/>
      <c r="CK104" s="310"/>
      <c r="CL104" s="433"/>
      <c r="CM104" s="434"/>
      <c r="CN104" s="352"/>
      <c r="CO104" s="435"/>
      <c r="CP104" s="7"/>
      <c r="CQ104" s="241"/>
      <c r="CR104" s="241"/>
      <c r="CS104" s="241"/>
      <c r="CT104" s="241"/>
      <c r="CU104" s="241"/>
      <c r="CV104" s="241"/>
      <c r="CW104" s="241"/>
    </row>
    <row r="105" spans="2:101" ht="27.95" customHeight="1" x14ac:dyDescent="0.15">
      <c r="B105" s="915"/>
      <c r="C105" s="245"/>
      <c r="D105" s="245"/>
      <c r="E105" s="245"/>
      <c r="F105" s="2587"/>
      <c r="G105" s="2587"/>
      <c r="H105" s="2587"/>
      <c r="I105" s="2587"/>
      <c r="J105" s="2587"/>
      <c r="K105" s="2587"/>
      <c r="L105" s="2587"/>
      <c r="M105" s="2587"/>
      <c r="N105" s="2587"/>
      <c r="O105" s="245"/>
      <c r="P105" s="245"/>
      <c r="Q105" s="245"/>
      <c r="R105" s="245"/>
      <c r="S105" s="447"/>
      <c r="T105" s="2551" t="s">
        <v>449</v>
      </c>
      <c r="U105" s="2551"/>
      <c r="V105" s="2535" t="s">
        <v>735</v>
      </c>
      <c r="W105" s="2535"/>
      <c r="X105" s="2535"/>
      <c r="Y105" s="337"/>
      <c r="Z105" s="337"/>
      <c r="AA105" s="337"/>
      <c r="AB105" s="337"/>
      <c r="AC105" s="337"/>
      <c r="AD105" s="337"/>
      <c r="AE105" s="436"/>
      <c r="AF105" s="437"/>
      <c r="AG105" s="2571"/>
      <c r="AH105" s="2572"/>
      <c r="AI105" s="2572"/>
      <c r="AJ105" s="2572"/>
      <c r="AK105" s="2573"/>
      <c r="AL105" s="449"/>
      <c r="AM105" s="1314"/>
      <c r="AN105" s="2532" t="str">
        <f>IF(OR(②入力用!AN105=0,LEN(②入力用!AN105)-13&lt;=0),"",MID(②入力用!AN105,LEN(②入力用!AN105)-13,1))</f>
        <v/>
      </c>
      <c r="AO105" s="2533"/>
      <c r="AP105" s="2534"/>
      <c r="AQ105" s="1315"/>
      <c r="AR105" s="2532" t="str">
        <f>IF(OR(②入力用!AN105=0,LEN(②入力用!AN105)-12&lt;=0),"",MID(②入力用!AN105,LEN(②入力用!AN105)-12,1))</f>
        <v/>
      </c>
      <c r="AS105" s="2533"/>
      <c r="AT105" s="2534"/>
      <c r="AU105" s="1315"/>
      <c r="AV105" s="2532" t="str">
        <f>IF(OR(②入力用!AN105=0,LEN(②入力用!AN105)-11&lt;=0),"",MID(②入力用!AN105,LEN(②入力用!AN105)-11,1))</f>
        <v/>
      </c>
      <c r="AW105" s="2533"/>
      <c r="AX105" s="2534"/>
      <c r="AY105" s="1315"/>
      <c r="AZ105" s="2532" t="str">
        <f>IF(OR(②入力用!AN105=0,LEN(②入力用!AN105)-10&lt;=0),"",MID(②入力用!AN105,LEN(②入力用!AN105)-10,1))</f>
        <v/>
      </c>
      <c r="BA105" s="2533"/>
      <c r="BB105" s="2534"/>
      <c r="BC105" s="1315"/>
      <c r="BD105" s="2532" t="str">
        <f>IF(OR(②入力用!AN105=0,LEN(②入力用!AN105)-9&lt;=0),"",MID(②入力用!AN105,LEN(②入力用!AN105)-9,1))</f>
        <v/>
      </c>
      <c r="BE105" s="2533"/>
      <c r="BF105" s="2534"/>
      <c r="BG105" s="1315"/>
      <c r="BH105" s="2532" t="str">
        <f>IF(OR(②入力用!AN105=0,LEN(②入力用!AN105)-8&lt;=0),"",MID(②入力用!AN105,LEN(②入力用!AN105)-8,1))</f>
        <v/>
      </c>
      <c r="BI105" s="2533"/>
      <c r="BJ105" s="2534"/>
      <c r="BK105" s="1315"/>
      <c r="BL105" s="2532" t="str">
        <f>IF(OR(②入力用!AN105=0,LEN(②入力用!AN105)-7&lt;=0),"",MID(②入力用!AN105,LEN(②入力用!AN105)-7,1))</f>
        <v/>
      </c>
      <c r="BM105" s="2533"/>
      <c r="BN105" s="2534"/>
      <c r="BO105" s="1315"/>
      <c r="BP105" s="2532" t="str">
        <f>IF(OR(②入力用!AN105=0,LEN(②入力用!AN105)-6&lt;=0),"",MID(②入力用!AN105,LEN(②入力用!AN105)-6,1))</f>
        <v/>
      </c>
      <c r="BQ105" s="2533"/>
      <c r="BR105" s="2534"/>
      <c r="BS105" s="1315"/>
      <c r="BT105" s="2532" t="str">
        <f>IF(OR(②入力用!AN105=0,LEN(②入力用!AN105)-5&lt;=0),"",MID(②入力用!AN105,LEN(②入力用!AN105)-5,1))</f>
        <v/>
      </c>
      <c r="BU105" s="2533"/>
      <c r="BV105" s="2534"/>
      <c r="BW105" s="1315"/>
      <c r="BX105" s="2532" t="str">
        <f>IF(OR(②入力用!AN105=0,LEN(②入力用!AN105)-4&lt;=0),"",MID(②入力用!AN105,LEN(②入力用!AN105)-4,1))</f>
        <v/>
      </c>
      <c r="BY105" s="2533"/>
      <c r="BZ105" s="2534"/>
      <c r="CA105" s="1315"/>
      <c r="CB105" s="2532" t="str">
        <f>IF(OR(②入力用!AN105=0,LEN(②入力用!AN105)-3&lt;=0),"",MID(②入力用!AN105,LEN(②入力用!AN105)-3,1))</f>
        <v/>
      </c>
      <c r="CC105" s="2533"/>
      <c r="CD105" s="2534"/>
      <c r="CE105" s="1315"/>
      <c r="CF105" s="316" t="str">
        <f>IF(OR(②入力用!AN105=0,LEN(②入力用!AN105)-2&lt;=0),"",MID(②入力用!AN105,LEN(②入力用!AN105)-2,1))</f>
        <v/>
      </c>
      <c r="CG105" s="1315"/>
      <c r="CH105" s="316" t="str">
        <f>IF(OR(②入力用!AN105=0,LEN(②入力用!AN105)-1&lt;=0),"",MID(②入力用!AN105,LEN(②入力用!AN105)-1,1))</f>
        <v/>
      </c>
      <c r="CI105" s="1315"/>
      <c r="CJ105" s="2532" t="str">
        <f>IF(②入力用!AN105&lt;&gt;0,RIGHT(②入力用!AN105,1),"")</f>
        <v/>
      </c>
      <c r="CK105" s="2534"/>
      <c r="CL105" s="1314"/>
      <c r="CM105" s="2588">
        <v>42</v>
      </c>
      <c r="CN105" s="2560"/>
      <c r="CO105" s="2577"/>
      <c r="CP105" s="7"/>
      <c r="CQ105" s="241"/>
      <c r="CR105" s="241"/>
      <c r="CS105" s="241"/>
      <c r="CT105" s="241"/>
      <c r="CU105" s="241"/>
      <c r="CV105" s="241"/>
      <c r="CW105" s="241"/>
    </row>
    <row r="106" spans="2:101" ht="3.6" customHeight="1" x14ac:dyDescent="0.15">
      <c r="B106" s="915"/>
      <c r="C106" s="245"/>
      <c r="D106" s="245"/>
      <c r="E106" s="245"/>
      <c r="F106" s="2587"/>
      <c r="G106" s="2587"/>
      <c r="H106" s="2587"/>
      <c r="I106" s="2587"/>
      <c r="J106" s="2587"/>
      <c r="K106" s="2587"/>
      <c r="L106" s="2587"/>
      <c r="M106" s="2587"/>
      <c r="N106" s="2587"/>
      <c r="O106" s="245"/>
      <c r="P106" s="245"/>
      <c r="Q106" s="245"/>
      <c r="R106" s="245"/>
      <c r="S106" s="450"/>
      <c r="T106" s="318"/>
      <c r="U106" s="318"/>
      <c r="V106" s="319"/>
      <c r="W106" s="319"/>
      <c r="X106" s="319"/>
      <c r="Y106" s="319"/>
      <c r="Z106" s="319"/>
      <c r="AA106" s="319"/>
      <c r="AB106" s="319"/>
      <c r="AC106" s="319"/>
      <c r="AD106" s="319"/>
      <c r="AE106" s="445"/>
      <c r="AF106" s="446"/>
      <c r="AG106" s="2584"/>
      <c r="AH106" s="2585"/>
      <c r="AI106" s="2585"/>
      <c r="AJ106" s="2585"/>
      <c r="AK106" s="2586"/>
      <c r="AL106" s="451"/>
      <c r="AM106" s="441"/>
      <c r="AN106" s="349"/>
      <c r="AO106" s="349"/>
      <c r="AP106" s="349"/>
      <c r="AQ106" s="349"/>
      <c r="AR106" s="349"/>
      <c r="AS106" s="349"/>
      <c r="AT106" s="349"/>
      <c r="AU106" s="349"/>
      <c r="AV106" s="349"/>
      <c r="AW106" s="349"/>
      <c r="AX106" s="349"/>
      <c r="AY106" s="349"/>
      <c r="AZ106" s="349"/>
      <c r="BA106" s="349"/>
      <c r="BB106" s="349"/>
      <c r="BC106" s="349"/>
      <c r="BD106" s="349"/>
      <c r="BE106" s="349"/>
      <c r="BF106" s="349"/>
      <c r="BG106" s="349"/>
      <c r="BH106" s="349"/>
      <c r="BI106" s="349"/>
      <c r="BJ106" s="349"/>
      <c r="BK106" s="349"/>
      <c r="BL106" s="349"/>
      <c r="BM106" s="349"/>
      <c r="BN106" s="349"/>
      <c r="BO106" s="349"/>
      <c r="BP106" s="349"/>
      <c r="BQ106" s="349"/>
      <c r="BR106" s="349"/>
      <c r="BS106" s="349"/>
      <c r="BT106" s="349"/>
      <c r="BU106" s="349"/>
      <c r="BV106" s="349"/>
      <c r="BW106" s="349"/>
      <c r="BX106" s="349"/>
      <c r="BY106" s="349"/>
      <c r="BZ106" s="349"/>
      <c r="CA106" s="349"/>
      <c r="CB106" s="349"/>
      <c r="CC106" s="349"/>
      <c r="CD106" s="349"/>
      <c r="CE106" s="349"/>
      <c r="CF106" s="349"/>
      <c r="CG106" s="349"/>
      <c r="CH106" s="349"/>
      <c r="CI106" s="349"/>
      <c r="CJ106" s="349"/>
      <c r="CK106" s="349"/>
      <c r="CL106" s="442"/>
      <c r="CM106" s="443"/>
      <c r="CN106" s="1311"/>
      <c r="CO106" s="430"/>
      <c r="CP106" s="7"/>
      <c r="CQ106" s="241"/>
      <c r="CR106" s="241"/>
      <c r="CS106" s="241"/>
      <c r="CT106" s="241"/>
      <c r="CU106" s="241"/>
      <c r="CV106" s="241"/>
      <c r="CW106" s="241"/>
    </row>
    <row r="107" spans="2:101" ht="3.6" customHeight="1" x14ac:dyDescent="0.15">
      <c r="B107" s="915"/>
      <c r="C107" s="245"/>
      <c r="D107" s="245"/>
      <c r="E107" s="245"/>
      <c r="F107" s="2587"/>
      <c r="G107" s="2587"/>
      <c r="H107" s="2587"/>
      <c r="I107" s="2587"/>
      <c r="J107" s="2587"/>
      <c r="K107" s="2587"/>
      <c r="L107" s="2587"/>
      <c r="M107" s="2587"/>
      <c r="N107" s="2587"/>
      <c r="O107" s="245"/>
      <c r="P107" s="245"/>
      <c r="Q107" s="245"/>
      <c r="R107" s="245"/>
      <c r="S107" s="452"/>
      <c r="T107" s="327"/>
      <c r="U107" s="327"/>
      <c r="V107" s="328"/>
      <c r="W107" s="328"/>
      <c r="X107" s="328"/>
      <c r="Y107" s="328"/>
      <c r="Z107" s="328"/>
      <c r="AA107" s="328"/>
      <c r="AB107" s="328"/>
      <c r="AC107" s="328"/>
      <c r="AD107" s="328"/>
      <c r="AE107" s="453"/>
      <c r="AF107" s="454"/>
      <c r="AG107" s="2566" t="s">
        <v>473</v>
      </c>
      <c r="AH107" s="2569"/>
      <c r="AI107" s="2569"/>
      <c r="AJ107" s="2569"/>
      <c r="AK107" s="2570"/>
      <c r="AL107" s="448"/>
      <c r="AM107" s="433"/>
      <c r="AN107" s="310"/>
      <c r="AO107" s="310"/>
      <c r="AP107" s="310"/>
      <c r="AQ107" s="310"/>
      <c r="AR107" s="310"/>
      <c r="AS107" s="310"/>
      <c r="AT107" s="310"/>
      <c r="AU107" s="310"/>
      <c r="AV107" s="310"/>
      <c r="AW107" s="310"/>
      <c r="AX107" s="310"/>
      <c r="AY107" s="310"/>
      <c r="AZ107" s="310"/>
      <c r="BA107" s="310"/>
      <c r="BB107" s="310"/>
      <c r="BC107" s="310"/>
      <c r="BD107" s="310"/>
      <c r="BE107" s="310"/>
      <c r="BF107" s="310"/>
      <c r="BG107" s="310"/>
      <c r="BH107" s="310"/>
      <c r="BI107" s="310"/>
      <c r="BJ107" s="310"/>
      <c r="BK107" s="310"/>
      <c r="BL107" s="310"/>
      <c r="BM107" s="310"/>
      <c r="BN107" s="310"/>
      <c r="BO107" s="310"/>
      <c r="BP107" s="310"/>
      <c r="BQ107" s="310"/>
      <c r="BR107" s="310"/>
      <c r="BS107" s="310"/>
      <c r="BT107" s="310"/>
      <c r="BU107" s="310"/>
      <c r="BV107" s="310"/>
      <c r="BW107" s="310"/>
      <c r="BX107" s="310"/>
      <c r="BY107" s="310"/>
      <c r="BZ107" s="310"/>
      <c r="CA107" s="310"/>
      <c r="CB107" s="310"/>
      <c r="CC107" s="310"/>
      <c r="CD107" s="310"/>
      <c r="CE107" s="310"/>
      <c r="CF107" s="310"/>
      <c r="CG107" s="310"/>
      <c r="CH107" s="310"/>
      <c r="CI107" s="310"/>
      <c r="CJ107" s="310"/>
      <c r="CK107" s="310"/>
      <c r="CL107" s="433"/>
      <c r="CM107" s="434"/>
      <c r="CN107" s="352"/>
      <c r="CO107" s="435"/>
      <c r="CP107" s="7"/>
      <c r="CQ107" s="241"/>
      <c r="CR107" s="241"/>
      <c r="CS107" s="241"/>
      <c r="CT107" s="241"/>
      <c r="CU107" s="241"/>
      <c r="CV107" s="241"/>
      <c r="CW107" s="241"/>
    </row>
    <row r="108" spans="2:101" ht="27.95" customHeight="1" x14ac:dyDescent="0.15">
      <c r="B108" s="915"/>
      <c r="C108" s="245"/>
      <c r="D108" s="245"/>
      <c r="E108" s="245"/>
      <c r="F108" s="2587"/>
      <c r="G108" s="2587"/>
      <c r="H108" s="2587"/>
      <c r="I108" s="2587"/>
      <c r="J108" s="2587"/>
      <c r="K108" s="2587"/>
      <c r="L108" s="2587"/>
      <c r="M108" s="2587"/>
      <c r="N108" s="2587"/>
      <c r="O108" s="245"/>
      <c r="P108" s="245"/>
      <c r="Q108" s="245"/>
      <c r="R108" s="245"/>
      <c r="S108" s="447"/>
      <c r="T108" s="2551" t="s">
        <v>451</v>
      </c>
      <c r="U108" s="2551"/>
      <c r="V108" s="2535" t="s">
        <v>735</v>
      </c>
      <c r="W108" s="2535"/>
      <c r="X108" s="2535"/>
      <c r="Y108" s="337"/>
      <c r="Z108" s="337"/>
      <c r="AA108" s="337"/>
      <c r="AB108" s="337"/>
      <c r="AC108" s="337"/>
      <c r="AD108" s="337"/>
      <c r="AE108" s="436"/>
      <c r="AF108" s="437"/>
      <c r="AG108" s="2571"/>
      <c r="AH108" s="2572"/>
      <c r="AI108" s="2572"/>
      <c r="AJ108" s="2572"/>
      <c r="AK108" s="2573"/>
      <c r="AL108" s="449"/>
      <c r="AM108" s="1314"/>
      <c r="AN108" s="2532" t="str">
        <f>IF(OR(②入力用!AN108=0,LEN(②入力用!AN108)-13&lt;=0),"",MID(②入力用!AN108,LEN(②入力用!AN108)-13,1))</f>
        <v/>
      </c>
      <c r="AO108" s="2533"/>
      <c r="AP108" s="2534"/>
      <c r="AQ108" s="1315"/>
      <c r="AR108" s="2532" t="str">
        <f>IF(OR(②入力用!AN108=0,LEN(②入力用!AN108)-12&lt;=0),"",MID(②入力用!AN108,LEN(②入力用!AN108)-12,1))</f>
        <v/>
      </c>
      <c r="AS108" s="2533"/>
      <c r="AT108" s="2534"/>
      <c r="AU108" s="1315"/>
      <c r="AV108" s="2532" t="str">
        <f>IF(OR(②入力用!AN108=0,LEN(②入力用!AN108)-11&lt;=0),"",MID(②入力用!AN108,LEN(②入力用!AN108)-11,1))</f>
        <v/>
      </c>
      <c r="AW108" s="2533"/>
      <c r="AX108" s="2534"/>
      <c r="AY108" s="1315"/>
      <c r="AZ108" s="2532" t="str">
        <f>IF(OR(②入力用!AN108=0,LEN(②入力用!AN108)-10&lt;=0),"",MID(②入力用!AN108,LEN(②入力用!AN108)-10,1))</f>
        <v/>
      </c>
      <c r="BA108" s="2533"/>
      <c r="BB108" s="2534"/>
      <c r="BC108" s="1315"/>
      <c r="BD108" s="2532" t="str">
        <f>IF(OR(②入力用!AN108=0,LEN(②入力用!AN108)-9&lt;=0),"",MID(②入力用!AN108,LEN(②入力用!AN108)-9,1))</f>
        <v/>
      </c>
      <c r="BE108" s="2533"/>
      <c r="BF108" s="2534"/>
      <c r="BG108" s="1315"/>
      <c r="BH108" s="2532" t="str">
        <f>IF(OR(②入力用!AN108=0,LEN(②入力用!AN108)-8&lt;=0),"",MID(②入力用!AN108,LEN(②入力用!AN108)-8,1))</f>
        <v/>
      </c>
      <c r="BI108" s="2533"/>
      <c r="BJ108" s="2534"/>
      <c r="BK108" s="1315"/>
      <c r="BL108" s="2532" t="str">
        <f>IF(OR(②入力用!AN108=0,LEN(②入力用!AN108)-7&lt;=0),"",MID(②入力用!AN108,LEN(②入力用!AN108)-7,1))</f>
        <v/>
      </c>
      <c r="BM108" s="2533"/>
      <c r="BN108" s="2534"/>
      <c r="BO108" s="1315"/>
      <c r="BP108" s="2532" t="str">
        <f>IF(OR(②入力用!AN108=0,LEN(②入力用!AN108)-6&lt;=0),"",MID(②入力用!AN108,LEN(②入力用!AN108)-6,1))</f>
        <v/>
      </c>
      <c r="BQ108" s="2533"/>
      <c r="BR108" s="2534"/>
      <c r="BS108" s="1315"/>
      <c r="BT108" s="2532" t="str">
        <f>IF(OR(②入力用!AN108=0,LEN(②入力用!AN108)-5&lt;=0),"",MID(②入力用!AN108,LEN(②入力用!AN108)-5,1))</f>
        <v/>
      </c>
      <c r="BU108" s="2533"/>
      <c r="BV108" s="2534"/>
      <c r="BW108" s="1315"/>
      <c r="BX108" s="2532" t="str">
        <f>IF(OR(②入力用!AN108=0,LEN(②入力用!AN108)-4&lt;=0),"",MID(②入力用!AN108,LEN(②入力用!AN108)-4,1))</f>
        <v/>
      </c>
      <c r="BY108" s="2533"/>
      <c r="BZ108" s="2534"/>
      <c r="CA108" s="1315"/>
      <c r="CB108" s="2532" t="str">
        <f>IF(OR(②入力用!AN108=0,LEN(②入力用!AN108)-3&lt;=0),"",MID(②入力用!AN108,LEN(②入力用!AN108)-3,1))</f>
        <v/>
      </c>
      <c r="CC108" s="2533"/>
      <c r="CD108" s="2534"/>
      <c r="CE108" s="1315"/>
      <c r="CF108" s="316" t="str">
        <f>IF(OR(②入力用!AN108=0,LEN(②入力用!AN108)-2&lt;=0),"",MID(②入力用!AN108,LEN(②入力用!AN108)-2,1))</f>
        <v/>
      </c>
      <c r="CG108" s="1315"/>
      <c r="CH108" s="316" t="str">
        <f>IF(OR(②入力用!AN108=0,LEN(②入力用!AN108)-1&lt;=0),"",MID(②入力用!AN108,LEN(②入力用!AN108)-1,1))</f>
        <v/>
      </c>
      <c r="CI108" s="1315"/>
      <c r="CJ108" s="2532" t="str">
        <f>IF(②入力用!AN108&lt;&gt;0,RIGHT(②入力用!AN108,1),"")</f>
        <v/>
      </c>
      <c r="CK108" s="2534"/>
      <c r="CL108" s="1314"/>
      <c r="CM108" s="2588">
        <v>43</v>
      </c>
      <c r="CN108" s="2560"/>
      <c r="CO108" s="2577"/>
      <c r="CP108" s="7"/>
      <c r="CQ108" s="241"/>
      <c r="CR108" s="241"/>
      <c r="CS108" s="241"/>
      <c r="CT108" s="241"/>
      <c r="CU108" s="241"/>
      <c r="CV108" s="241"/>
      <c r="CW108" s="241"/>
    </row>
    <row r="109" spans="2:101" ht="3.6" customHeight="1" x14ac:dyDescent="0.15">
      <c r="B109" s="915"/>
      <c r="C109" s="245"/>
      <c r="D109" s="245"/>
      <c r="E109" s="245"/>
      <c r="F109" s="2587"/>
      <c r="G109" s="2587"/>
      <c r="H109" s="2587"/>
      <c r="I109" s="2587"/>
      <c r="J109" s="2587"/>
      <c r="K109" s="2587"/>
      <c r="L109" s="2587"/>
      <c r="M109" s="2587"/>
      <c r="N109" s="2587"/>
      <c r="O109" s="245"/>
      <c r="P109" s="245"/>
      <c r="Q109" s="245"/>
      <c r="R109" s="245"/>
      <c r="S109" s="450"/>
      <c r="T109" s="445"/>
      <c r="U109" s="445"/>
      <c r="V109" s="445"/>
      <c r="W109" s="445"/>
      <c r="X109" s="445"/>
      <c r="Y109" s="445"/>
      <c r="Z109" s="445"/>
      <c r="AA109" s="445"/>
      <c r="AB109" s="445"/>
      <c r="AC109" s="445"/>
      <c r="AD109" s="445"/>
      <c r="AE109" s="445"/>
      <c r="AF109" s="446"/>
      <c r="AG109" s="2584"/>
      <c r="AH109" s="2585"/>
      <c r="AI109" s="2585"/>
      <c r="AJ109" s="2585"/>
      <c r="AK109" s="2586"/>
      <c r="AL109" s="451"/>
      <c r="AM109" s="441"/>
      <c r="AN109" s="349"/>
      <c r="AO109" s="349"/>
      <c r="AP109" s="349"/>
      <c r="AQ109" s="349"/>
      <c r="AR109" s="349"/>
      <c r="AS109" s="349"/>
      <c r="AT109" s="349"/>
      <c r="AU109" s="349"/>
      <c r="AV109" s="349"/>
      <c r="AW109" s="349"/>
      <c r="AX109" s="349"/>
      <c r="AY109" s="349"/>
      <c r="AZ109" s="349"/>
      <c r="BA109" s="349"/>
      <c r="BB109" s="349"/>
      <c r="BC109" s="349"/>
      <c r="BD109" s="349"/>
      <c r="BE109" s="349"/>
      <c r="BF109" s="349"/>
      <c r="BG109" s="349"/>
      <c r="BH109" s="349"/>
      <c r="BI109" s="349"/>
      <c r="BJ109" s="349"/>
      <c r="BK109" s="349"/>
      <c r="BL109" s="349"/>
      <c r="BM109" s="349"/>
      <c r="BN109" s="349"/>
      <c r="BO109" s="349"/>
      <c r="BP109" s="349"/>
      <c r="BQ109" s="349"/>
      <c r="BR109" s="349"/>
      <c r="BS109" s="349"/>
      <c r="BT109" s="349"/>
      <c r="BU109" s="349"/>
      <c r="BV109" s="349"/>
      <c r="BW109" s="349"/>
      <c r="BX109" s="349"/>
      <c r="BY109" s="349"/>
      <c r="BZ109" s="349"/>
      <c r="CA109" s="349"/>
      <c r="CB109" s="349"/>
      <c r="CC109" s="349"/>
      <c r="CD109" s="349"/>
      <c r="CE109" s="349"/>
      <c r="CF109" s="349"/>
      <c r="CG109" s="349"/>
      <c r="CH109" s="349"/>
      <c r="CI109" s="349"/>
      <c r="CJ109" s="349"/>
      <c r="CK109" s="349"/>
      <c r="CL109" s="442"/>
      <c r="CM109" s="443"/>
      <c r="CN109" s="1311"/>
      <c r="CO109" s="430"/>
      <c r="CP109" s="7"/>
      <c r="CQ109" s="241"/>
      <c r="CR109" s="241"/>
      <c r="CS109" s="241"/>
      <c r="CT109" s="241"/>
      <c r="CU109" s="241"/>
      <c r="CV109" s="241"/>
      <c r="CW109" s="241"/>
    </row>
    <row r="110" spans="2:101" ht="3.6" customHeight="1" x14ac:dyDescent="0.15">
      <c r="B110" s="915"/>
      <c r="C110" s="245"/>
      <c r="D110" s="245"/>
      <c r="E110" s="245"/>
      <c r="F110" s="2587"/>
      <c r="G110" s="2587"/>
      <c r="H110" s="2587"/>
      <c r="I110" s="2587"/>
      <c r="J110" s="2587"/>
      <c r="K110" s="2587"/>
      <c r="L110" s="2587"/>
      <c r="M110" s="2587"/>
      <c r="N110" s="2587"/>
      <c r="O110" s="245"/>
      <c r="P110" s="245"/>
      <c r="Q110" s="245"/>
      <c r="R110" s="245"/>
      <c r="S110" s="452"/>
      <c r="T110" s="453"/>
      <c r="U110" s="453"/>
      <c r="V110" s="453"/>
      <c r="W110" s="453"/>
      <c r="X110" s="453"/>
      <c r="Y110" s="453"/>
      <c r="Z110" s="453"/>
      <c r="AA110" s="453"/>
      <c r="AB110" s="453"/>
      <c r="AC110" s="453"/>
      <c r="AD110" s="453"/>
      <c r="AE110" s="453"/>
      <c r="AF110" s="454"/>
      <c r="AG110" s="2566" t="s">
        <v>474</v>
      </c>
      <c r="AH110" s="2569"/>
      <c r="AI110" s="2569"/>
      <c r="AJ110" s="2569"/>
      <c r="AK110" s="2570"/>
      <c r="AL110" s="448"/>
      <c r="AM110" s="433"/>
      <c r="AN110" s="310"/>
      <c r="AO110" s="310"/>
      <c r="AP110" s="310"/>
      <c r="AQ110" s="310"/>
      <c r="AR110" s="310"/>
      <c r="AS110" s="310"/>
      <c r="AT110" s="310"/>
      <c r="AU110" s="310"/>
      <c r="AV110" s="310"/>
      <c r="AW110" s="310"/>
      <c r="AX110" s="310"/>
      <c r="AY110" s="310"/>
      <c r="AZ110" s="310"/>
      <c r="BA110" s="310"/>
      <c r="BB110" s="310"/>
      <c r="BC110" s="310"/>
      <c r="BD110" s="310"/>
      <c r="BE110" s="310"/>
      <c r="BF110" s="310"/>
      <c r="BG110" s="310"/>
      <c r="BH110" s="310"/>
      <c r="BI110" s="310"/>
      <c r="BJ110" s="310"/>
      <c r="BK110" s="310"/>
      <c r="BL110" s="310"/>
      <c r="BM110" s="310"/>
      <c r="BN110" s="310"/>
      <c r="BO110" s="310"/>
      <c r="BP110" s="310"/>
      <c r="BQ110" s="310"/>
      <c r="BR110" s="310"/>
      <c r="BS110" s="310"/>
      <c r="BT110" s="310"/>
      <c r="BU110" s="310"/>
      <c r="BV110" s="310"/>
      <c r="BW110" s="310"/>
      <c r="BX110" s="310"/>
      <c r="BY110" s="310"/>
      <c r="BZ110" s="310"/>
      <c r="CA110" s="310"/>
      <c r="CB110" s="310"/>
      <c r="CC110" s="310"/>
      <c r="CD110" s="310"/>
      <c r="CE110" s="310"/>
      <c r="CF110" s="310"/>
      <c r="CG110" s="310"/>
      <c r="CH110" s="310"/>
      <c r="CI110" s="310"/>
      <c r="CJ110" s="310"/>
      <c r="CK110" s="310"/>
      <c r="CL110" s="433"/>
      <c r="CM110" s="434"/>
      <c r="CN110" s="352"/>
      <c r="CO110" s="435"/>
      <c r="CP110" s="7"/>
      <c r="CQ110" s="241"/>
      <c r="CR110" s="241"/>
      <c r="CS110" s="241"/>
      <c r="CT110" s="241"/>
      <c r="CU110" s="241"/>
      <c r="CV110" s="241"/>
      <c r="CW110" s="241"/>
    </row>
    <row r="111" spans="2:101" ht="28.5" customHeight="1" x14ac:dyDescent="0.15">
      <c r="B111" s="915"/>
      <c r="C111" s="245"/>
      <c r="D111" s="245"/>
      <c r="E111" s="245"/>
      <c r="F111" s="2587"/>
      <c r="G111" s="2587"/>
      <c r="H111" s="2587"/>
      <c r="I111" s="2587"/>
      <c r="J111" s="2587"/>
      <c r="K111" s="2587"/>
      <c r="L111" s="2587"/>
      <c r="M111" s="2587"/>
      <c r="N111" s="2587"/>
      <c r="O111" s="2477" t="s">
        <v>475</v>
      </c>
      <c r="P111" s="2477"/>
      <c r="Q111" s="2477"/>
      <c r="R111" s="2595"/>
      <c r="S111" s="2590" t="s">
        <v>736</v>
      </c>
      <c r="T111" s="2591"/>
      <c r="U111" s="2591"/>
      <c r="V111" s="2535" t="s">
        <v>737</v>
      </c>
      <c r="W111" s="2535"/>
      <c r="X111" s="2535"/>
      <c r="Y111" s="1150"/>
      <c r="Z111" s="1150"/>
      <c r="AA111" s="1150"/>
      <c r="AB111" s="1150"/>
      <c r="AC111" s="1150"/>
      <c r="AD111" s="1150"/>
      <c r="AE111" s="436"/>
      <c r="AF111" s="437"/>
      <c r="AG111" s="2571"/>
      <c r="AH111" s="2572"/>
      <c r="AI111" s="2572"/>
      <c r="AJ111" s="2572"/>
      <c r="AK111" s="2573"/>
      <c r="AL111" s="449"/>
      <c r="AM111" s="1314"/>
      <c r="AN111" s="2532" t="str">
        <f>IF(OR(②入力用!AN111=0,LEN(②入力用!AN111)-13&lt;=0),"",MID(②入力用!AN111,LEN(②入力用!AN111)-13,1))</f>
        <v/>
      </c>
      <c r="AO111" s="2533"/>
      <c r="AP111" s="2534"/>
      <c r="AQ111" s="1315"/>
      <c r="AR111" s="2532" t="str">
        <f>IF(OR(②入力用!AN111=0,LEN(②入力用!AN111)-12&lt;=0),"",MID(②入力用!AN111,LEN(②入力用!AN111)-12,1))</f>
        <v/>
      </c>
      <c r="AS111" s="2533"/>
      <c r="AT111" s="2534"/>
      <c r="AU111" s="1315"/>
      <c r="AV111" s="2532" t="str">
        <f>IF(OR(②入力用!AN111=0,LEN(②入力用!AN111)-11&lt;=0),"",MID(②入力用!AN111,LEN(②入力用!AN111)-11,1))</f>
        <v/>
      </c>
      <c r="AW111" s="2533"/>
      <c r="AX111" s="2534"/>
      <c r="AY111" s="1315"/>
      <c r="AZ111" s="2532" t="str">
        <f>IF(OR(②入力用!AN111=0,LEN(②入力用!AN111)-10&lt;=0),"",MID(②入力用!AN111,LEN(②入力用!AN111)-10,1))</f>
        <v/>
      </c>
      <c r="BA111" s="2533"/>
      <c r="BB111" s="2534"/>
      <c r="BC111" s="1315"/>
      <c r="BD111" s="2532" t="str">
        <f>IF(OR(②入力用!AN111=0,LEN(②入力用!AN111)-9&lt;=0),"",MID(②入力用!AN111,LEN(②入力用!AN111)-9,1))</f>
        <v/>
      </c>
      <c r="BE111" s="2533"/>
      <c r="BF111" s="2534"/>
      <c r="BG111" s="1315"/>
      <c r="BH111" s="2532" t="str">
        <f>IF(OR(②入力用!AN111=0,LEN(②入力用!AN111)-8&lt;=0),"",MID(②入力用!AN111,LEN(②入力用!AN111)-8,1))</f>
        <v/>
      </c>
      <c r="BI111" s="2533"/>
      <c r="BJ111" s="2534"/>
      <c r="BK111" s="1315"/>
      <c r="BL111" s="2532" t="str">
        <f>IF(OR(②入力用!AN111=0,LEN(②入力用!AN111)-7&lt;=0),"",MID(②入力用!AN111,LEN(②入力用!AN111)-7,1))</f>
        <v/>
      </c>
      <c r="BM111" s="2533"/>
      <c r="BN111" s="2534"/>
      <c r="BO111" s="1315"/>
      <c r="BP111" s="2532" t="str">
        <f>IF(OR(②入力用!AN111=0,LEN(②入力用!AN111)-6&lt;=0),"",MID(②入力用!AN111,LEN(②入力用!AN111)-6,1))</f>
        <v/>
      </c>
      <c r="BQ111" s="2533"/>
      <c r="BR111" s="2534"/>
      <c r="BS111" s="1315"/>
      <c r="BT111" s="2532" t="str">
        <f>IF(OR(②入力用!AN111=0,LEN(②入力用!AN111)-5&lt;=0),"",MID(②入力用!AN111,LEN(②入力用!AN111)-5,1))</f>
        <v>3</v>
      </c>
      <c r="BU111" s="2533"/>
      <c r="BV111" s="2534"/>
      <c r="BW111" s="1315"/>
      <c r="BX111" s="2532" t="str">
        <f>IF(OR(②入力用!AN111=0,LEN(②入力用!AN111)-4&lt;=0),"",MID(②入力用!AN111,LEN(②入力用!AN111)-4,1))</f>
        <v>2</v>
      </c>
      <c r="BY111" s="2533"/>
      <c r="BZ111" s="2534"/>
      <c r="CA111" s="1315"/>
      <c r="CB111" s="2532" t="str">
        <f>IF(OR(②入力用!AN111=0,LEN(②入力用!AN111)-3&lt;=0),"",MID(②入力用!AN111,LEN(②入力用!AN111)-3,1))</f>
        <v>0</v>
      </c>
      <c r="CC111" s="2533"/>
      <c r="CD111" s="2534"/>
      <c r="CE111" s="1315"/>
      <c r="CF111" s="316" t="str">
        <f>IF(OR(②入力用!AN111=0,LEN(②入力用!AN111)-2&lt;=0),"",MID(②入力用!AN111,LEN(②入力用!AN111)-2,1))</f>
        <v>2</v>
      </c>
      <c r="CG111" s="1315"/>
      <c r="CH111" s="316" t="str">
        <f>IF(OR(②入力用!AN111=0,LEN(②入力用!AN111)-1&lt;=0),"",MID(②入力用!AN111,LEN(②入力用!AN111)-1,1))</f>
        <v>0</v>
      </c>
      <c r="CI111" s="1315"/>
      <c r="CJ111" s="2532" t="str">
        <f>IF(②入力用!AN111&lt;&gt;0,RIGHT(②入力用!AN111,1),"")</f>
        <v>0</v>
      </c>
      <c r="CK111" s="2534"/>
      <c r="CL111" s="1314"/>
      <c r="CM111" s="2588">
        <v>44</v>
      </c>
      <c r="CN111" s="2560"/>
      <c r="CO111" s="2577"/>
      <c r="CP111" s="7"/>
      <c r="CQ111" s="241"/>
      <c r="CR111" s="241"/>
      <c r="CS111" s="241"/>
      <c r="CT111" s="241"/>
      <c r="CU111" s="241"/>
      <c r="CV111" s="241"/>
      <c r="CW111" s="241"/>
    </row>
    <row r="112" spans="2:101" ht="3.6" customHeight="1" x14ac:dyDescent="0.15">
      <c r="B112" s="918"/>
      <c r="C112" s="354"/>
      <c r="D112" s="354"/>
      <c r="E112" s="354"/>
      <c r="F112" s="354"/>
      <c r="G112" s="354"/>
      <c r="H112" s="354"/>
      <c r="I112" s="354"/>
      <c r="J112" s="354"/>
      <c r="K112" s="354"/>
      <c r="L112" s="354"/>
      <c r="M112" s="354"/>
      <c r="N112" s="354"/>
      <c r="O112" s="354"/>
      <c r="P112" s="354"/>
      <c r="Q112" s="354"/>
      <c r="R112" s="354"/>
      <c r="S112" s="455"/>
      <c r="T112" s="439"/>
      <c r="U112" s="439"/>
      <c r="V112" s="439"/>
      <c r="W112" s="439"/>
      <c r="X112" s="439"/>
      <c r="Y112" s="439"/>
      <c r="Z112" s="439"/>
      <c r="AA112" s="439"/>
      <c r="AB112" s="439"/>
      <c r="AC112" s="439"/>
      <c r="AD112" s="439"/>
      <c r="AE112" s="439"/>
      <c r="AF112" s="440"/>
      <c r="AG112" s="2584"/>
      <c r="AH112" s="2585"/>
      <c r="AI112" s="2585"/>
      <c r="AJ112" s="2585"/>
      <c r="AK112" s="2586"/>
      <c r="AL112" s="451"/>
      <c r="AM112" s="456"/>
      <c r="AN112" s="299"/>
      <c r="AO112" s="299"/>
      <c r="AP112" s="299"/>
      <c r="AQ112" s="299"/>
      <c r="AR112" s="299"/>
      <c r="AS112" s="299"/>
      <c r="AT112" s="299"/>
      <c r="AU112" s="299"/>
      <c r="AV112" s="299"/>
      <c r="AW112" s="299"/>
      <c r="AX112" s="299"/>
      <c r="AY112" s="299"/>
      <c r="AZ112" s="299"/>
      <c r="BA112" s="299"/>
      <c r="BB112" s="299"/>
      <c r="BC112" s="299"/>
      <c r="BD112" s="299"/>
      <c r="BE112" s="299"/>
      <c r="BF112" s="299"/>
      <c r="BG112" s="299"/>
      <c r="BH112" s="299"/>
      <c r="BI112" s="299"/>
      <c r="BJ112" s="299"/>
      <c r="BK112" s="299"/>
      <c r="BL112" s="299"/>
      <c r="BM112" s="299"/>
      <c r="BN112" s="299"/>
      <c r="BO112" s="299"/>
      <c r="BP112" s="299"/>
      <c r="BQ112" s="299"/>
      <c r="BR112" s="299"/>
      <c r="BS112" s="299"/>
      <c r="BT112" s="299"/>
      <c r="BU112" s="299"/>
      <c r="BV112" s="299"/>
      <c r="BW112" s="299"/>
      <c r="BX112" s="299"/>
      <c r="BY112" s="299"/>
      <c r="BZ112" s="299"/>
      <c r="CA112" s="299"/>
      <c r="CB112" s="299"/>
      <c r="CC112" s="299"/>
      <c r="CD112" s="299"/>
      <c r="CE112" s="299"/>
      <c r="CF112" s="299"/>
      <c r="CG112" s="299"/>
      <c r="CH112" s="299"/>
      <c r="CI112" s="299"/>
      <c r="CJ112" s="299"/>
      <c r="CK112" s="299"/>
      <c r="CL112" s="457"/>
      <c r="CM112" s="443"/>
      <c r="CN112" s="1311"/>
      <c r="CO112" s="430"/>
      <c r="CP112" s="7"/>
      <c r="CQ112" s="241"/>
      <c r="CR112" s="241"/>
      <c r="CS112" s="241"/>
      <c r="CT112" s="241"/>
      <c r="CU112" s="241"/>
      <c r="CV112" s="241"/>
      <c r="CW112" s="241"/>
    </row>
    <row r="113" spans="2:101" ht="3.6" customHeight="1" x14ac:dyDescent="0.15">
      <c r="B113" s="245"/>
      <c r="C113" s="245"/>
      <c r="D113" s="245"/>
      <c r="E113" s="245"/>
      <c r="F113" s="245"/>
      <c r="G113" s="245"/>
      <c r="H113" s="245"/>
      <c r="I113" s="245"/>
      <c r="J113" s="245"/>
      <c r="K113" s="245"/>
      <c r="L113" s="245"/>
      <c r="M113" s="245"/>
      <c r="N113" s="245"/>
      <c r="O113" s="245"/>
      <c r="P113" s="245"/>
      <c r="Q113" s="245"/>
      <c r="R113" s="245"/>
      <c r="S113" s="409"/>
      <c r="T113" s="409"/>
      <c r="U113" s="409"/>
      <c r="V113" s="409"/>
      <c r="W113" s="409"/>
      <c r="X113" s="409"/>
      <c r="Y113" s="409"/>
      <c r="Z113" s="409"/>
      <c r="AA113" s="409"/>
      <c r="AB113" s="409"/>
      <c r="AC113" s="409"/>
      <c r="AD113" s="409"/>
      <c r="AE113" s="409"/>
      <c r="AF113" s="409"/>
      <c r="AG113" s="458"/>
      <c r="AH113" s="458"/>
      <c r="AI113" s="458"/>
      <c r="AJ113" s="458"/>
      <c r="AK113" s="458"/>
      <c r="AL113" s="458"/>
      <c r="AM113" s="458"/>
      <c r="AN113" s="458"/>
      <c r="AO113" s="458"/>
      <c r="AP113" s="458"/>
      <c r="AQ113" s="458"/>
      <c r="AR113" s="458"/>
      <c r="AS113" s="458"/>
      <c r="AT113" s="458"/>
      <c r="AU113" s="458"/>
      <c r="AV113" s="458"/>
      <c r="AW113" s="458"/>
      <c r="AX113" s="458"/>
      <c r="AY113" s="458"/>
      <c r="AZ113" s="458"/>
      <c r="BA113" s="458"/>
      <c r="BB113" s="458"/>
      <c r="BC113" s="458"/>
      <c r="BD113" s="458"/>
      <c r="BE113" s="458"/>
      <c r="BF113" s="458"/>
      <c r="BG113" s="458"/>
      <c r="BH113" s="458"/>
      <c r="BI113" s="458"/>
      <c r="BJ113" s="458"/>
      <c r="BK113" s="458"/>
      <c r="BL113" s="458"/>
      <c r="BM113" s="458"/>
      <c r="BN113" s="458"/>
      <c r="BO113" s="458"/>
      <c r="BP113" s="458"/>
      <c r="BQ113" s="458"/>
      <c r="BR113" s="458"/>
      <c r="BS113" s="458"/>
      <c r="BT113" s="458"/>
      <c r="BU113" s="458"/>
      <c r="BV113" s="458"/>
      <c r="BW113" s="458"/>
      <c r="BX113" s="458"/>
      <c r="BY113" s="458"/>
      <c r="BZ113" s="458"/>
      <c r="CA113" s="458"/>
      <c r="CB113" s="458"/>
      <c r="CC113" s="458"/>
      <c r="CD113" s="458"/>
      <c r="CE113" s="458"/>
      <c r="CF113" s="458"/>
      <c r="CG113" s="458"/>
      <c r="CH113" s="458"/>
      <c r="CI113" s="458"/>
      <c r="CJ113" s="458"/>
      <c r="CK113" s="458"/>
      <c r="CL113" s="458"/>
      <c r="CM113" s="458"/>
      <c r="CN113" s="458"/>
      <c r="CO113" s="458"/>
      <c r="CP113" s="12"/>
      <c r="CQ113" s="241"/>
      <c r="CR113" s="241"/>
      <c r="CS113" s="241"/>
      <c r="CT113" s="241"/>
      <c r="CU113" s="241"/>
      <c r="CV113" s="241"/>
      <c r="CW113" s="241"/>
    </row>
    <row r="114" spans="2:101" ht="15" customHeight="1" x14ac:dyDescent="0.15">
      <c r="B114" s="245"/>
      <c r="C114" s="245"/>
      <c r="D114" s="245"/>
      <c r="E114" s="245"/>
      <c r="F114" s="245"/>
      <c r="G114" s="245"/>
      <c r="H114" s="245"/>
      <c r="I114" s="245"/>
      <c r="J114" s="245"/>
      <c r="K114" s="245"/>
      <c r="L114" s="245"/>
      <c r="M114" s="245"/>
      <c r="N114" s="245"/>
      <c r="O114" s="245"/>
      <c r="P114" s="245"/>
      <c r="Q114" s="245"/>
      <c r="R114" s="245"/>
      <c r="S114" s="409"/>
      <c r="T114" s="409"/>
      <c r="U114" s="409"/>
      <c r="V114" s="409"/>
      <c r="W114" s="409"/>
      <c r="X114" s="409"/>
      <c r="Y114" s="409"/>
      <c r="Z114" s="409"/>
      <c r="AA114" s="409"/>
      <c r="AB114" s="409"/>
      <c r="AC114" s="409"/>
      <c r="AD114" s="409"/>
      <c r="AE114" s="409"/>
      <c r="AF114" s="409"/>
      <c r="AG114" s="458"/>
      <c r="AH114" s="458"/>
      <c r="AI114" s="458"/>
      <c r="AJ114" s="458"/>
      <c r="AK114" s="458"/>
      <c r="AL114" s="458"/>
      <c r="AM114" s="458"/>
      <c r="AN114" s="458"/>
      <c r="AO114" s="458"/>
      <c r="AP114" s="458"/>
      <c r="AQ114" s="458"/>
      <c r="AR114" s="458"/>
      <c r="AS114" s="458"/>
      <c r="AT114" s="458"/>
      <c r="AU114" s="458"/>
      <c r="AV114" s="458"/>
      <c r="AW114" s="458"/>
      <c r="AX114" s="458"/>
      <c r="AY114" s="458"/>
      <c r="AZ114" s="458"/>
      <c r="BA114" s="458"/>
      <c r="BB114" s="458"/>
      <c r="BC114" s="458"/>
      <c r="BD114" s="458"/>
      <c r="BE114" s="458"/>
      <c r="BF114" s="458"/>
      <c r="BG114" s="458"/>
      <c r="BH114" s="458"/>
      <c r="BI114" s="458"/>
      <c r="BJ114" s="458"/>
      <c r="BK114" s="458"/>
      <c r="BL114" s="458"/>
      <c r="BM114" s="458"/>
      <c r="BN114" s="458"/>
      <c r="BO114" s="458"/>
      <c r="BP114" s="458"/>
      <c r="BQ114" s="458"/>
      <c r="BR114" s="458"/>
      <c r="BS114" s="458"/>
      <c r="BT114" s="458"/>
      <c r="BU114" s="458"/>
      <c r="BV114" s="458"/>
      <c r="BW114" s="458"/>
      <c r="BX114" s="458"/>
      <c r="BY114" s="458"/>
      <c r="BZ114" s="458"/>
      <c r="CA114" s="458"/>
      <c r="CB114" s="458"/>
      <c r="CC114" s="458"/>
      <c r="CD114" s="458"/>
      <c r="CE114" s="458"/>
      <c r="CF114" s="458"/>
      <c r="CG114" s="458"/>
      <c r="CH114" s="458"/>
      <c r="CI114" s="458"/>
      <c r="CJ114" s="458"/>
      <c r="CK114" s="458"/>
      <c r="CL114" s="458"/>
      <c r="CM114" s="458"/>
      <c r="CN114" s="458"/>
      <c r="CO114" s="458"/>
      <c r="CP114" s="12"/>
      <c r="CQ114" s="241"/>
      <c r="CR114" s="241"/>
      <c r="CS114" s="241"/>
      <c r="CT114" s="241"/>
      <c r="CU114" s="241"/>
      <c r="CV114" s="241"/>
      <c r="CW114" s="241"/>
    </row>
    <row r="115" spans="2:101" ht="12.75" customHeight="1" x14ac:dyDescent="0.15">
      <c r="B115" s="245"/>
      <c r="C115" s="245"/>
      <c r="D115" s="920" t="s">
        <v>476</v>
      </c>
      <c r="E115" s="274"/>
      <c r="F115" s="274"/>
      <c r="G115" s="274"/>
      <c r="H115" s="274"/>
      <c r="I115" s="274"/>
      <c r="J115" s="245"/>
      <c r="K115" s="245"/>
      <c r="L115" s="245"/>
      <c r="M115" s="245"/>
      <c r="N115" s="245"/>
      <c r="O115" s="245"/>
      <c r="P115" s="245"/>
      <c r="Q115" s="245"/>
      <c r="R115" s="245"/>
      <c r="S115" s="409"/>
      <c r="T115" s="409"/>
      <c r="U115" s="409"/>
      <c r="V115" s="409"/>
      <c r="W115" s="409"/>
      <c r="X115" s="409"/>
      <c r="Y115" s="409"/>
      <c r="Z115" s="409"/>
      <c r="AA115" s="409"/>
      <c r="AB115" s="409"/>
      <c r="AC115" s="409"/>
      <c r="AD115" s="409"/>
      <c r="AE115" s="409"/>
      <c r="AF115" s="409"/>
      <c r="AG115" s="458"/>
      <c r="AH115" s="458"/>
      <c r="AI115" s="458"/>
      <c r="AJ115" s="458"/>
      <c r="AK115" s="458"/>
      <c r="AL115" s="458"/>
      <c r="AM115" s="458"/>
      <c r="AN115" s="458"/>
      <c r="AO115" s="458"/>
      <c r="AP115" s="458"/>
      <c r="AQ115" s="458"/>
      <c r="AR115" s="458"/>
      <c r="AS115" s="458"/>
      <c r="AT115" s="458"/>
      <c r="AU115" s="458"/>
      <c r="AV115" s="458"/>
      <c r="AW115" s="458"/>
      <c r="AX115" s="458"/>
      <c r="AY115" s="458"/>
      <c r="AZ115" s="458"/>
      <c r="BA115" s="458"/>
      <c r="BB115" s="458"/>
      <c r="BC115" s="458"/>
      <c r="BD115" s="458"/>
      <c r="BE115" s="458"/>
      <c r="BF115" s="458"/>
      <c r="BG115" s="458"/>
      <c r="BH115" s="458"/>
      <c r="BI115" s="458"/>
      <c r="BJ115" s="458"/>
      <c r="BK115" s="458"/>
      <c r="BL115" s="458"/>
      <c r="BM115" s="458"/>
      <c r="BN115" s="458"/>
      <c r="BO115" s="458"/>
      <c r="BP115" s="458"/>
      <c r="BQ115" s="458"/>
      <c r="BR115" s="458"/>
      <c r="BS115" s="458"/>
      <c r="BT115" s="458"/>
      <c r="BU115" s="458"/>
      <c r="BV115" s="458"/>
      <c r="BW115" s="458"/>
      <c r="BX115" s="458"/>
      <c r="BY115" s="458"/>
      <c r="BZ115" s="458"/>
      <c r="CA115" s="458"/>
      <c r="CB115" s="458"/>
      <c r="CC115" s="458"/>
      <c r="CD115" s="458"/>
      <c r="CE115" s="458"/>
      <c r="CF115" s="458"/>
      <c r="CG115" s="458"/>
      <c r="CH115" s="458"/>
      <c r="CI115" s="458"/>
      <c r="CJ115" s="458"/>
      <c r="CK115" s="458"/>
      <c r="CL115" s="458"/>
      <c r="CM115" s="458"/>
      <c r="CN115" s="458"/>
      <c r="CO115" s="458"/>
      <c r="CP115" s="12"/>
      <c r="CQ115" s="241"/>
      <c r="CR115" s="241"/>
      <c r="CS115" s="241"/>
      <c r="CT115" s="241"/>
      <c r="CU115" s="241"/>
      <c r="CV115" s="241"/>
      <c r="CW115" s="241"/>
    </row>
    <row r="116" spans="2:101" ht="13.5" customHeight="1" x14ac:dyDescent="0.15">
      <c r="B116" s="245"/>
      <c r="C116" s="245"/>
      <c r="D116" s="274" t="s">
        <v>477</v>
      </c>
      <c r="E116" s="274"/>
      <c r="F116" s="274"/>
      <c r="G116" s="274"/>
      <c r="H116" s="274"/>
      <c r="I116" s="274"/>
      <c r="J116" s="245"/>
      <c r="K116" s="245"/>
      <c r="L116" s="245"/>
      <c r="M116" s="245"/>
      <c r="N116" s="245"/>
      <c r="O116" s="245"/>
      <c r="P116" s="245"/>
      <c r="Q116" s="245"/>
      <c r="R116" s="245"/>
      <c r="S116" s="409"/>
      <c r="T116" s="409"/>
      <c r="U116" s="409"/>
      <c r="V116" s="409"/>
      <c r="W116" s="409"/>
      <c r="X116" s="409"/>
      <c r="Y116" s="409"/>
      <c r="Z116" s="409"/>
      <c r="AA116" s="409"/>
      <c r="AB116" s="409"/>
      <c r="AC116" s="409"/>
      <c r="AD116" s="409"/>
      <c r="AE116" s="409"/>
      <c r="AF116" s="409"/>
      <c r="AG116" s="458"/>
      <c r="AH116" s="458"/>
      <c r="AI116" s="458"/>
      <c r="AJ116" s="458"/>
      <c r="AK116" s="458"/>
      <c r="AL116" s="458"/>
      <c r="AM116" s="458"/>
      <c r="AN116" s="458"/>
      <c r="AO116" s="458"/>
      <c r="AP116" s="458"/>
      <c r="AQ116" s="458"/>
      <c r="AR116" s="458"/>
      <c r="AS116" s="458"/>
      <c r="AT116" s="458"/>
      <c r="AU116" s="458"/>
      <c r="AV116" s="458"/>
      <c r="AW116" s="458"/>
      <c r="AX116" s="458"/>
      <c r="AY116" s="458"/>
      <c r="AZ116" s="458"/>
      <c r="BA116" s="458"/>
      <c r="BB116" s="458"/>
      <c r="BC116" s="458"/>
      <c r="BD116" s="458"/>
      <c r="BE116" s="458"/>
      <c r="BF116" s="458"/>
      <c r="BG116" s="458"/>
      <c r="BH116" s="458"/>
      <c r="BI116" s="458"/>
      <c r="BJ116" s="458"/>
      <c r="BK116" s="458"/>
      <c r="BL116" s="458"/>
      <c r="BM116" s="458"/>
      <c r="BN116" s="458"/>
      <c r="BO116" s="458"/>
      <c r="BP116" s="458"/>
      <c r="BQ116" s="458"/>
      <c r="BR116" s="458"/>
      <c r="BS116" s="458"/>
      <c r="BT116" s="458"/>
      <c r="BU116" s="458"/>
      <c r="BV116" s="458"/>
      <c r="BW116" s="458"/>
      <c r="BX116" s="458"/>
      <c r="BY116" s="458"/>
      <c r="BZ116" s="458"/>
      <c r="CA116" s="458"/>
      <c r="CB116" s="458"/>
      <c r="CC116" s="458"/>
      <c r="CD116" s="458"/>
      <c r="CE116" s="458"/>
      <c r="CF116" s="458"/>
      <c r="CG116" s="458"/>
      <c r="CH116" s="458"/>
      <c r="CI116" s="458"/>
      <c r="CJ116" s="458"/>
      <c r="CK116" s="458"/>
      <c r="CL116" s="458"/>
      <c r="CM116" s="458"/>
      <c r="CN116" s="458"/>
      <c r="CO116" s="458"/>
      <c r="CP116" s="12"/>
      <c r="CQ116" s="241"/>
      <c r="CR116" s="241"/>
      <c r="CS116" s="241"/>
      <c r="CT116" s="241"/>
      <c r="CU116" s="241"/>
      <c r="CV116" s="241"/>
      <c r="CW116" s="241"/>
    </row>
    <row r="117" spans="2:101" ht="13.5" customHeight="1" x14ac:dyDescent="0.15">
      <c r="B117" s="245"/>
      <c r="C117" s="245"/>
      <c r="D117" s="245"/>
      <c r="E117" s="245"/>
      <c r="F117" s="245"/>
      <c r="G117" s="245"/>
      <c r="H117" s="245"/>
      <c r="I117" s="245"/>
      <c r="J117" s="245"/>
      <c r="K117" s="245"/>
      <c r="L117" s="245"/>
      <c r="M117" s="245"/>
      <c r="N117" s="245"/>
      <c r="O117" s="245"/>
      <c r="P117" s="245"/>
      <c r="Q117" s="245"/>
      <c r="R117" s="245"/>
      <c r="S117" s="409"/>
      <c r="T117" s="409"/>
      <c r="U117" s="409"/>
      <c r="V117" s="409"/>
      <c r="W117" s="409"/>
      <c r="X117" s="409"/>
      <c r="Y117" s="409"/>
      <c r="Z117" s="409"/>
      <c r="AA117" s="409"/>
      <c r="AB117" s="409"/>
      <c r="AC117" s="409"/>
      <c r="AD117" s="409"/>
      <c r="AE117" s="409"/>
      <c r="AF117" s="409"/>
      <c r="AG117" s="458"/>
      <c r="AH117" s="458"/>
      <c r="AI117" s="458"/>
      <c r="AJ117" s="458"/>
      <c r="AK117" s="458"/>
      <c r="AL117" s="458"/>
      <c r="AM117" s="458"/>
      <c r="AN117" s="458"/>
      <c r="AO117" s="458"/>
      <c r="AP117" s="458"/>
      <c r="AQ117" s="458"/>
      <c r="AR117" s="458"/>
      <c r="AS117" s="458"/>
      <c r="AT117" s="458"/>
      <c r="AU117" s="458"/>
      <c r="AV117" s="458"/>
      <c r="AW117" s="458"/>
      <c r="AX117" s="458"/>
      <c r="AY117" s="458"/>
      <c r="AZ117" s="458"/>
      <c r="BA117" s="458"/>
      <c r="BB117" s="458"/>
      <c r="BC117" s="458"/>
      <c r="BD117" s="458"/>
      <c r="BE117" s="458"/>
      <c r="BF117" s="458"/>
      <c r="BG117" s="458"/>
      <c r="BH117" s="458"/>
      <c r="BI117" s="458"/>
      <c r="BJ117" s="458"/>
      <c r="BK117" s="458"/>
      <c r="BL117" s="458"/>
      <c r="BM117" s="458"/>
      <c r="BN117" s="458"/>
      <c r="BO117" s="458"/>
      <c r="BP117" s="458"/>
      <c r="BQ117" s="458"/>
      <c r="BR117" s="458"/>
      <c r="BS117" s="458"/>
      <c r="BT117" s="458"/>
      <c r="BU117" s="458"/>
      <c r="BV117" s="458"/>
      <c r="BW117" s="458"/>
      <c r="BX117" s="458"/>
      <c r="BY117" s="458"/>
      <c r="BZ117" s="458"/>
      <c r="CA117" s="458"/>
      <c r="CB117" s="458"/>
      <c r="CC117" s="458"/>
      <c r="CD117" s="458"/>
      <c r="CE117" s="458"/>
      <c r="CF117" s="458"/>
      <c r="CG117" s="458"/>
      <c r="CH117" s="458"/>
      <c r="CI117" s="458"/>
      <c r="CJ117" s="458"/>
      <c r="CK117" s="458"/>
      <c r="CL117" s="458"/>
      <c r="CM117" s="458"/>
      <c r="CN117" s="458"/>
      <c r="CO117" s="458"/>
      <c r="CP117" s="7"/>
      <c r="CQ117" s="241"/>
      <c r="CR117" s="241"/>
      <c r="CS117" s="241"/>
      <c r="CT117" s="241"/>
      <c r="CU117" s="241"/>
      <c r="CV117" s="241"/>
      <c r="CW117" s="241"/>
    </row>
    <row r="118" spans="2:101" ht="13.5" customHeight="1" x14ac:dyDescent="0.15">
      <c r="B118" s="245"/>
      <c r="C118" s="245"/>
      <c r="D118" s="245"/>
      <c r="E118" s="245"/>
      <c r="F118" s="245"/>
      <c r="G118" s="245"/>
      <c r="H118" s="245"/>
      <c r="I118" s="245"/>
      <c r="J118" s="245"/>
      <c r="K118" s="245"/>
      <c r="L118" s="245"/>
      <c r="M118" s="245"/>
      <c r="N118" s="245"/>
      <c r="O118" s="245"/>
      <c r="P118" s="245"/>
      <c r="Q118" s="245"/>
      <c r="R118" s="245"/>
      <c r="S118" s="409"/>
      <c r="T118" s="409"/>
      <c r="U118" s="409"/>
      <c r="V118" s="409"/>
      <c r="W118" s="409"/>
      <c r="X118" s="409"/>
      <c r="Y118" s="409"/>
      <c r="Z118" s="409"/>
      <c r="AA118" s="409"/>
      <c r="AB118" s="409"/>
      <c r="AC118" s="409"/>
      <c r="AD118" s="409"/>
      <c r="AE118" s="409"/>
      <c r="AF118" s="409"/>
      <c r="AG118" s="458"/>
      <c r="AH118" s="458"/>
      <c r="AI118" s="458"/>
      <c r="AJ118" s="458"/>
      <c r="AK118" s="458"/>
      <c r="AL118" s="458"/>
      <c r="AM118" s="458"/>
      <c r="AN118" s="458"/>
      <c r="AO118" s="458"/>
      <c r="AP118" s="458"/>
      <c r="AQ118" s="458"/>
      <c r="AR118" s="458"/>
      <c r="AS118" s="458"/>
      <c r="AT118" s="458"/>
      <c r="AU118" s="458"/>
      <c r="AV118" s="458"/>
      <c r="AW118" s="458"/>
      <c r="AX118" s="458"/>
      <c r="AY118" s="458"/>
      <c r="AZ118" s="458"/>
      <c r="BA118" s="458"/>
      <c r="BB118" s="458"/>
      <c r="BC118" s="458"/>
      <c r="BD118" s="458"/>
      <c r="BE118" s="458"/>
      <c r="BF118" s="458"/>
      <c r="BG118" s="458"/>
      <c r="BH118" s="458"/>
      <c r="BI118" s="458"/>
      <c r="BJ118" s="458"/>
      <c r="BK118" s="458"/>
      <c r="BL118" s="458"/>
      <c r="BM118" s="458"/>
      <c r="BN118" s="458"/>
      <c r="BO118" s="458"/>
      <c r="BP118" s="458"/>
      <c r="BQ118" s="458"/>
      <c r="BR118" s="458"/>
      <c r="BS118" s="458"/>
      <c r="BT118" s="458"/>
      <c r="BU118" s="458"/>
      <c r="BV118" s="458"/>
      <c r="BW118" s="458"/>
      <c r="BX118" s="458"/>
      <c r="BY118" s="458"/>
      <c r="BZ118" s="458"/>
      <c r="CA118" s="458"/>
      <c r="CB118" s="458"/>
      <c r="CC118" s="458"/>
      <c r="CD118" s="458"/>
      <c r="CE118" s="458"/>
      <c r="CF118" s="458"/>
      <c r="CG118" s="458"/>
      <c r="CH118" s="458"/>
      <c r="CI118" s="458"/>
      <c r="CJ118" s="458"/>
      <c r="CK118" s="458"/>
      <c r="CL118" s="458"/>
      <c r="CM118" s="458"/>
      <c r="CN118" s="458"/>
      <c r="CO118" s="458"/>
      <c r="CP118" s="7"/>
      <c r="CQ118" s="241"/>
      <c r="CR118" s="241"/>
      <c r="CS118" s="241"/>
      <c r="CT118" s="241"/>
      <c r="CU118" s="241"/>
      <c r="CV118" s="241"/>
      <c r="CW118" s="241"/>
    </row>
    <row r="119" spans="2:101" ht="13.5" customHeight="1" x14ac:dyDescent="0.15">
      <c r="B119" s="245"/>
      <c r="C119" s="245"/>
      <c r="D119" s="245"/>
      <c r="E119" s="245"/>
      <c r="F119" s="245"/>
      <c r="G119" s="245"/>
      <c r="H119" s="245"/>
      <c r="I119" s="245"/>
      <c r="J119" s="245"/>
      <c r="K119" s="245"/>
      <c r="L119" s="245"/>
      <c r="M119" s="245"/>
      <c r="N119" s="245"/>
      <c r="O119" s="245"/>
      <c r="P119" s="245"/>
      <c r="Q119" s="245"/>
      <c r="R119" s="245"/>
      <c r="S119" s="409"/>
      <c r="T119" s="409"/>
      <c r="U119" s="409"/>
      <c r="V119" s="409"/>
      <c r="W119" s="409"/>
      <c r="X119" s="409"/>
      <c r="Y119" s="409"/>
      <c r="Z119" s="409"/>
      <c r="AA119" s="409"/>
      <c r="AB119" s="409"/>
      <c r="AC119" s="409"/>
      <c r="AD119" s="409"/>
      <c r="AE119" s="409"/>
      <c r="AF119" s="409"/>
      <c r="AG119" s="458"/>
      <c r="AH119" s="458"/>
      <c r="AI119" s="458"/>
      <c r="AJ119" s="458"/>
      <c r="AK119" s="458"/>
      <c r="AL119" s="458"/>
      <c r="AM119" s="458"/>
      <c r="AN119" s="458"/>
      <c r="AO119" s="458"/>
      <c r="AP119" s="458"/>
      <c r="AQ119" s="458"/>
      <c r="AR119" s="458"/>
      <c r="AS119" s="458"/>
      <c r="AT119" s="458"/>
      <c r="AU119" s="458"/>
      <c r="AV119" s="458"/>
      <c r="AW119" s="458"/>
      <c r="AX119" s="458"/>
      <c r="AY119" s="458"/>
      <c r="AZ119" s="458"/>
      <c r="BA119" s="458"/>
      <c r="BB119" s="458"/>
      <c r="BC119" s="458"/>
      <c r="BD119" s="458"/>
      <c r="BE119" s="458"/>
      <c r="BF119" s="458"/>
      <c r="BG119" s="458"/>
      <c r="BH119" s="458"/>
      <c r="BI119" s="458"/>
      <c r="BJ119" s="458"/>
      <c r="BK119" s="458"/>
      <c r="BL119" s="458"/>
      <c r="BM119" s="458"/>
      <c r="BN119" s="458"/>
      <c r="BO119" s="458"/>
      <c r="BP119" s="458"/>
      <c r="BQ119" s="458"/>
      <c r="BR119" s="458"/>
      <c r="BS119" s="458"/>
      <c r="BT119" s="458"/>
      <c r="BU119" s="458"/>
      <c r="BV119" s="458"/>
      <c r="BW119" s="458"/>
      <c r="BX119" s="458"/>
      <c r="BY119" s="458"/>
      <c r="BZ119" s="458"/>
      <c r="CA119" s="458"/>
      <c r="CB119" s="458"/>
      <c r="CC119" s="458"/>
      <c r="CD119" s="458"/>
      <c r="CE119" s="458"/>
      <c r="CF119" s="458"/>
      <c r="CG119" s="458"/>
      <c r="CH119" s="458"/>
      <c r="CI119" s="458"/>
      <c r="CJ119" s="458"/>
      <c r="CK119" s="458"/>
      <c r="CL119" s="458"/>
      <c r="CM119" s="458"/>
      <c r="CN119" s="458"/>
      <c r="CO119" s="458"/>
      <c r="CP119" s="7"/>
      <c r="CQ119" s="241"/>
      <c r="CR119" s="241"/>
      <c r="CS119" s="241"/>
      <c r="CT119" s="241"/>
      <c r="CU119" s="241"/>
      <c r="CV119" s="241"/>
      <c r="CW119" s="241"/>
    </row>
    <row r="120" spans="2:101" ht="13.5" customHeight="1" x14ac:dyDescent="0.15">
      <c r="B120" s="245"/>
      <c r="C120" s="245"/>
      <c r="D120" s="245"/>
      <c r="E120" s="245"/>
      <c r="F120" s="245"/>
      <c r="G120" s="245"/>
      <c r="H120" s="245"/>
      <c r="I120" s="245"/>
      <c r="J120" s="245"/>
      <c r="K120" s="245"/>
      <c r="L120" s="245"/>
      <c r="M120" s="245"/>
      <c r="N120" s="245"/>
      <c r="O120" s="245"/>
      <c r="P120" s="245"/>
      <c r="Q120" s="245"/>
      <c r="R120" s="245"/>
      <c r="S120" s="409"/>
      <c r="T120" s="409"/>
      <c r="U120" s="409"/>
      <c r="V120" s="409"/>
      <c r="W120" s="409"/>
      <c r="X120" s="409"/>
      <c r="Y120" s="409"/>
      <c r="Z120" s="409"/>
      <c r="AA120" s="409"/>
      <c r="AB120" s="409"/>
      <c r="AC120" s="409"/>
      <c r="AD120" s="409"/>
      <c r="AE120" s="409"/>
      <c r="AF120" s="409"/>
      <c r="AG120" s="458"/>
      <c r="AH120" s="458"/>
      <c r="AI120" s="458"/>
      <c r="AJ120" s="458"/>
      <c r="AK120" s="458"/>
      <c r="AL120" s="458"/>
      <c r="AM120" s="458"/>
      <c r="AN120" s="458"/>
      <c r="AO120" s="458"/>
      <c r="AP120" s="458"/>
      <c r="AQ120" s="458"/>
      <c r="AR120" s="458"/>
      <c r="AS120" s="458"/>
      <c r="AT120" s="458"/>
      <c r="AU120" s="458"/>
      <c r="AV120" s="458"/>
      <c r="AW120" s="458"/>
      <c r="AX120" s="458"/>
      <c r="AY120" s="458"/>
      <c r="AZ120" s="458"/>
      <c r="BA120" s="458"/>
      <c r="BB120" s="458"/>
      <c r="BC120" s="458"/>
      <c r="BD120" s="458"/>
      <c r="BE120" s="458"/>
      <c r="BF120" s="458"/>
      <c r="BG120" s="458"/>
      <c r="BH120" s="458"/>
      <c r="BI120" s="458"/>
      <c r="BJ120" s="458"/>
      <c r="BK120" s="458"/>
      <c r="BL120" s="458"/>
      <c r="BM120" s="458"/>
      <c r="BN120" s="458"/>
      <c r="BO120" s="458"/>
      <c r="BP120" s="458"/>
      <c r="BQ120" s="458"/>
      <c r="BR120" s="458"/>
      <c r="BS120" s="458"/>
      <c r="BT120" s="458"/>
      <c r="BU120" s="458"/>
      <c r="BV120" s="458"/>
      <c r="BW120" s="458"/>
      <c r="BX120" s="458"/>
      <c r="BY120" s="458"/>
      <c r="BZ120" s="458"/>
      <c r="CA120" s="458"/>
      <c r="CB120" s="458"/>
      <c r="CC120" s="458"/>
      <c r="CD120" s="458"/>
      <c r="CE120" s="458"/>
      <c r="CF120" s="458"/>
      <c r="CG120" s="458"/>
      <c r="CH120" s="458"/>
      <c r="CI120" s="458"/>
      <c r="CJ120" s="458"/>
      <c r="CK120" s="458"/>
      <c r="CL120" s="458"/>
      <c r="CM120" s="458"/>
      <c r="CN120" s="458"/>
      <c r="CO120" s="458"/>
      <c r="CP120" s="7"/>
      <c r="CQ120" s="241"/>
      <c r="CR120" s="241"/>
      <c r="CS120" s="241"/>
      <c r="CT120" s="241"/>
      <c r="CU120" s="241"/>
      <c r="CV120" s="241"/>
      <c r="CW120" s="241"/>
    </row>
    <row r="121" spans="2:101" ht="13.5" customHeight="1" x14ac:dyDescent="0.15">
      <c r="B121" s="245"/>
      <c r="C121" s="245"/>
      <c r="D121" s="245"/>
      <c r="E121" s="245"/>
      <c r="F121" s="245"/>
      <c r="G121" s="245"/>
      <c r="H121" s="245"/>
      <c r="I121" s="245"/>
      <c r="J121" s="245"/>
      <c r="K121" s="245"/>
      <c r="L121" s="245"/>
      <c r="M121" s="245"/>
      <c r="N121" s="245"/>
      <c r="O121" s="245"/>
      <c r="P121" s="245"/>
      <c r="Q121" s="245"/>
      <c r="R121" s="245"/>
      <c r="S121" s="409"/>
      <c r="T121" s="409"/>
      <c r="U121" s="409"/>
      <c r="V121" s="409"/>
      <c r="W121" s="409"/>
      <c r="X121" s="409"/>
      <c r="Y121" s="409"/>
      <c r="Z121" s="409"/>
      <c r="AA121" s="409"/>
      <c r="AB121" s="409"/>
      <c r="AC121" s="409"/>
      <c r="AD121" s="409"/>
      <c r="AE121" s="409"/>
      <c r="AF121" s="409"/>
      <c r="AG121" s="458"/>
      <c r="AH121" s="458"/>
      <c r="AI121" s="458"/>
      <c r="AJ121" s="458"/>
      <c r="AK121" s="458"/>
      <c r="AL121" s="458"/>
      <c r="AM121" s="458"/>
      <c r="AN121" s="458"/>
      <c r="AO121" s="458"/>
      <c r="AP121" s="458"/>
      <c r="AQ121" s="458"/>
      <c r="AR121" s="458"/>
      <c r="AS121" s="458"/>
      <c r="AT121" s="458"/>
      <c r="AU121" s="458"/>
      <c r="AV121" s="458"/>
      <c r="AW121" s="458"/>
      <c r="AX121" s="458"/>
      <c r="AY121" s="458"/>
      <c r="AZ121" s="458"/>
      <c r="BA121" s="458"/>
      <c r="BB121" s="458"/>
      <c r="BC121" s="458"/>
      <c r="BD121" s="458"/>
      <c r="BE121" s="458"/>
      <c r="BF121" s="458"/>
      <c r="BG121" s="458"/>
      <c r="BH121" s="458"/>
      <c r="BI121" s="458"/>
      <c r="BJ121" s="458"/>
      <c r="BK121" s="458"/>
      <c r="BL121" s="458"/>
      <c r="BM121" s="458"/>
      <c r="BN121" s="458"/>
      <c r="BO121" s="458"/>
      <c r="BP121" s="458"/>
      <c r="BQ121" s="458"/>
      <c r="BR121" s="458"/>
      <c r="BS121" s="458"/>
      <c r="BT121" s="458"/>
      <c r="BU121" s="458"/>
      <c r="BV121" s="458"/>
      <c r="BW121" s="458"/>
      <c r="BX121" s="458"/>
      <c r="BY121" s="458"/>
      <c r="BZ121" s="458"/>
      <c r="CA121" s="458"/>
      <c r="CB121" s="458"/>
      <c r="CC121" s="458"/>
      <c r="CD121" s="458"/>
      <c r="CE121" s="458"/>
      <c r="CF121" s="458"/>
      <c r="CG121" s="458"/>
      <c r="CH121" s="458"/>
      <c r="CI121" s="458"/>
      <c r="CJ121" s="458"/>
      <c r="CK121" s="458"/>
      <c r="CL121" s="458"/>
      <c r="CM121" s="458"/>
      <c r="CN121" s="458"/>
      <c r="CO121" s="458"/>
      <c r="CP121" s="7"/>
      <c r="CQ121" s="241"/>
      <c r="CR121" s="241"/>
      <c r="CS121" s="241"/>
      <c r="CT121" s="241"/>
      <c r="CU121" s="241"/>
      <c r="CV121" s="241"/>
      <c r="CW121" s="241"/>
    </row>
    <row r="122" spans="2:101" ht="13.5" customHeight="1" x14ac:dyDescent="0.15">
      <c r="S122" s="242"/>
      <c r="T122" s="242"/>
      <c r="U122" s="242"/>
      <c r="V122" s="242"/>
      <c r="W122" s="242"/>
      <c r="X122" s="242"/>
      <c r="Y122" s="242"/>
      <c r="Z122" s="242"/>
      <c r="AA122" s="242"/>
      <c r="AB122" s="242"/>
      <c r="AC122" s="242"/>
      <c r="AD122" s="242"/>
      <c r="AE122" s="242"/>
      <c r="AF122" s="242"/>
      <c r="AG122" s="242"/>
      <c r="AH122" s="242"/>
      <c r="AI122" s="242"/>
      <c r="AJ122" s="242"/>
      <c r="AK122" s="242"/>
      <c r="AL122" s="242"/>
      <c r="AM122" s="242"/>
      <c r="AN122" s="242"/>
      <c r="AO122" s="242"/>
      <c r="AP122" s="242"/>
      <c r="AQ122" s="242"/>
      <c r="AR122" s="242"/>
      <c r="AS122" s="242"/>
      <c r="AT122" s="242"/>
      <c r="AU122" s="242"/>
      <c r="AV122" s="242"/>
      <c r="AW122" s="242"/>
      <c r="AX122" s="242"/>
      <c r="AY122" s="242"/>
      <c r="AZ122" s="242"/>
      <c r="BA122" s="242"/>
      <c r="BB122" s="242"/>
      <c r="BC122" s="242"/>
      <c r="BD122" s="242"/>
      <c r="BE122" s="242"/>
      <c r="BF122" s="242"/>
      <c r="BG122" s="242"/>
      <c r="BH122" s="242"/>
      <c r="BI122" s="242"/>
      <c r="BJ122" s="242"/>
      <c r="BK122" s="242"/>
      <c r="BL122" s="242"/>
      <c r="BM122" s="242"/>
      <c r="BN122" s="242"/>
      <c r="BO122" s="242"/>
      <c r="BP122" s="242"/>
      <c r="BQ122" s="242"/>
      <c r="BR122" s="242"/>
      <c r="BS122" s="242"/>
      <c r="BT122" s="242"/>
      <c r="BU122" s="242"/>
      <c r="BV122" s="242"/>
      <c r="BW122" s="242"/>
      <c r="BX122" s="242"/>
      <c r="BY122" s="242"/>
      <c r="BZ122" s="242"/>
      <c r="CA122" s="242"/>
      <c r="CB122" s="242"/>
      <c r="CC122" s="242"/>
      <c r="CD122" s="242"/>
      <c r="CE122" s="242"/>
      <c r="CF122" s="242"/>
      <c r="CG122" s="242"/>
      <c r="CH122" s="242"/>
      <c r="CI122" s="242"/>
      <c r="CJ122" s="242"/>
      <c r="CK122" s="242"/>
      <c r="CL122" s="242"/>
      <c r="CM122" s="242"/>
      <c r="CN122" s="242"/>
      <c r="CO122" s="242"/>
      <c r="CP122" s="7"/>
      <c r="CQ122" s="241"/>
      <c r="CR122" s="241"/>
      <c r="CS122" s="241"/>
      <c r="CT122" s="241"/>
      <c r="CU122" s="241"/>
      <c r="CV122" s="241"/>
      <c r="CW122" s="241"/>
    </row>
    <row r="123" spans="2:101" ht="13.5" customHeight="1" x14ac:dyDescent="0.15">
      <c r="S123" s="242"/>
      <c r="T123" s="242"/>
      <c r="U123" s="242"/>
      <c r="V123" s="242"/>
      <c r="W123" s="242"/>
      <c r="X123" s="242"/>
      <c r="Y123" s="242"/>
      <c r="Z123" s="242"/>
      <c r="AA123" s="242"/>
      <c r="AB123" s="242"/>
      <c r="AC123" s="242"/>
      <c r="AD123" s="242"/>
      <c r="AE123" s="242"/>
      <c r="AF123" s="242"/>
      <c r="AG123" s="242"/>
      <c r="AH123" s="242"/>
      <c r="AI123" s="242"/>
      <c r="AJ123" s="242"/>
      <c r="AK123" s="242"/>
      <c r="AL123" s="242"/>
      <c r="AM123" s="242"/>
      <c r="AN123" s="242"/>
      <c r="AO123" s="242"/>
      <c r="AP123" s="242"/>
      <c r="AQ123" s="242"/>
      <c r="AR123" s="242"/>
      <c r="AS123" s="242"/>
      <c r="AT123" s="242"/>
      <c r="AU123" s="242"/>
      <c r="AV123" s="242"/>
      <c r="AW123" s="242"/>
      <c r="AX123" s="242"/>
      <c r="AY123" s="242"/>
      <c r="AZ123" s="242"/>
      <c r="BA123" s="242"/>
      <c r="BB123" s="242"/>
      <c r="BC123" s="242"/>
      <c r="BD123" s="242"/>
      <c r="BE123" s="242"/>
      <c r="BF123" s="242"/>
      <c r="BG123" s="242"/>
      <c r="BH123" s="242"/>
      <c r="BI123" s="242"/>
      <c r="BJ123" s="242"/>
      <c r="BK123" s="242"/>
      <c r="BL123" s="242"/>
      <c r="BM123" s="242"/>
      <c r="BN123" s="242"/>
      <c r="BO123" s="242"/>
      <c r="BP123" s="242"/>
      <c r="BQ123" s="242"/>
      <c r="BR123" s="242"/>
      <c r="BS123" s="242"/>
      <c r="BT123" s="242"/>
      <c r="BU123" s="242"/>
      <c r="BV123" s="242"/>
      <c r="BW123" s="242"/>
      <c r="BX123" s="242"/>
      <c r="BY123" s="242"/>
      <c r="BZ123" s="242"/>
      <c r="CA123" s="242"/>
      <c r="CB123" s="242"/>
      <c r="CC123" s="242"/>
      <c r="CD123" s="242"/>
      <c r="CE123" s="242"/>
      <c r="CF123" s="242"/>
      <c r="CG123" s="242"/>
      <c r="CH123" s="242"/>
      <c r="CI123" s="242"/>
      <c r="CJ123" s="242"/>
      <c r="CK123" s="242"/>
      <c r="CL123" s="242"/>
      <c r="CM123" s="242"/>
      <c r="CN123" s="242"/>
      <c r="CO123" s="242"/>
      <c r="CP123" s="7"/>
      <c r="CQ123" s="241"/>
      <c r="CR123" s="241"/>
      <c r="CS123" s="241"/>
      <c r="CT123" s="241"/>
      <c r="CU123" s="241"/>
      <c r="CV123" s="7" t="s">
        <v>711</v>
      </c>
      <c r="CW123" s="241"/>
    </row>
    <row r="124" spans="2:101" ht="13.5" customHeight="1" x14ac:dyDescent="0.15">
      <c r="S124" s="242"/>
      <c r="T124" s="242"/>
      <c r="U124" s="242"/>
      <c r="V124" s="242"/>
      <c r="W124" s="242"/>
      <c r="X124" s="242"/>
      <c r="Y124" s="242"/>
      <c r="Z124" s="242"/>
      <c r="AA124" s="242"/>
      <c r="AB124" s="242"/>
      <c r="AC124" s="242"/>
      <c r="AD124" s="242"/>
      <c r="AE124" s="242"/>
      <c r="AF124" s="242"/>
      <c r="AG124" s="242"/>
      <c r="AH124" s="242"/>
      <c r="AI124" s="242"/>
      <c r="AJ124" s="242"/>
      <c r="AK124" s="242"/>
      <c r="AL124" s="242"/>
      <c r="AM124" s="242"/>
      <c r="AN124" s="242"/>
      <c r="AO124" s="242"/>
      <c r="AP124" s="242"/>
      <c r="AQ124" s="242"/>
      <c r="AR124" s="242"/>
      <c r="AS124" s="242"/>
      <c r="AT124" s="242"/>
      <c r="AU124" s="242"/>
      <c r="AV124" s="242"/>
      <c r="AW124" s="242"/>
      <c r="AX124" s="242"/>
      <c r="AY124" s="242"/>
      <c r="AZ124" s="242"/>
      <c r="BA124" s="242"/>
      <c r="BB124" s="242"/>
      <c r="BC124" s="242"/>
      <c r="BD124" s="242"/>
      <c r="BE124" s="242"/>
      <c r="BF124" s="242"/>
      <c r="BG124" s="242"/>
      <c r="BH124" s="242"/>
      <c r="BI124" s="242"/>
      <c r="BJ124" s="242"/>
      <c r="BK124" s="242"/>
      <c r="BL124" s="242"/>
      <c r="BM124" s="242"/>
      <c r="BN124" s="242"/>
      <c r="BO124" s="242"/>
      <c r="BP124" s="242"/>
      <c r="BQ124" s="242"/>
      <c r="BR124" s="242"/>
      <c r="BS124" s="242"/>
      <c r="BT124" s="242"/>
      <c r="BU124" s="242"/>
      <c r="BV124" s="242"/>
      <c r="BW124" s="242"/>
      <c r="BX124" s="242"/>
      <c r="BY124" s="242"/>
      <c r="BZ124" s="242"/>
      <c r="CA124" s="242"/>
      <c r="CB124" s="242"/>
      <c r="CC124" s="242"/>
      <c r="CD124" s="242"/>
      <c r="CE124" s="242"/>
      <c r="CF124" s="242"/>
      <c r="CG124" s="242"/>
      <c r="CH124" s="242"/>
      <c r="CI124" s="242"/>
      <c r="CJ124" s="242"/>
      <c r="CK124" s="242"/>
      <c r="CL124" s="242"/>
      <c r="CM124" s="242"/>
      <c r="CN124" s="242"/>
      <c r="CO124" s="242"/>
      <c r="CP124" s="7"/>
      <c r="CQ124" s="241"/>
      <c r="CR124" s="241"/>
      <c r="CS124" s="241"/>
      <c r="CT124" s="241"/>
      <c r="CU124" s="241"/>
      <c r="CV124" s="1316">
        <v>8</v>
      </c>
      <c r="CW124" s="241"/>
    </row>
  </sheetData>
  <sheetProtection algorithmName="SHA-512" hashValue="rpPwxjpnGTFsccg3vpynM37w9Kr0sJJIkb4M8Tc9z32m74JoGA5f+0D/z3DQx07vrgNJtA8Cq3EMB07u783puA==" saltValue="EUH+9mb1YDQLq12/CbdDfQ==" spinCount="100000" sheet="1" objects="1" scenarios="1"/>
  <mergeCells count="447">
    <mergeCell ref="F102:N111"/>
    <mergeCell ref="E97:AD98"/>
    <mergeCell ref="T82:U82"/>
    <mergeCell ref="F79:N79"/>
    <mergeCell ref="T79:U79"/>
    <mergeCell ref="T41:U41"/>
    <mergeCell ref="M37:U37"/>
    <mergeCell ref="D68:AB69"/>
    <mergeCell ref="M70:U70"/>
    <mergeCell ref="D88:AB89"/>
    <mergeCell ref="M90:U90"/>
    <mergeCell ref="S56:Z56"/>
    <mergeCell ref="S65:Z65"/>
    <mergeCell ref="V44:X44"/>
    <mergeCell ref="V47:X47"/>
    <mergeCell ref="V50:X50"/>
    <mergeCell ref="V53:X53"/>
    <mergeCell ref="V59:X59"/>
    <mergeCell ref="V62:X62"/>
    <mergeCell ref="V73:X73"/>
    <mergeCell ref="V76:X76"/>
    <mergeCell ref="V79:X79"/>
    <mergeCell ref="O111:R111"/>
    <mergeCell ref="T85:U85"/>
    <mergeCell ref="CQ19:CQ22"/>
    <mergeCell ref="BX111:BZ111"/>
    <mergeCell ref="CB111:CD111"/>
    <mergeCell ref="CJ111:CK111"/>
    <mergeCell ref="CM111:CO111"/>
    <mergeCell ref="AZ111:BB111"/>
    <mergeCell ref="BD111:BF111"/>
    <mergeCell ref="BH111:BJ111"/>
    <mergeCell ref="BL111:BN111"/>
    <mergeCell ref="BP111:BR111"/>
    <mergeCell ref="BX108:BZ108"/>
    <mergeCell ref="CB108:CD108"/>
    <mergeCell ref="CJ108:CK108"/>
    <mergeCell ref="CM108:CO108"/>
    <mergeCell ref="CM97:CO98"/>
    <mergeCell ref="BX97:BZ98"/>
    <mergeCell ref="CB97:CD98"/>
    <mergeCell ref="CF97:CF98"/>
    <mergeCell ref="CH97:CH98"/>
    <mergeCell ref="CJ97:CK98"/>
    <mergeCell ref="BT102:BV102"/>
    <mergeCell ref="BX102:BZ102"/>
    <mergeCell ref="BT108:BV108"/>
    <mergeCell ref="BD108:BF108"/>
    <mergeCell ref="AN111:AP111"/>
    <mergeCell ref="AR111:AT111"/>
    <mergeCell ref="AV111:AX111"/>
    <mergeCell ref="AZ108:BB108"/>
    <mergeCell ref="T108:U108"/>
    <mergeCell ref="AG107:AK109"/>
    <mergeCell ref="AN108:AP108"/>
    <mergeCell ref="AG110:AK112"/>
    <mergeCell ref="V108:X108"/>
    <mergeCell ref="V111:X111"/>
    <mergeCell ref="S111:U111"/>
    <mergeCell ref="BH108:BJ108"/>
    <mergeCell ref="BL108:BN108"/>
    <mergeCell ref="BP108:BR108"/>
    <mergeCell ref="AR108:AT108"/>
    <mergeCell ref="AV108:AX108"/>
    <mergeCell ref="BT111:BV111"/>
    <mergeCell ref="CM102:CO102"/>
    <mergeCell ref="CB105:CD105"/>
    <mergeCell ref="CJ105:CK105"/>
    <mergeCell ref="AV105:AX105"/>
    <mergeCell ref="BP102:BR102"/>
    <mergeCell ref="CM105:CO105"/>
    <mergeCell ref="BX105:BZ105"/>
    <mergeCell ref="BD102:BF102"/>
    <mergeCell ref="BP105:BR105"/>
    <mergeCell ref="CB102:CD102"/>
    <mergeCell ref="AZ105:BB105"/>
    <mergeCell ref="BT105:BV105"/>
    <mergeCell ref="CJ102:CK102"/>
    <mergeCell ref="AG101:AK103"/>
    <mergeCell ref="BH102:BJ102"/>
    <mergeCell ref="BL102:BN102"/>
    <mergeCell ref="BD105:BF105"/>
    <mergeCell ref="BH105:BJ105"/>
    <mergeCell ref="BL105:BN105"/>
    <mergeCell ref="T105:U105"/>
    <mergeCell ref="AN105:AP105"/>
    <mergeCell ref="AR105:AT105"/>
    <mergeCell ref="AN102:AP102"/>
    <mergeCell ref="AR102:AT102"/>
    <mergeCell ref="AV102:AX102"/>
    <mergeCell ref="AZ102:BB102"/>
    <mergeCell ref="AG104:AK106"/>
    <mergeCell ref="V105:X105"/>
    <mergeCell ref="S102:Z102"/>
    <mergeCell ref="CJ93:CK94"/>
    <mergeCell ref="CL93:CL94"/>
    <mergeCell ref="CM93:CO94"/>
    <mergeCell ref="AG96:AK99"/>
    <mergeCell ref="AM97:AM98"/>
    <mergeCell ref="AN97:AP98"/>
    <mergeCell ref="AR97:AT98"/>
    <mergeCell ref="AV97:AX98"/>
    <mergeCell ref="AZ97:BB98"/>
    <mergeCell ref="CL97:CL98"/>
    <mergeCell ref="BD97:BF98"/>
    <mergeCell ref="BG97:BG98"/>
    <mergeCell ref="BH97:BJ98"/>
    <mergeCell ref="BL97:BN98"/>
    <mergeCell ref="BP97:BR98"/>
    <mergeCell ref="BT97:BV98"/>
    <mergeCell ref="BG93:BG94"/>
    <mergeCell ref="BH93:BJ94"/>
    <mergeCell ref="BL93:BN94"/>
    <mergeCell ref="BP93:BR94"/>
    <mergeCell ref="BT93:BV94"/>
    <mergeCell ref="BX93:BZ94"/>
    <mergeCell ref="CB93:CD94"/>
    <mergeCell ref="CF93:CF94"/>
    <mergeCell ref="CH93:CH94"/>
    <mergeCell ref="B92:C99"/>
    <mergeCell ref="AG92:AK95"/>
    <mergeCell ref="E93:AD94"/>
    <mergeCell ref="AM93:AM94"/>
    <mergeCell ref="AN93:AP94"/>
    <mergeCell ref="AR93:AT94"/>
    <mergeCell ref="AV93:AX94"/>
    <mergeCell ref="AZ93:BB94"/>
    <mergeCell ref="BD93:BF94"/>
    <mergeCell ref="CJ85:CK85"/>
    <mergeCell ref="CM85:CO85"/>
    <mergeCell ref="AG88:AK91"/>
    <mergeCell ref="AM89:AM90"/>
    <mergeCell ref="AN89:AP90"/>
    <mergeCell ref="AR89:AT90"/>
    <mergeCell ref="AV89:AX90"/>
    <mergeCell ref="AZ89:BB90"/>
    <mergeCell ref="BD89:BF90"/>
    <mergeCell ref="BG89:BG90"/>
    <mergeCell ref="BH89:BJ90"/>
    <mergeCell ref="BL89:BN90"/>
    <mergeCell ref="BP89:BR90"/>
    <mergeCell ref="BT89:BV90"/>
    <mergeCell ref="BX89:BZ90"/>
    <mergeCell ref="CB89:CD90"/>
    <mergeCell ref="CF89:CF90"/>
    <mergeCell ref="CH89:CH90"/>
    <mergeCell ref="CJ89:CK90"/>
    <mergeCell ref="CL89:CL90"/>
    <mergeCell ref="AG84:AK86"/>
    <mergeCell ref="CM89:CO90"/>
    <mergeCell ref="AN85:AP85"/>
    <mergeCell ref="AR85:AT85"/>
    <mergeCell ref="AV85:AX85"/>
    <mergeCell ref="AZ85:BB85"/>
    <mergeCell ref="V85:X85"/>
    <mergeCell ref="BT85:BV85"/>
    <mergeCell ref="BX85:BZ85"/>
    <mergeCell ref="CB85:CD85"/>
    <mergeCell ref="V82:X82"/>
    <mergeCell ref="BP79:BR79"/>
    <mergeCell ref="BT79:BV79"/>
    <mergeCell ref="BX79:BZ79"/>
    <mergeCell ref="CB79:CD79"/>
    <mergeCell ref="BD85:BF85"/>
    <mergeCell ref="BH85:BJ85"/>
    <mergeCell ref="BL85:BN85"/>
    <mergeCell ref="BP85:BR85"/>
    <mergeCell ref="CM79:CO79"/>
    <mergeCell ref="AG81:AK83"/>
    <mergeCell ref="BD82:BF82"/>
    <mergeCell ref="BH82:BJ82"/>
    <mergeCell ref="BL82:BN82"/>
    <mergeCell ref="BP82:BR82"/>
    <mergeCell ref="CJ82:CK82"/>
    <mergeCell ref="CM82:CO82"/>
    <mergeCell ref="AG78:AK80"/>
    <mergeCell ref="AN79:AP79"/>
    <mergeCell ref="AR79:AT79"/>
    <mergeCell ref="AV79:AX79"/>
    <mergeCell ref="AZ79:BB79"/>
    <mergeCell ref="BD79:BF79"/>
    <mergeCell ref="AN82:AP82"/>
    <mergeCell ref="AR82:AT82"/>
    <mergeCell ref="AV82:AX82"/>
    <mergeCell ref="AZ82:BB82"/>
    <mergeCell ref="BT82:BV82"/>
    <mergeCell ref="BX82:BZ82"/>
    <mergeCell ref="CB82:CD82"/>
    <mergeCell ref="BH73:BJ73"/>
    <mergeCell ref="BH79:BJ79"/>
    <mergeCell ref="BL79:BN79"/>
    <mergeCell ref="CJ79:CK79"/>
    <mergeCell ref="BP73:BR73"/>
    <mergeCell ref="BT73:BV73"/>
    <mergeCell ref="BX73:BZ73"/>
    <mergeCell ref="CB73:CD73"/>
    <mergeCell ref="CJ73:CK73"/>
    <mergeCell ref="CM73:CO73"/>
    <mergeCell ref="AG75:AK77"/>
    <mergeCell ref="T76:U76"/>
    <mergeCell ref="AN76:AP76"/>
    <mergeCell ref="AR76:AT76"/>
    <mergeCell ref="AV76:AX76"/>
    <mergeCell ref="AZ76:BB76"/>
    <mergeCell ref="BD76:BF76"/>
    <mergeCell ref="BH76:BJ76"/>
    <mergeCell ref="BL76:BN76"/>
    <mergeCell ref="BP76:BR76"/>
    <mergeCell ref="BT76:BV76"/>
    <mergeCell ref="BX76:BZ76"/>
    <mergeCell ref="CB76:CD76"/>
    <mergeCell ref="CJ76:CK76"/>
    <mergeCell ref="CM76:CO76"/>
    <mergeCell ref="AG72:AK74"/>
    <mergeCell ref="T73:U73"/>
    <mergeCell ref="BL73:BN73"/>
    <mergeCell ref="AN73:AP73"/>
    <mergeCell ref="AR73:AT73"/>
    <mergeCell ref="AV73:AX73"/>
    <mergeCell ref="AZ73:BB73"/>
    <mergeCell ref="BD73:BF73"/>
    <mergeCell ref="BT69:BV70"/>
    <mergeCell ref="BX69:BZ70"/>
    <mergeCell ref="CB69:CD70"/>
    <mergeCell ref="CF69:CF70"/>
    <mergeCell ref="CH69:CH70"/>
    <mergeCell ref="CJ69:CK70"/>
    <mergeCell ref="CM69:CO70"/>
    <mergeCell ref="AZ65:BB65"/>
    <mergeCell ref="BD65:BF65"/>
    <mergeCell ref="BH65:BJ65"/>
    <mergeCell ref="BL65:BN65"/>
    <mergeCell ref="BP65:BR65"/>
    <mergeCell ref="BT65:BV65"/>
    <mergeCell ref="BX65:BZ65"/>
    <mergeCell ref="CB65:CD65"/>
    <mergeCell ref="CJ65:CK65"/>
    <mergeCell ref="AG68:AK71"/>
    <mergeCell ref="AN69:AP70"/>
    <mergeCell ref="AR69:AT70"/>
    <mergeCell ref="AV69:AX70"/>
    <mergeCell ref="AZ69:BB70"/>
    <mergeCell ref="BD69:BF70"/>
    <mergeCell ref="BH69:BJ70"/>
    <mergeCell ref="BL69:BN70"/>
    <mergeCell ref="BP69:BR70"/>
    <mergeCell ref="AZ59:BB59"/>
    <mergeCell ref="BD59:BF59"/>
    <mergeCell ref="BH59:BJ59"/>
    <mergeCell ref="BL59:BN59"/>
    <mergeCell ref="BP59:BR59"/>
    <mergeCell ref="BT59:BV59"/>
    <mergeCell ref="BX59:BZ59"/>
    <mergeCell ref="CB59:CD59"/>
    <mergeCell ref="CJ59:CK59"/>
    <mergeCell ref="AZ62:BB62"/>
    <mergeCell ref="BD62:BF62"/>
    <mergeCell ref="BH62:BJ62"/>
    <mergeCell ref="BL62:BN62"/>
    <mergeCell ref="BP62:BR62"/>
    <mergeCell ref="BT62:BV62"/>
    <mergeCell ref="BX62:BZ62"/>
    <mergeCell ref="CB62:CD62"/>
    <mergeCell ref="CJ62:CK62"/>
    <mergeCell ref="AG58:AK60"/>
    <mergeCell ref="F59:N65"/>
    <mergeCell ref="T59:U59"/>
    <mergeCell ref="AN59:AP59"/>
    <mergeCell ref="AR59:AT59"/>
    <mergeCell ref="T62:U62"/>
    <mergeCell ref="AV59:AX59"/>
    <mergeCell ref="AG64:AK66"/>
    <mergeCell ref="O65:R65"/>
    <mergeCell ref="AN65:AP65"/>
    <mergeCell ref="AR65:AT65"/>
    <mergeCell ref="AV65:AX65"/>
    <mergeCell ref="AG61:AK63"/>
    <mergeCell ref="AN62:AP62"/>
    <mergeCell ref="AR62:AT62"/>
    <mergeCell ref="AV62:AX62"/>
    <mergeCell ref="CM59:CO60"/>
    <mergeCell ref="CM62:CO63"/>
    <mergeCell ref="CM65:CO65"/>
    <mergeCell ref="BH50:BJ50"/>
    <mergeCell ref="BL50:BN50"/>
    <mergeCell ref="BP50:BR50"/>
    <mergeCell ref="BT50:BV50"/>
    <mergeCell ref="BX50:BZ50"/>
    <mergeCell ref="CB50:CD50"/>
    <mergeCell ref="CJ50:CK50"/>
    <mergeCell ref="CM50:CO50"/>
    <mergeCell ref="BL53:BN53"/>
    <mergeCell ref="BP53:BR53"/>
    <mergeCell ref="BT53:BV53"/>
    <mergeCell ref="BX53:BZ53"/>
    <mergeCell ref="CB53:CD53"/>
    <mergeCell ref="CJ53:CK53"/>
    <mergeCell ref="CM53:CO53"/>
    <mergeCell ref="BT56:BV56"/>
    <mergeCell ref="BX56:BZ56"/>
    <mergeCell ref="CB56:CD56"/>
    <mergeCell ref="CJ56:CK56"/>
    <mergeCell ref="CM56:CO56"/>
    <mergeCell ref="AG55:AK57"/>
    <mergeCell ref="AN56:AP56"/>
    <mergeCell ref="AR56:AT56"/>
    <mergeCell ref="AV56:AX56"/>
    <mergeCell ref="AZ56:BB56"/>
    <mergeCell ref="BD56:BF56"/>
    <mergeCell ref="BH56:BJ56"/>
    <mergeCell ref="BL56:BN56"/>
    <mergeCell ref="BP56:BR56"/>
    <mergeCell ref="BL44:BN44"/>
    <mergeCell ref="BP44:BR44"/>
    <mergeCell ref="BT44:BV44"/>
    <mergeCell ref="BX44:BZ44"/>
    <mergeCell ref="CB44:CD44"/>
    <mergeCell ref="CJ44:CK44"/>
    <mergeCell ref="CM44:CO44"/>
    <mergeCell ref="AG46:AK48"/>
    <mergeCell ref="T47:U47"/>
    <mergeCell ref="AN47:AP47"/>
    <mergeCell ref="AR47:AT47"/>
    <mergeCell ref="AV47:AX47"/>
    <mergeCell ref="AZ47:BB47"/>
    <mergeCell ref="BD47:BF47"/>
    <mergeCell ref="BH47:BJ47"/>
    <mergeCell ref="BL47:BN47"/>
    <mergeCell ref="BP47:BR47"/>
    <mergeCell ref="BT47:BV47"/>
    <mergeCell ref="BX47:BZ47"/>
    <mergeCell ref="CB47:CD47"/>
    <mergeCell ref="CJ47:CK47"/>
    <mergeCell ref="CM47:CO47"/>
    <mergeCell ref="AG43:AK45"/>
    <mergeCell ref="F44:N53"/>
    <mergeCell ref="T44:U44"/>
    <mergeCell ref="AN44:AP44"/>
    <mergeCell ref="AR44:AT44"/>
    <mergeCell ref="AV44:AX44"/>
    <mergeCell ref="AZ44:BB44"/>
    <mergeCell ref="BD44:BF44"/>
    <mergeCell ref="BH44:BJ44"/>
    <mergeCell ref="AG52:AK54"/>
    <mergeCell ref="T53:U53"/>
    <mergeCell ref="AN53:AP53"/>
    <mergeCell ref="AR53:AT53"/>
    <mergeCell ref="AV53:AX53"/>
    <mergeCell ref="AZ53:BB53"/>
    <mergeCell ref="BD53:BF53"/>
    <mergeCell ref="BH53:BJ53"/>
    <mergeCell ref="AG49:AK51"/>
    <mergeCell ref="T50:U50"/>
    <mergeCell ref="AN50:AP50"/>
    <mergeCell ref="AR50:AT50"/>
    <mergeCell ref="AV50:AX50"/>
    <mergeCell ref="AZ50:BB50"/>
    <mergeCell ref="BD50:BF50"/>
    <mergeCell ref="BX41:BZ41"/>
    <mergeCell ref="CB41:CD41"/>
    <mergeCell ref="CJ41:CK41"/>
    <mergeCell ref="V41:X41"/>
    <mergeCell ref="CM36:CO37"/>
    <mergeCell ref="BD36:BF37"/>
    <mergeCell ref="BH36:BJ37"/>
    <mergeCell ref="BL36:BN37"/>
    <mergeCell ref="BP36:BR37"/>
    <mergeCell ref="AV36:AX37"/>
    <mergeCell ref="AZ36:BB37"/>
    <mergeCell ref="AN41:AP41"/>
    <mergeCell ref="AR41:AT41"/>
    <mergeCell ref="AV41:AX41"/>
    <mergeCell ref="AZ41:BB41"/>
    <mergeCell ref="BD41:BF41"/>
    <mergeCell ref="BH41:BJ41"/>
    <mergeCell ref="BL41:BN41"/>
    <mergeCell ref="BP41:BR41"/>
    <mergeCell ref="BT41:BV41"/>
    <mergeCell ref="CM41:CO41"/>
    <mergeCell ref="AG40:AK42"/>
    <mergeCell ref="CL40:CL41"/>
    <mergeCell ref="D33:AB36"/>
    <mergeCell ref="C27:C28"/>
    <mergeCell ref="D27:F28"/>
    <mergeCell ref="G27:G29"/>
    <mergeCell ref="I27:I29"/>
    <mergeCell ref="J27:J29"/>
    <mergeCell ref="AY23:BA25"/>
    <mergeCell ref="BB23:BF25"/>
    <mergeCell ref="BX36:BZ37"/>
    <mergeCell ref="BP27:BR28"/>
    <mergeCell ref="Q27:Q29"/>
    <mergeCell ref="R27:R29"/>
    <mergeCell ref="AG33:AK38"/>
    <mergeCell ref="AL33:CN34"/>
    <mergeCell ref="AN36:AP37"/>
    <mergeCell ref="AR36:AT37"/>
    <mergeCell ref="CB36:CD37"/>
    <mergeCell ref="CF36:CF37"/>
    <mergeCell ref="AY27:BA28"/>
    <mergeCell ref="BB27:BF28"/>
    <mergeCell ref="BT36:BV37"/>
    <mergeCell ref="CB27:CD28"/>
    <mergeCell ref="CJ27:CK28"/>
    <mergeCell ref="CH36:CH37"/>
    <mergeCell ref="CJ36:CK37"/>
    <mergeCell ref="CJ23:CK25"/>
    <mergeCell ref="CB23:CD25"/>
    <mergeCell ref="BP23:BR25"/>
    <mergeCell ref="B18:I18"/>
    <mergeCell ref="J18:X18"/>
    <mergeCell ref="J16:X17"/>
    <mergeCell ref="K27:K29"/>
    <mergeCell ref="M27:M29"/>
    <mergeCell ref="N27:N29"/>
    <mergeCell ref="B19:I20"/>
    <mergeCell ref="J19:X20"/>
    <mergeCell ref="C23:C25"/>
    <mergeCell ref="D23:F25"/>
    <mergeCell ref="G23:G25"/>
    <mergeCell ref="I23:I25"/>
    <mergeCell ref="J23:J25"/>
    <mergeCell ref="K23:K25"/>
    <mergeCell ref="M23:M25"/>
    <mergeCell ref="N23:N25"/>
    <mergeCell ref="O23:O25"/>
    <mergeCell ref="Q23:Q25"/>
    <mergeCell ref="R23:R25"/>
    <mergeCell ref="V27:V28"/>
    <mergeCell ref="O27:O29"/>
    <mergeCell ref="AX5:BE7"/>
    <mergeCell ref="B6:R8"/>
    <mergeCell ref="B10:I13"/>
    <mergeCell ref="J10:X11"/>
    <mergeCell ref="B14:I15"/>
    <mergeCell ref="B16:I17"/>
    <mergeCell ref="AE16:BS16"/>
    <mergeCell ref="AE11:CN12"/>
    <mergeCell ref="N12:R13"/>
    <mergeCell ref="S12:V13"/>
    <mergeCell ref="W12:W13"/>
    <mergeCell ref="AE13:BS15"/>
    <mergeCell ref="CC13:CJ15"/>
    <mergeCell ref="CM13:CO15"/>
    <mergeCell ref="J14:X15"/>
    <mergeCell ref="CC16:CJ16"/>
    <mergeCell ref="CM16:CO16"/>
  </mergeCells>
  <phoneticPr fontId="1"/>
  <printOptions horizontalCentered="1" verticalCentered="1"/>
  <pageMargins left="0" right="0" top="0" bottom="0" header="0" footer="0"/>
  <pageSetup paperSize="9" scale="58" orientation="portrait" verticalDpi="36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41"/>
  <sheetViews>
    <sheetView showZeros="0" zoomScaleNormal="100" workbookViewId="0">
      <selection activeCell="AK68" sqref="AK68"/>
    </sheetView>
  </sheetViews>
  <sheetFormatPr defaultRowHeight="15" customHeight="1" x14ac:dyDescent="0.15"/>
  <cols>
    <col min="1" max="1" width="3.75" style="956" customWidth="1"/>
    <col min="2" max="2" width="0.75" style="956" customWidth="1"/>
    <col min="3" max="3" width="4.125" style="956" customWidth="1"/>
    <col min="4" max="4" width="0.75" style="956" customWidth="1"/>
    <col min="5" max="5" width="3.5" style="956" customWidth="1"/>
    <col min="6" max="6" width="2.25" style="956" customWidth="1"/>
    <col min="7" max="7" width="7.75" style="956" customWidth="1"/>
    <col min="8" max="8" width="7.125" style="956" customWidth="1"/>
    <col min="9" max="9" width="0.75" style="956" customWidth="1"/>
    <col min="10" max="10" width="4.625" style="956" customWidth="1"/>
    <col min="11" max="11" width="3.375" style="956" customWidth="1"/>
    <col min="12" max="12" width="3.625" style="956" customWidth="1"/>
    <col min="13" max="13" width="2.625" style="956" customWidth="1"/>
    <col min="14" max="14" width="0.75" style="956" customWidth="1"/>
    <col min="15" max="15" width="2.625" style="956" customWidth="1"/>
    <col min="16" max="16" width="0.75" style="956" customWidth="1"/>
    <col min="17" max="17" width="2.625" style="956" customWidth="1"/>
    <col min="18" max="18" width="2.125" style="956" customWidth="1"/>
    <col min="19" max="20" width="1.375" style="956" customWidth="1"/>
    <col min="21" max="21" width="3.625" style="956" customWidth="1"/>
    <col min="22" max="22" width="2.625" style="956" customWidth="1"/>
    <col min="23" max="23" width="0.75" style="956" customWidth="1"/>
    <col min="24" max="24" width="2.625" style="956" customWidth="1"/>
    <col min="25" max="25" width="0.75" style="956" customWidth="1"/>
    <col min="26" max="27" width="2.625" style="956" customWidth="1"/>
    <col min="28" max="28" width="4" style="956" customWidth="1"/>
    <col min="29" max="29" width="5.875" style="956" customWidth="1"/>
    <col min="30" max="30" width="3.5" style="956" customWidth="1"/>
    <col min="31" max="31" width="8.5" style="956" customWidth="1"/>
    <col min="32" max="32" width="6.5" style="956" customWidth="1"/>
    <col min="33" max="33" width="7.5" style="956" customWidth="1"/>
    <col min="34" max="34" width="10.625" style="956" customWidth="1"/>
    <col min="35" max="35" width="11" style="956" customWidth="1"/>
    <col min="36" max="36" width="3.375" style="956" customWidth="1"/>
    <col min="37" max="37" width="3.5" style="956" customWidth="1"/>
    <col min="38" max="38" width="3.125" style="956" customWidth="1"/>
    <col min="39" max="16384" width="9" style="956"/>
  </cols>
  <sheetData>
    <row r="1" spans="1:40" ht="15" customHeight="1" x14ac:dyDescent="0.15">
      <c r="A1" s="767"/>
      <c r="B1" s="767"/>
      <c r="C1" s="767"/>
      <c r="D1" s="767"/>
      <c r="E1" s="767"/>
      <c r="F1" s="767"/>
      <c r="G1" s="767"/>
      <c r="H1" s="767"/>
      <c r="I1" s="767"/>
      <c r="J1" s="767"/>
      <c r="K1" s="767"/>
      <c r="L1" s="767"/>
      <c r="M1" s="767"/>
      <c r="N1" s="767"/>
      <c r="O1" s="767"/>
      <c r="P1" s="767"/>
      <c r="Q1" s="767"/>
      <c r="R1" s="767"/>
      <c r="S1" s="767"/>
      <c r="T1" s="767"/>
      <c r="U1" s="767"/>
      <c r="V1" s="767"/>
      <c r="W1" s="767"/>
      <c r="X1" s="767"/>
      <c r="Y1" s="767"/>
      <c r="Z1" s="767"/>
      <c r="AA1" s="767"/>
      <c r="AB1" s="767"/>
      <c r="AC1" s="767"/>
      <c r="AD1" s="767"/>
      <c r="AE1" s="767"/>
      <c r="AF1" s="767"/>
      <c r="AG1" s="767"/>
      <c r="AH1" s="767"/>
      <c r="AI1" s="767"/>
      <c r="AJ1" s="767"/>
      <c r="AK1" s="767"/>
      <c r="AL1" s="767"/>
      <c r="AM1" s="767"/>
      <c r="AN1" s="767"/>
    </row>
    <row r="2" spans="1:40" ht="15" customHeight="1" x14ac:dyDescent="0.15">
      <c r="A2" s="764"/>
      <c r="B2" s="765" t="s">
        <v>508</v>
      </c>
      <c r="C2" s="766"/>
      <c r="D2" s="766"/>
      <c r="E2" s="766"/>
      <c r="F2" s="764"/>
      <c r="G2" s="766"/>
      <c r="H2" s="766"/>
      <c r="I2" s="766"/>
      <c r="J2" s="766"/>
      <c r="K2" s="766"/>
      <c r="L2" s="766"/>
      <c r="M2" s="766"/>
      <c r="N2" s="766"/>
      <c r="O2" s="766"/>
      <c r="P2" s="766"/>
      <c r="Q2" s="766"/>
      <c r="R2" s="766"/>
      <c r="S2" s="766"/>
      <c r="T2" s="766"/>
      <c r="U2" s="766"/>
      <c r="V2" s="766"/>
      <c r="W2" s="766"/>
      <c r="X2" s="766"/>
      <c r="Y2" s="766"/>
      <c r="Z2" s="766"/>
      <c r="AA2" s="766"/>
      <c r="AB2" s="766"/>
      <c r="AC2" s="766"/>
      <c r="AD2" s="766"/>
      <c r="AE2" s="766"/>
      <c r="AF2" s="766"/>
      <c r="AG2" s="766"/>
      <c r="AH2" s="764"/>
      <c r="AI2" s="764"/>
      <c r="AJ2" s="764"/>
      <c r="AK2" s="767"/>
      <c r="AL2" s="767"/>
      <c r="AM2" s="767"/>
      <c r="AN2" s="767"/>
    </row>
    <row r="3" spans="1:40" ht="24" customHeight="1" x14ac:dyDescent="0.15">
      <c r="A3" s="764"/>
      <c r="B3" s="768" t="s">
        <v>509</v>
      </c>
      <c r="C3" s="769"/>
      <c r="D3" s="769"/>
      <c r="E3" s="769"/>
      <c r="F3" s="764"/>
      <c r="G3" s="766"/>
      <c r="H3" s="766"/>
      <c r="I3" s="766"/>
      <c r="J3" s="766"/>
      <c r="K3" s="766"/>
      <c r="L3" s="766"/>
      <c r="M3" s="766"/>
      <c r="N3" s="766"/>
      <c r="O3" s="766"/>
      <c r="P3" s="766"/>
      <c r="Q3" s="766"/>
      <c r="R3" s="766"/>
      <c r="S3" s="766"/>
      <c r="T3" s="766"/>
      <c r="U3" s="766"/>
      <c r="V3" s="766"/>
      <c r="W3" s="766"/>
      <c r="X3" s="766"/>
      <c r="Y3" s="766"/>
      <c r="Z3" s="766"/>
      <c r="AA3" s="766"/>
      <c r="AB3" s="766"/>
      <c r="AC3" s="766"/>
      <c r="AD3" s="766"/>
      <c r="AE3" s="766"/>
      <c r="AF3" s="766"/>
      <c r="AG3" s="766"/>
      <c r="AH3" s="764"/>
      <c r="AI3" s="2596" t="s">
        <v>77</v>
      </c>
      <c r="AJ3" s="764"/>
      <c r="AK3" s="767"/>
      <c r="AL3" s="767"/>
      <c r="AM3" s="767"/>
      <c r="AN3" s="767"/>
    </row>
    <row r="4" spans="1:40" ht="7.5" customHeight="1" x14ac:dyDescent="0.15">
      <c r="A4" s="764"/>
      <c r="B4" s="766"/>
      <c r="C4" s="764"/>
      <c r="D4" s="764"/>
      <c r="E4" s="764"/>
      <c r="F4" s="764"/>
      <c r="G4" s="766"/>
      <c r="H4" s="766"/>
      <c r="I4" s="766"/>
      <c r="J4" s="766"/>
      <c r="K4" s="766"/>
      <c r="L4" s="766"/>
      <c r="M4" s="766"/>
      <c r="N4" s="766"/>
      <c r="O4" s="766"/>
      <c r="P4" s="766"/>
      <c r="Q4" s="766"/>
      <c r="R4" s="766"/>
      <c r="S4" s="766"/>
      <c r="T4" s="766"/>
      <c r="U4" s="766"/>
      <c r="V4" s="766"/>
      <c r="W4" s="766"/>
      <c r="X4" s="766"/>
      <c r="Y4" s="766"/>
      <c r="Z4" s="766"/>
      <c r="AA4" s="766"/>
      <c r="AB4" s="766"/>
      <c r="AC4" s="766"/>
      <c r="AD4" s="766"/>
      <c r="AE4" s="766"/>
      <c r="AF4" s="766"/>
      <c r="AG4" s="766"/>
      <c r="AH4" s="764"/>
      <c r="AI4" s="2597"/>
      <c r="AJ4" s="764"/>
      <c r="AK4" s="767"/>
      <c r="AL4" s="767"/>
      <c r="AM4" s="767"/>
      <c r="AN4" s="767"/>
    </row>
    <row r="5" spans="1:40" ht="21" customHeight="1" x14ac:dyDescent="0.15">
      <c r="A5" s="764"/>
      <c r="B5" s="765"/>
      <c r="C5" s="765"/>
      <c r="D5" s="765"/>
      <c r="E5" s="765"/>
      <c r="F5" s="765"/>
      <c r="G5" s="765"/>
      <c r="H5" s="770"/>
      <c r="I5" s="770"/>
      <c r="J5" s="770"/>
      <c r="K5" s="770"/>
      <c r="L5" s="770"/>
      <c r="M5" s="770"/>
      <c r="N5" s="770"/>
      <c r="O5" s="770"/>
      <c r="P5" s="770"/>
      <c r="Q5" s="770"/>
      <c r="R5" s="770"/>
      <c r="S5" s="770"/>
      <c r="T5" s="770"/>
      <c r="U5" s="770"/>
      <c r="V5" s="770"/>
      <c r="W5" s="770"/>
      <c r="X5" s="770"/>
      <c r="Y5" s="770"/>
      <c r="Z5" s="770"/>
      <c r="AA5" s="770"/>
      <c r="AB5" s="770"/>
      <c r="AC5" s="770"/>
      <c r="AD5" s="770"/>
      <c r="AE5" s="770"/>
      <c r="AF5" s="770"/>
      <c r="AG5" s="770"/>
      <c r="AH5" s="765"/>
      <c r="AI5" s="765"/>
      <c r="AJ5" s="764"/>
      <c r="AK5" s="767"/>
      <c r="AL5" s="767"/>
      <c r="AM5" s="767"/>
      <c r="AN5" s="767"/>
    </row>
    <row r="6" spans="1:40" ht="52.5" customHeight="1" x14ac:dyDescent="0.15">
      <c r="A6" s="764"/>
      <c r="B6" s="765"/>
      <c r="C6" s="765"/>
      <c r="D6" s="765"/>
      <c r="E6" s="765"/>
      <c r="F6" s="765"/>
      <c r="G6" s="2598" t="s">
        <v>510</v>
      </c>
      <c r="H6" s="2599"/>
      <c r="I6" s="2599"/>
      <c r="J6" s="2599"/>
      <c r="K6" s="2600"/>
      <c r="L6" s="957" t="s">
        <v>346</v>
      </c>
      <c r="M6" s="958" t="str">
        <f>消費税法人・個人簡易課税!E18</f>
        <v>06</v>
      </c>
      <c r="N6" s="959" t="s">
        <v>511</v>
      </c>
      <c r="O6" s="958" t="str">
        <f>消費税法人・個人簡易課税!G18</f>
        <v>10</v>
      </c>
      <c r="P6" s="959" t="s">
        <v>511</v>
      </c>
      <c r="Q6" s="958" t="str">
        <f>消費税法人・個人簡易課税!I18</f>
        <v>01</v>
      </c>
      <c r="R6" s="2601" t="s">
        <v>512</v>
      </c>
      <c r="S6" s="2601"/>
      <c r="T6" s="2601"/>
      <c r="U6" s="2601"/>
      <c r="V6" s="958" t="str">
        <f>消費税法人・個人簡易課税!E22</f>
        <v>07</v>
      </c>
      <c r="W6" s="959" t="s">
        <v>513</v>
      </c>
      <c r="X6" s="958" t="str">
        <f>消費税法人・個人簡易課税!G22</f>
        <v>09</v>
      </c>
      <c r="Y6" s="960" t="s">
        <v>513</v>
      </c>
      <c r="Z6" s="2602" t="str">
        <f>消費税法人・個人簡易課税!I22</f>
        <v>30</v>
      </c>
      <c r="AA6" s="2603"/>
      <c r="AB6" s="2604" t="s">
        <v>514</v>
      </c>
      <c r="AC6" s="2605"/>
      <c r="AD6" s="2605"/>
      <c r="AE6" s="2606"/>
      <c r="AF6" s="2607" t="str">
        <f>消費税法人・個人簡易課税!G10</f>
        <v>国税産業　株式会社</v>
      </c>
      <c r="AG6" s="2608"/>
      <c r="AH6" s="2608"/>
      <c r="AI6" s="2608"/>
      <c r="AJ6" s="2609"/>
      <c r="AK6" s="767"/>
      <c r="AL6" s="767"/>
      <c r="AM6" s="767"/>
      <c r="AN6" s="767"/>
    </row>
    <row r="7" spans="1:40" ht="30.75" customHeight="1" x14ac:dyDescent="0.2">
      <c r="A7" s="764"/>
      <c r="B7" s="2610" t="s">
        <v>515</v>
      </c>
      <c r="C7" s="2611"/>
      <c r="D7" s="2611"/>
      <c r="E7" s="2611"/>
      <c r="F7" s="2611"/>
      <c r="G7" s="2611"/>
      <c r="H7" s="2611"/>
      <c r="I7" s="2611"/>
      <c r="J7" s="2611"/>
      <c r="K7" s="2614" t="s">
        <v>516</v>
      </c>
      <c r="L7" s="2615"/>
      <c r="M7" s="2615"/>
      <c r="N7" s="2615"/>
      <c r="O7" s="2615"/>
      <c r="P7" s="2615"/>
      <c r="Q7" s="2615"/>
      <c r="R7" s="2615"/>
      <c r="S7" s="2615"/>
      <c r="T7" s="2615"/>
      <c r="U7" s="2615"/>
      <c r="V7" s="2615"/>
      <c r="W7" s="2615"/>
      <c r="X7" s="2615"/>
      <c r="Y7" s="2616"/>
      <c r="Z7" s="2617" t="s">
        <v>517</v>
      </c>
      <c r="AA7" s="2618"/>
      <c r="AB7" s="2618"/>
      <c r="AC7" s="2618"/>
      <c r="AD7" s="2618"/>
      <c r="AE7" s="2618"/>
      <c r="AF7" s="2619"/>
      <c r="AG7" s="2620" t="s">
        <v>518</v>
      </c>
      <c r="AH7" s="2621"/>
      <c r="AI7" s="2621"/>
      <c r="AJ7" s="2622"/>
      <c r="AK7" s="767"/>
      <c r="AL7" s="767"/>
      <c r="AM7" s="767"/>
      <c r="AN7" s="767"/>
    </row>
    <row r="8" spans="1:40" ht="27" customHeight="1" x14ac:dyDescent="0.15">
      <c r="A8" s="764"/>
      <c r="B8" s="2612"/>
      <c r="C8" s="2613"/>
      <c r="D8" s="2613"/>
      <c r="E8" s="2613"/>
      <c r="F8" s="2613"/>
      <c r="G8" s="2613"/>
      <c r="H8" s="2613"/>
      <c r="I8" s="2613"/>
      <c r="J8" s="2613"/>
      <c r="K8" s="2623" t="s">
        <v>519</v>
      </c>
      <c r="L8" s="2624"/>
      <c r="M8" s="2624"/>
      <c r="N8" s="2624"/>
      <c r="O8" s="2624"/>
      <c r="P8" s="2624"/>
      <c r="Q8" s="2624"/>
      <c r="R8" s="2624"/>
      <c r="S8" s="2624"/>
      <c r="T8" s="2624"/>
      <c r="U8" s="2624"/>
      <c r="V8" s="2624"/>
      <c r="W8" s="2624"/>
      <c r="X8" s="2624"/>
      <c r="Y8" s="2625"/>
      <c r="Z8" s="2626" t="s">
        <v>520</v>
      </c>
      <c r="AA8" s="2627"/>
      <c r="AB8" s="2627"/>
      <c r="AC8" s="2627"/>
      <c r="AD8" s="2627"/>
      <c r="AE8" s="2627"/>
      <c r="AF8" s="2628"/>
      <c r="AG8" s="2629" t="s">
        <v>521</v>
      </c>
      <c r="AH8" s="2627"/>
      <c r="AI8" s="2627"/>
      <c r="AJ8" s="2628"/>
      <c r="AK8" s="767"/>
      <c r="AL8" s="767"/>
      <c r="AM8" s="767"/>
      <c r="AN8" s="767"/>
    </row>
    <row r="9" spans="1:40" ht="18.75" customHeight="1" x14ac:dyDescent="0.15">
      <c r="A9" s="764"/>
      <c r="B9" s="771"/>
      <c r="C9" s="2636" t="s">
        <v>69</v>
      </c>
      <c r="D9" s="2636"/>
      <c r="E9" s="2636"/>
      <c r="F9" s="2636"/>
      <c r="G9" s="2636"/>
      <c r="H9" s="2636"/>
      <c r="I9" s="772"/>
      <c r="J9" s="2638" t="s">
        <v>522</v>
      </c>
      <c r="K9" s="961"/>
      <c r="L9" s="962"/>
      <c r="M9" s="962"/>
      <c r="N9" s="962"/>
      <c r="O9" s="962"/>
      <c r="P9" s="962"/>
      <c r="Q9" s="962"/>
      <c r="R9" s="2640"/>
      <c r="S9" s="2640"/>
      <c r="T9" s="963"/>
      <c r="U9" s="963"/>
      <c r="V9" s="963"/>
      <c r="W9" s="963"/>
      <c r="X9" s="2641" t="s">
        <v>523</v>
      </c>
      <c r="Y9" s="2642"/>
      <c r="Z9" s="796"/>
      <c r="AA9" s="773"/>
      <c r="AB9" s="773"/>
      <c r="AC9" s="964"/>
      <c r="AD9" s="774"/>
      <c r="AE9" s="774"/>
      <c r="AF9" s="940" t="s">
        <v>352</v>
      </c>
      <c r="AG9" s="771"/>
      <c r="AH9" s="772"/>
      <c r="AI9" s="772"/>
      <c r="AJ9" s="775" t="s">
        <v>352</v>
      </c>
      <c r="AK9" s="767"/>
      <c r="AL9" s="767"/>
      <c r="AM9" s="767"/>
      <c r="AN9" s="767"/>
    </row>
    <row r="10" spans="1:40" ht="49.5" customHeight="1" x14ac:dyDescent="0.15">
      <c r="A10" s="767"/>
      <c r="B10" s="776"/>
      <c r="C10" s="2637"/>
      <c r="D10" s="2637"/>
      <c r="E10" s="2637"/>
      <c r="F10" s="2637"/>
      <c r="G10" s="2637"/>
      <c r="H10" s="2637"/>
      <c r="I10" s="939"/>
      <c r="J10" s="2639"/>
      <c r="K10" s="2643">
        <f>INT((データ入力用!E12+データ入力用!E23)/1.08/1000)*1000</f>
        <v>17770000</v>
      </c>
      <c r="L10" s="2644"/>
      <c r="M10" s="2644"/>
      <c r="N10" s="2644"/>
      <c r="O10" s="2644"/>
      <c r="P10" s="2644"/>
      <c r="Q10" s="2644"/>
      <c r="R10" s="2644"/>
      <c r="S10" s="2644"/>
      <c r="T10" s="2644"/>
      <c r="U10" s="2644"/>
      <c r="V10" s="2644"/>
      <c r="W10" s="2644"/>
      <c r="X10" s="2644"/>
      <c r="Y10" s="2645"/>
      <c r="Z10" s="2646">
        <f>INT((データ入力用!F12+データ入力用!F23)/1.1/1000)*1000</f>
        <v>10469000</v>
      </c>
      <c r="AA10" s="2644"/>
      <c r="AB10" s="2644"/>
      <c r="AC10" s="2644"/>
      <c r="AD10" s="2644"/>
      <c r="AE10" s="2644"/>
      <c r="AF10" s="2647"/>
      <c r="AG10" s="2643">
        <f t="shared" ref="AG10:AG16" si="0">SUM(K10:AF10)</f>
        <v>28239000</v>
      </c>
      <c r="AH10" s="2644"/>
      <c r="AI10" s="2644"/>
      <c r="AJ10" s="2647"/>
      <c r="AK10" s="767"/>
      <c r="AL10" s="767"/>
      <c r="AM10" s="777"/>
      <c r="AN10" s="767"/>
    </row>
    <row r="11" spans="1:40" ht="69" customHeight="1" x14ac:dyDescent="0.2">
      <c r="A11" s="767"/>
      <c r="B11" s="778"/>
      <c r="C11" s="2648" t="s">
        <v>524</v>
      </c>
      <c r="D11" s="2648"/>
      <c r="E11" s="2637"/>
      <c r="F11" s="2637"/>
      <c r="G11" s="2637"/>
      <c r="H11" s="2637"/>
      <c r="I11" s="772"/>
      <c r="J11" s="779" t="s">
        <v>525</v>
      </c>
      <c r="K11" s="2631">
        <f>INT((データ入力用!E12+データ入力用!E23)/1.08)</f>
        <v>17770370</v>
      </c>
      <c r="L11" s="2632"/>
      <c r="M11" s="2632"/>
      <c r="N11" s="2632"/>
      <c r="O11" s="2632"/>
      <c r="P11" s="2632"/>
      <c r="Q11" s="2632"/>
      <c r="R11" s="2632"/>
      <c r="S11" s="2632"/>
      <c r="T11" s="2632"/>
      <c r="U11" s="2632"/>
      <c r="V11" s="2632"/>
      <c r="W11" s="2632"/>
      <c r="X11" s="2632"/>
      <c r="Y11" s="2633"/>
      <c r="Z11" s="2634">
        <f>INT((データ入力用!F12+データ入力用!F23)/1.1)</f>
        <v>10469090</v>
      </c>
      <c r="AA11" s="2632"/>
      <c r="AB11" s="2632"/>
      <c r="AC11" s="2632"/>
      <c r="AD11" s="2632"/>
      <c r="AE11" s="2632"/>
      <c r="AF11" s="2635"/>
      <c r="AG11" s="2649">
        <f t="shared" si="0"/>
        <v>28239460</v>
      </c>
      <c r="AH11" s="2650"/>
      <c r="AI11" s="2650"/>
      <c r="AJ11" s="2651"/>
      <c r="AK11" s="767"/>
      <c r="AL11" s="767"/>
      <c r="AM11" s="777"/>
      <c r="AN11" s="767"/>
    </row>
    <row r="12" spans="1:40" ht="76.5" customHeight="1" x14ac:dyDescent="0.2">
      <c r="A12" s="767"/>
      <c r="B12" s="780"/>
      <c r="C12" s="2630" t="s">
        <v>71</v>
      </c>
      <c r="D12" s="2630"/>
      <c r="E12" s="2630"/>
      <c r="F12" s="2630"/>
      <c r="G12" s="2630"/>
      <c r="H12" s="2630"/>
      <c r="I12" s="781"/>
      <c r="J12" s="782" t="s">
        <v>526</v>
      </c>
      <c r="K12" s="2631">
        <f>INT(K10*0.0624)</f>
        <v>1108848</v>
      </c>
      <c r="L12" s="2632"/>
      <c r="M12" s="2632"/>
      <c r="N12" s="2632"/>
      <c r="O12" s="2632"/>
      <c r="P12" s="2632"/>
      <c r="Q12" s="2632"/>
      <c r="R12" s="2632"/>
      <c r="S12" s="2632"/>
      <c r="T12" s="2632"/>
      <c r="U12" s="2632"/>
      <c r="V12" s="2632"/>
      <c r="W12" s="2632"/>
      <c r="X12" s="2632"/>
      <c r="Y12" s="2633"/>
      <c r="Z12" s="2634">
        <f>INT(Z10*0.078)</f>
        <v>816582</v>
      </c>
      <c r="AA12" s="2632"/>
      <c r="AB12" s="2632"/>
      <c r="AC12" s="2632"/>
      <c r="AD12" s="2632"/>
      <c r="AE12" s="2632"/>
      <c r="AF12" s="2635"/>
      <c r="AG12" s="2631">
        <f t="shared" si="0"/>
        <v>1925430</v>
      </c>
      <c r="AH12" s="2632"/>
      <c r="AI12" s="2632"/>
      <c r="AJ12" s="2635"/>
      <c r="AK12" s="767"/>
      <c r="AL12" s="777"/>
      <c r="AM12" s="767"/>
      <c r="AN12" s="767"/>
    </row>
    <row r="13" spans="1:40" ht="69" customHeight="1" x14ac:dyDescent="0.2">
      <c r="A13" s="767"/>
      <c r="B13" s="780"/>
      <c r="C13" s="2652" t="s">
        <v>354</v>
      </c>
      <c r="D13" s="2652"/>
      <c r="E13" s="2652"/>
      <c r="F13" s="2652"/>
      <c r="G13" s="2652"/>
      <c r="H13" s="2652"/>
      <c r="I13" s="781"/>
      <c r="J13" s="782" t="s">
        <v>527</v>
      </c>
      <c r="K13" s="2631">
        <f>INT(データ入力用!E27*6.24/108)</f>
        <v>0</v>
      </c>
      <c r="L13" s="2632"/>
      <c r="M13" s="2632"/>
      <c r="N13" s="2632"/>
      <c r="O13" s="2632"/>
      <c r="P13" s="2632"/>
      <c r="Q13" s="2632"/>
      <c r="R13" s="2632"/>
      <c r="S13" s="2632"/>
      <c r="T13" s="2632"/>
      <c r="U13" s="2632"/>
      <c r="V13" s="2632"/>
      <c r="W13" s="2632"/>
      <c r="X13" s="2632"/>
      <c r="Y13" s="2633"/>
      <c r="Z13" s="2634">
        <f>INT(データ入力用!F27*7.8/110)</f>
        <v>0</v>
      </c>
      <c r="AA13" s="2632"/>
      <c r="AB13" s="2632"/>
      <c r="AC13" s="2632"/>
      <c r="AD13" s="2632"/>
      <c r="AE13" s="2632"/>
      <c r="AF13" s="2635"/>
      <c r="AG13" s="2631">
        <f t="shared" si="0"/>
        <v>0</v>
      </c>
      <c r="AH13" s="2632"/>
      <c r="AI13" s="2632"/>
      <c r="AJ13" s="2635"/>
      <c r="AK13" s="767"/>
      <c r="AL13" s="767"/>
      <c r="AM13" s="777"/>
      <c r="AN13" s="767"/>
    </row>
    <row r="14" spans="1:40" ht="67.5" customHeight="1" x14ac:dyDescent="0.2">
      <c r="A14" s="767"/>
      <c r="B14" s="2653" t="s">
        <v>74</v>
      </c>
      <c r="C14" s="2654"/>
      <c r="D14" s="783"/>
      <c r="E14" s="2659" t="s">
        <v>528</v>
      </c>
      <c r="F14" s="2659"/>
      <c r="G14" s="2659"/>
      <c r="H14" s="2659"/>
      <c r="I14" s="784"/>
      <c r="J14" s="785" t="s">
        <v>529</v>
      </c>
      <c r="K14" s="2631">
        <f>MAX('付表5-3'!H21,'裏5-3'!J54)</f>
        <v>829300</v>
      </c>
      <c r="L14" s="2632"/>
      <c r="M14" s="2632"/>
      <c r="N14" s="2632"/>
      <c r="O14" s="2632"/>
      <c r="P14" s="2632"/>
      <c r="Q14" s="2632"/>
      <c r="R14" s="2632"/>
      <c r="S14" s="2632"/>
      <c r="T14" s="2632"/>
      <c r="U14" s="2632"/>
      <c r="V14" s="2632"/>
      <c r="W14" s="2632"/>
      <c r="X14" s="2632"/>
      <c r="Y14" s="2633"/>
      <c r="Z14" s="2634">
        <f>MAX('付表5-3'!Q21,'裏5-3'!K54)</f>
        <v>610380</v>
      </c>
      <c r="AA14" s="2632"/>
      <c r="AB14" s="2632"/>
      <c r="AC14" s="2632"/>
      <c r="AD14" s="2632"/>
      <c r="AE14" s="2632"/>
      <c r="AF14" s="2635"/>
      <c r="AG14" s="2649">
        <f t="shared" si="0"/>
        <v>1439680</v>
      </c>
      <c r="AH14" s="2650"/>
      <c r="AI14" s="2650"/>
      <c r="AJ14" s="2651"/>
      <c r="AK14" s="767"/>
      <c r="AL14" s="767"/>
      <c r="AM14" s="767"/>
      <c r="AN14" s="767"/>
    </row>
    <row r="15" spans="1:40" ht="67.5" customHeight="1" x14ac:dyDescent="0.2">
      <c r="A15" s="767"/>
      <c r="B15" s="2655"/>
      <c r="C15" s="2656"/>
      <c r="D15" s="786"/>
      <c r="E15" s="2660" t="s">
        <v>530</v>
      </c>
      <c r="F15" s="2660"/>
      <c r="G15" s="2660"/>
      <c r="H15" s="2660"/>
      <c r="I15" s="787"/>
      <c r="J15" s="788" t="s">
        <v>531</v>
      </c>
      <c r="K15" s="2661">
        <f>INT(INT(データ入力用!E21/108*100)/100*6.24)</f>
        <v>72222</v>
      </c>
      <c r="L15" s="2662"/>
      <c r="M15" s="2662"/>
      <c r="N15" s="2662"/>
      <c r="O15" s="2662"/>
      <c r="P15" s="2662"/>
      <c r="Q15" s="2662"/>
      <c r="R15" s="2662"/>
      <c r="S15" s="2662"/>
      <c r="T15" s="2662"/>
      <c r="U15" s="2662"/>
      <c r="V15" s="2662"/>
      <c r="W15" s="2662"/>
      <c r="X15" s="2662"/>
      <c r="Y15" s="2663"/>
      <c r="Z15" s="2634">
        <f>INT(INT(データ入力用!F21/110*100)/100*7.8)</f>
        <v>53607</v>
      </c>
      <c r="AA15" s="2632"/>
      <c r="AB15" s="2632"/>
      <c r="AC15" s="2632"/>
      <c r="AD15" s="2632"/>
      <c r="AE15" s="2632"/>
      <c r="AF15" s="2635"/>
      <c r="AG15" s="2631">
        <f t="shared" si="0"/>
        <v>125829</v>
      </c>
      <c r="AH15" s="2632"/>
      <c r="AI15" s="2632"/>
      <c r="AJ15" s="2635"/>
      <c r="AK15" s="767"/>
      <c r="AL15" s="767"/>
      <c r="AM15" s="767"/>
      <c r="AN15" s="767"/>
    </row>
    <row r="16" spans="1:40" ht="67.5" customHeight="1" x14ac:dyDescent="0.2">
      <c r="A16" s="767"/>
      <c r="B16" s="2655"/>
      <c r="C16" s="2656"/>
      <c r="D16" s="779"/>
      <c r="E16" s="2659" t="s">
        <v>532</v>
      </c>
      <c r="F16" s="2659"/>
      <c r="G16" s="2659"/>
      <c r="H16" s="2659"/>
      <c r="I16" s="938"/>
      <c r="J16" s="785" t="s">
        <v>533</v>
      </c>
      <c r="K16" s="2631">
        <f>INT(データ入力用!E26*6.24/108)</f>
        <v>0</v>
      </c>
      <c r="L16" s="2632"/>
      <c r="M16" s="2632"/>
      <c r="N16" s="2632"/>
      <c r="O16" s="2632"/>
      <c r="P16" s="2632"/>
      <c r="Q16" s="2632"/>
      <c r="R16" s="2632"/>
      <c r="S16" s="2632"/>
      <c r="T16" s="2632"/>
      <c r="U16" s="2632"/>
      <c r="V16" s="2632"/>
      <c r="W16" s="2632"/>
      <c r="X16" s="2632"/>
      <c r="Y16" s="2633"/>
      <c r="Z16" s="2634">
        <f>INT(データ入力用!F26*7.8/110)</f>
        <v>39709</v>
      </c>
      <c r="AA16" s="2632"/>
      <c r="AB16" s="2632"/>
      <c r="AC16" s="2632"/>
      <c r="AD16" s="2632"/>
      <c r="AE16" s="2632"/>
      <c r="AF16" s="2635"/>
      <c r="AG16" s="2649">
        <f t="shared" si="0"/>
        <v>39709</v>
      </c>
      <c r="AH16" s="2650"/>
      <c r="AI16" s="2650"/>
      <c r="AJ16" s="2651"/>
      <c r="AK16" s="767"/>
      <c r="AL16" s="767"/>
      <c r="AM16" s="767"/>
      <c r="AN16" s="767"/>
    </row>
    <row r="17" spans="1:40" ht="36" customHeight="1" x14ac:dyDescent="0.15">
      <c r="A17" s="767"/>
      <c r="B17" s="2655"/>
      <c r="C17" s="2656"/>
      <c r="D17" s="783"/>
      <c r="E17" s="2664" t="s">
        <v>534</v>
      </c>
      <c r="F17" s="2664"/>
      <c r="G17" s="2664"/>
      <c r="H17" s="2664"/>
      <c r="I17" s="789"/>
      <c r="J17" s="2665" t="s">
        <v>535</v>
      </c>
      <c r="K17" s="2666">
        <f>SUM(K14:Y16)</f>
        <v>901522</v>
      </c>
      <c r="L17" s="2667"/>
      <c r="M17" s="2667"/>
      <c r="N17" s="2667"/>
      <c r="O17" s="2667"/>
      <c r="P17" s="2667"/>
      <c r="Q17" s="2667"/>
      <c r="R17" s="2667"/>
      <c r="S17" s="2667"/>
      <c r="T17" s="2667"/>
      <c r="U17" s="2667"/>
      <c r="V17" s="2667"/>
      <c r="W17" s="2667"/>
      <c r="X17" s="2667"/>
      <c r="Y17" s="2668"/>
      <c r="Z17" s="2672">
        <f>SUM(Z14:AF16)</f>
        <v>703696</v>
      </c>
      <c r="AA17" s="2667"/>
      <c r="AB17" s="2667"/>
      <c r="AC17" s="2667"/>
      <c r="AD17" s="2667"/>
      <c r="AE17" s="2667"/>
      <c r="AF17" s="2673"/>
      <c r="AG17" s="2666">
        <f>SUM(K17:AF18)</f>
        <v>1605218</v>
      </c>
      <c r="AH17" s="2667"/>
      <c r="AI17" s="2667"/>
      <c r="AJ17" s="2673"/>
      <c r="AK17" s="767"/>
      <c r="AL17" s="767"/>
      <c r="AM17" s="767"/>
      <c r="AN17" s="767"/>
    </row>
    <row r="18" spans="1:40" ht="36" customHeight="1" x14ac:dyDescent="0.15">
      <c r="A18" s="767"/>
      <c r="B18" s="2657"/>
      <c r="C18" s="2658"/>
      <c r="D18" s="790"/>
      <c r="E18" s="2676" t="s">
        <v>536</v>
      </c>
      <c r="F18" s="2676"/>
      <c r="G18" s="2676"/>
      <c r="H18" s="2676"/>
      <c r="I18" s="791"/>
      <c r="J18" s="2639"/>
      <c r="K18" s="2669"/>
      <c r="L18" s="2670"/>
      <c r="M18" s="2670"/>
      <c r="N18" s="2670"/>
      <c r="O18" s="2670"/>
      <c r="P18" s="2670"/>
      <c r="Q18" s="2670"/>
      <c r="R18" s="2670"/>
      <c r="S18" s="2670"/>
      <c r="T18" s="2670"/>
      <c r="U18" s="2670"/>
      <c r="V18" s="2670"/>
      <c r="W18" s="2670"/>
      <c r="X18" s="2670"/>
      <c r="Y18" s="2671"/>
      <c r="Z18" s="2674"/>
      <c r="AA18" s="2670"/>
      <c r="AB18" s="2670"/>
      <c r="AC18" s="2670"/>
      <c r="AD18" s="2670"/>
      <c r="AE18" s="2670"/>
      <c r="AF18" s="2675"/>
      <c r="AG18" s="2669"/>
      <c r="AH18" s="2670"/>
      <c r="AI18" s="2670"/>
      <c r="AJ18" s="2675"/>
      <c r="AK18" s="767"/>
      <c r="AL18" s="767"/>
      <c r="AM18" s="767"/>
      <c r="AN18" s="767"/>
    </row>
    <row r="19" spans="1:40" ht="36" customHeight="1" x14ac:dyDescent="0.15">
      <c r="A19" s="767"/>
      <c r="B19" s="778"/>
      <c r="C19" s="2677" t="s">
        <v>537</v>
      </c>
      <c r="D19" s="2677"/>
      <c r="E19" s="2677"/>
      <c r="F19" s="2677"/>
      <c r="G19" s="2677"/>
      <c r="H19" s="2677"/>
      <c r="I19" s="792"/>
      <c r="J19" s="2678" t="s">
        <v>538</v>
      </c>
      <c r="K19" s="2680"/>
      <c r="L19" s="2681"/>
      <c r="M19" s="2681"/>
      <c r="N19" s="2681"/>
      <c r="O19" s="2681"/>
      <c r="P19" s="2681"/>
      <c r="Q19" s="2681"/>
      <c r="R19" s="2681"/>
      <c r="S19" s="2681"/>
      <c r="T19" s="2681"/>
      <c r="U19" s="2681"/>
      <c r="V19" s="2681"/>
      <c r="W19" s="2681"/>
      <c r="X19" s="2681"/>
      <c r="Y19" s="2682"/>
      <c r="Z19" s="2686"/>
      <c r="AA19" s="2681"/>
      <c r="AB19" s="2681"/>
      <c r="AC19" s="2681"/>
      <c r="AD19" s="2681"/>
      <c r="AE19" s="2681"/>
      <c r="AF19" s="2687"/>
      <c r="AG19" s="2666">
        <f>IF(AG17-AG12-AG13&lt;=0,0,AG17-AG12-AG13)</f>
        <v>0</v>
      </c>
      <c r="AH19" s="2667"/>
      <c r="AI19" s="2667"/>
      <c r="AJ19" s="2673"/>
      <c r="AK19" s="767"/>
      <c r="AL19" s="767"/>
      <c r="AM19" s="767"/>
      <c r="AN19" s="767"/>
    </row>
    <row r="20" spans="1:40" ht="36" customHeight="1" x14ac:dyDescent="0.15">
      <c r="A20" s="767"/>
      <c r="B20" s="778"/>
      <c r="C20" s="2690" t="s">
        <v>539</v>
      </c>
      <c r="D20" s="2690"/>
      <c r="E20" s="2690"/>
      <c r="F20" s="2690"/>
      <c r="G20" s="2690"/>
      <c r="H20" s="2690"/>
      <c r="I20" s="939"/>
      <c r="J20" s="2679"/>
      <c r="K20" s="2683"/>
      <c r="L20" s="2684"/>
      <c r="M20" s="2684"/>
      <c r="N20" s="2684"/>
      <c r="O20" s="2684"/>
      <c r="P20" s="2684"/>
      <c r="Q20" s="2684"/>
      <c r="R20" s="2684"/>
      <c r="S20" s="2684"/>
      <c r="T20" s="2684"/>
      <c r="U20" s="2684"/>
      <c r="V20" s="2684"/>
      <c r="W20" s="2684"/>
      <c r="X20" s="2684"/>
      <c r="Y20" s="2685"/>
      <c r="Z20" s="2688"/>
      <c r="AA20" s="2684"/>
      <c r="AB20" s="2684"/>
      <c r="AC20" s="2684"/>
      <c r="AD20" s="2684"/>
      <c r="AE20" s="2684"/>
      <c r="AF20" s="2689"/>
      <c r="AG20" s="2669"/>
      <c r="AH20" s="2670"/>
      <c r="AI20" s="2670"/>
      <c r="AJ20" s="2675"/>
      <c r="AK20" s="767"/>
      <c r="AL20" s="767"/>
      <c r="AM20" s="767"/>
      <c r="AN20" s="767"/>
    </row>
    <row r="21" spans="1:40" ht="36" customHeight="1" x14ac:dyDescent="0.15">
      <c r="A21" s="767"/>
      <c r="B21" s="793"/>
      <c r="C21" s="2677" t="s">
        <v>540</v>
      </c>
      <c r="D21" s="2677"/>
      <c r="E21" s="2677"/>
      <c r="F21" s="2677"/>
      <c r="G21" s="2677"/>
      <c r="H21" s="2677"/>
      <c r="I21" s="792"/>
      <c r="J21" s="2678" t="s">
        <v>541</v>
      </c>
      <c r="K21" s="2680"/>
      <c r="L21" s="2681"/>
      <c r="M21" s="2681"/>
      <c r="N21" s="2681"/>
      <c r="O21" s="2681"/>
      <c r="P21" s="2681"/>
      <c r="Q21" s="2681"/>
      <c r="R21" s="2681"/>
      <c r="S21" s="2681"/>
      <c r="T21" s="2681"/>
      <c r="U21" s="2681"/>
      <c r="V21" s="2681"/>
      <c r="W21" s="2681"/>
      <c r="X21" s="2681"/>
      <c r="Y21" s="2682"/>
      <c r="Z21" s="2686"/>
      <c r="AA21" s="2681"/>
      <c r="AB21" s="2681"/>
      <c r="AC21" s="2681"/>
      <c r="AD21" s="2681"/>
      <c r="AE21" s="2681"/>
      <c r="AF21" s="2687"/>
      <c r="AG21" s="2666">
        <f>IF(AG12+AG13-AG17&lt;=0,"00",INT((AG12+AG13-AG17)/100)*100)</f>
        <v>320200</v>
      </c>
      <c r="AH21" s="2667"/>
      <c r="AI21" s="2667"/>
      <c r="AJ21" s="2673"/>
      <c r="AK21" s="767"/>
      <c r="AL21" s="767"/>
      <c r="AM21" s="767"/>
      <c r="AN21" s="767"/>
    </row>
    <row r="22" spans="1:40" ht="36" customHeight="1" x14ac:dyDescent="0.15">
      <c r="A22" s="767"/>
      <c r="B22" s="776"/>
      <c r="C22" s="2690" t="s">
        <v>364</v>
      </c>
      <c r="D22" s="2690"/>
      <c r="E22" s="2690"/>
      <c r="F22" s="2690"/>
      <c r="G22" s="2690"/>
      <c r="H22" s="2690"/>
      <c r="I22" s="939"/>
      <c r="J22" s="2679"/>
      <c r="K22" s="2683"/>
      <c r="L22" s="2684"/>
      <c r="M22" s="2684"/>
      <c r="N22" s="2684"/>
      <c r="O22" s="2684"/>
      <c r="P22" s="2684"/>
      <c r="Q22" s="2684"/>
      <c r="R22" s="2684"/>
      <c r="S22" s="2684"/>
      <c r="T22" s="2684"/>
      <c r="U22" s="2684"/>
      <c r="V22" s="2684"/>
      <c r="W22" s="2684"/>
      <c r="X22" s="2684"/>
      <c r="Y22" s="2685"/>
      <c r="Z22" s="2688"/>
      <c r="AA22" s="2684"/>
      <c r="AB22" s="2684"/>
      <c r="AC22" s="2684"/>
      <c r="AD22" s="2684"/>
      <c r="AE22" s="2684"/>
      <c r="AF22" s="2689"/>
      <c r="AG22" s="2669"/>
      <c r="AH22" s="2670"/>
      <c r="AI22" s="2670"/>
      <c r="AJ22" s="2675"/>
      <c r="AK22" s="767"/>
      <c r="AL22" s="767"/>
      <c r="AM22" s="767"/>
      <c r="AN22" s="767"/>
    </row>
    <row r="23" spans="1:40" ht="36" customHeight="1" x14ac:dyDescent="0.15">
      <c r="A23" s="767"/>
      <c r="B23" s="2692" t="s">
        <v>361</v>
      </c>
      <c r="C23" s="2693"/>
      <c r="D23" s="794"/>
      <c r="E23" s="2659" t="s">
        <v>355</v>
      </c>
      <c r="F23" s="2659"/>
      <c r="G23" s="2659"/>
      <c r="H23" s="2659"/>
      <c r="I23" s="784"/>
      <c r="J23" s="2665" t="s">
        <v>542</v>
      </c>
      <c r="K23" s="2680"/>
      <c r="L23" s="2681"/>
      <c r="M23" s="2681"/>
      <c r="N23" s="2681"/>
      <c r="O23" s="2681"/>
      <c r="P23" s="2681"/>
      <c r="Q23" s="2681"/>
      <c r="R23" s="2681"/>
      <c r="S23" s="2681"/>
      <c r="T23" s="2681"/>
      <c r="U23" s="2681"/>
      <c r="V23" s="2681"/>
      <c r="W23" s="2681"/>
      <c r="X23" s="2681"/>
      <c r="Y23" s="2682"/>
      <c r="Z23" s="2686"/>
      <c r="AA23" s="2681"/>
      <c r="AB23" s="2681"/>
      <c r="AC23" s="2681"/>
      <c r="AD23" s="2681"/>
      <c r="AE23" s="2681"/>
      <c r="AF23" s="2687"/>
      <c r="AG23" s="2666">
        <f>AG19</f>
        <v>0</v>
      </c>
      <c r="AH23" s="2667"/>
      <c r="AI23" s="2667"/>
      <c r="AJ23" s="2673"/>
      <c r="AK23" s="767"/>
      <c r="AL23" s="767"/>
      <c r="AM23" s="767"/>
      <c r="AN23" s="767"/>
    </row>
    <row r="24" spans="1:40" ht="36" customHeight="1" x14ac:dyDescent="0.15">
      <c r="A24" s="767"/>
      <c r="B24" s="2694"/>
      <c r="C24" s="2695"/>
      <c r="D24" s="2679" t="s">
        <v>543</v>
      </c>
      <c r="E24" s="2676"/>
      <c r="F24" s="2676"/>
      <c r="G24" s="2676"/>
      <c r="H24" s="2676"/>
      <c r="I24" s="2691"/>
      <c r="J24" s="2639"/>
      <c r="K24" s="2683"/>
      <c r="L24" s="2684"/>
      <c r="M24" s="2684"/>
      <c r="N24" s="2684"/>
      <c r="O24" s="2684"/>
      <c r="P24" s="2684"/>
      <c r="Q24" s="2684"/>
      <c r="R24" s="2684"/>
      <c r="S24" s="2684"/>
      <c r="T24" s="2684"/>
      <c r="U24" s="2684"/>
      <c r="V24" s="2684"/>
      <c r="W24" s="2684"/>
      <c r="X24" s="2684"/>
      <c r="Y24" s="2685"/>
      <c r="Z24" s="2688"/>
      <c r="AA24" s="2684"/>
      <c r="AB24" s="2684"/>
      <c r="AC24" s="2684"/>
      <c r="AD24" s="2684"/>
      <c r="AE24" s="2684"/>
      <c r="AF24" s="2689"/>
      <c r="AG24" s="2669"/>
      <c r="AH24" s="2670"/>
      <c r="AI24" s="2670"/>
      <c r="AJ24" s="2675"/>
      <c r="AK24" s="767"/>
      <c r="AL24" s="767"/>
      <c r="AM24" s="767"/>
      <c r="AN24" s="767"/>
    </row>
    <row r="25" spans="1:40" ht="36" customHeight="1" x14ac:dyDescent="0.15">
      <c r="A25" s="767"/>
      <c r="B25" s="2694"/>
      <c r="C25" s="2695"/>
      <c r="D25" s="794"/>
      <c r="E25" s="2659" t="s">
        <v>356</v>
      </c>
      <c r="F25" s="2659"/>
      <c r="G25" s="2659"/>
      <c r="H25" s="2659"/>
      <c r="I25" s="784"/>
      <c r="J25" s="2665" t="s">
        <v>353</v>
      </c>
      <c r="K25" s="2680"/>
      <c r="L25" s="2681"/>
      <c r="M25" s="2681"/>
      <c r="N25" s="2681"/>
      <c r="O25" s="2681"/>
      <c r="P25" s="2681"/>
      <c r="Q25" s="2681"/>
      <c r="R25" s="2681"/>
      <c r="S25" s="2681"/>
      <c r="T25" s="2681"/>
      <c r="U25" s="2681"/>
      <c r="V25" s="2681"/>
      <c r="W25" s="2681"/>
      <c r="X25" s="2681"/>
      <c r="Y25" s="2682"/>
      <c r="Z25" s="2686"/>
      <c r="AA25" s="2681"/>
      <c r="AB25" s="2681"/>
      <c r="AC25" s="2681"/>
      <c r="AD25" s="2681"/>
      <c r="AE25" s="2681"/>
      <c r="AF25" s="2687"/>
      <c r="AG25" s="2649">
        <f>IF(AG21&lt;=0,"00",AG21)</f>
        <v>320200</v>
      </c>
      <c r="AH25" s="2650"/>
      <c r="AI25" s="2650"/>
      <c r="AJ25" s="2651"/>
      <c r="AK25" s="767"/>
      <c r="AL25" s="767"/>
      <c r="AM25" s="767"/>
      <c r="AN25" s="767"/>
    </row>
    <row r="26" spans="1:40" ht="36" customHeight="1" x14ac:dyDescent="0.15">
      <c r="A26" s="767"/>
      <c r="B26" s="2696"/>
      <c r="C26" s="2697"/>
      <c r="D26" s="2679" t="s">
        <v>544</v>
      </c>
      <c r="E26" s="2676"/>
      <c r="F26" s="2676"/>
      <c r="G26" s="2676"/>
      <c r="H26" s="2676"/>
      <c r="I26" s="2691"/>
      <c r="J26" s="2639"/>
      <c r="K26" s="2683"/>
      <c r="L26" s="2684"/>
      <c r="M26" s="2684"/>
      <c r="N26" s="2684"/>
      <c r="O26" s="2684"/>
      <c r="P26" s="2684"/>
      <c r="Q26" s="2684"/>
      <c r="R26" s="2684"/>
      <c r="S26" s="2684"/>
      <c r="T26" s="2684"/>
      <c r="U26" s="2684"/>
      <c r="V26" s="2684"/>
      <c r="W26" s="2684"/>
      <c r="X26" s="2684"/>
      <c r="Y26" s="2685"/>
      <c r="Z26" s="2688"/>
      <c r="AA26" s="2684"/>
      <c r="AB26" s="2684"/>
      <c r="AC26" s="2684"/>
      <c r="AD26" s="2684"/>
      <c r="AE26" s="2684"/>
      <c r="AF26" s="2689"/>
      <c r="AG26" s="2669"/>
      <c r="AH26" s="2670"/>
      <c r="AI26" s="2670"/>
      <c r="AJ26" s="2675"/>
      <c r="AK26" s="767"/>
      <c r="AL26" s="767"/>
      <c r="AM26" s="767"/>
      <c r="AN26" s="767"/>
    </row>
    <row r="27" spans="1:40" ht="68.25" customHeight="1" x14ac:dyDescent="0.2">
      <c r="A27" s="767"/>
      <c r="B27" s="2698" t="s">
        <v>76</v>
      </c>
      <c r="C27" s="2699"/>
      <c r="D27" s="786"/>
      <c r="E27" s="2630" t="s">
        <v>545</v>
      </c>
      <c r="F27" s="2630"/>
      <c r="G27" s="2630"/>
      <c r="H27" s="2630"/>
      <c r="I27" s="2630"/>
      <c r="J27" s="795" t="s">
        <v>546</v>
      </c>
      <c r="K27" s="2702"/>
      <c r="L27" s="2703"/>
      <c r="M27" s="2703"/>
      <c r="N27" s="2703"/>
      <c r="O27" s="2703"/>
      <c r="P27" s="2703"/>
      <c r="Q27" s="2703"/>
      <c r="R27" s="2703"/>
      <c r="S27" s="2703"/>
      <c r="T27" s="2703"/>
      <c r="U27" s="2703"/>
      <c r="V27" s="2703"/>
      <c r="W27" s="2703"/>
      <c r="X27" s="2703"/>
      <c r="Y27" s="2704"/>
      <c r="Z27" s="2705"/>
      <c r="AA27" s="2703"/>
      <c r="AB27" s="2703"/>
      <c r="AC27" s="2703"/>
      <c r="AD27" s="2703"/>
      <c r="AE27" s="2703"/>
      <c r="AF27" s="2706"/>
      <c r="AG27" s="2631">
        <f>INT(AG23*22/78)</f>
        <v>0</v>
      </c>
      <c r="AH27" s="2632"/>
      <c r="AI27" s="2632"/>
      <c r="AJ27" s="2635"/>
      <c r="AK27" s="767"/>
      <c r="AL27" s="767"/>
      <c r="AM27" s="767"/>
      <c r="AN27" s="767"/>
    </row>
    <row r="28" spans="1:40" ht="68.25" customHeight="1" x14ac:dyDescent="0.2">
      <c r="A28" s="767"/>
      <c r="B28" s="2700"/>
      <c r="C28" s="2701"/>
      <c r="D28" s="965"/>
      <c r="E28" s="2707" t="s">
        <v>547</v>
      </c>
      <c r="F28" s="2707"/>
      <c r="G28" s="2707"/>
      <c r="H28" s="2707"/>
      <c r="I28" s="2707"/>
      <c r="J28" s="937" t="s">
        <v>548</v>
      </c>
      <c r="K28" s="2708"/>
      <c r="L28" s="2709"/>
      <c r="M28" s="2709"/>
      <c r="N28" s="2709"/>
      <c r="O28" s="2709"/>
      <c r="P28" s="2709"/>
      <c r="Q28" s="2709"/>
      <c r="R28" s="2709"/>
      <c r="S28" s="2709"/>
      <c r="T28" s="2709"/>
      <c r="U28" s="2709"/>
      <c r="V28" s="2709"/>
      <c r="W28" s="2709"/>
      <c r="X28" s="2709"/>
      <c r="Y28" s="2710"/>
      <c r="Z28" s="2711"/>
      <c r="AA28" s="2709"/>
      <c r="AB28" s="2709"/>
      <c r="AC28" s="2709"/>
      <c r="AD28" s="2709"/>
      <c r="AE28" s="2709"/>
      <c r="AF28" s="2712"/>
      <c r="AG28" s="2713">
        <f>IF(AG25&lt;=0,"00",INT(AG25*22/78/100)*100)</f>
        <v>90300</v>
      </c>
      <c r="AH28" s="2714"/>
      <c r="AI28" s="2714"/>
      <c r="AJ28" s="2715"/>
      <c r="AK28" s="767"/>
      <c r="AL28" s="767"/>
      <c r="AM28" s="767"/>
      <c r="AN28" s="767" t="s">
        <v>312</v>
      </c>
    </row>
    <row r="29" spans="1:40" ht="8.25" customHeight="1" x14ac:dyDescent="0.15">
      <c r="A29" s="767"/>
      <c r="B29" s="767"/>
      <c r="C29" s="767"/>
      <c r="D29" s="767"/>
      <c r="E29" s="767"/>
      <c r="F29" s="767"/>
      <c r="G29" s="767"/>
      <c r="H29" s="767"/>
      <c r="I29" s="767"/>
      <c r="J29" s="767"/>
      <c r="K29" s="767"/>
      <c r="L29" s="767"/>
      <c r="M29" s="767"/>
      <c r="N29" s="767"/>
      <c r="O29" s="767"/>
      <c r="P29" s="767"/>
      <c r="Q29" s="767"/>
      <c r="R29" s="767"/>
      <c r="S29" s="767"/>
      <c r="T29" s="767"/>
      <c r="U29" s="767"/>
      <c r="V29" s="767"/>
      <c r="W29" s="767"/>
      <c r="X29" s="767"/>
      <c r="Y29" s="767"/>
      <c r="Z29" s="767"/>
      <c r="AA29" s="767"/>
      <c r="AB29" s="767"/>
      <c r="AC29" s="767"/>
      <c r="AD29" s="767"/>
      <c r="AE29" s="767"/>
      <c r="AF29" s="767"/>
      <c r="AG29" s="767"/>
      <c r="AH29" s="767"/>
      <c r="AI29" s="767"/>
      <c r="AJ29" s="767"/>
      <c r="AK29" s="767"/>
      <c r="AL29" s="767"/>
      <c r="AM29" s="767"/>
      <c r="AN29" s="767"/>
    </row>
    <row r="30" spans="1:40" ht="12.75" customHeight="1" x14ac:dyDescent="0.15">
      <c r="A30" s="767"/>
      <c r="B30" s="765"/>
      <c r="C30" s="844" t="s">
        <v>359</v>
      </c>
      <c r="D30" s="844"/>
      <c r="E30" s="844" t="s">
        <v>549</v>
      </c>
      <c r="F30" s="844"/>
      <c r="G30" s="844"/>
      <c r="H30" s="765"/>
      <c r="I30" s="765"/>
      <c r="J30" s="765"/>
      <c r="K30" s="765"/>
      <c r="L30" s="765"/>
      <c r="M30" s="765"/>
      <c r="N30" s="765"/>
      <c r="O30" s="765"/>
      <c r="P30" s="765"/>
      <c r="Q30" s="765"/>
      <c r="R30" s="765"/>
      <c r="S30" s="765"/>
      <c r="T30" s="765"/>
      <c r="U30" s="765"/>
      <c r="V30" s="765"/>
      <c r="W30" s="765"/>
      <c r="X30" s="765"/>
      <c r="Y30" s="765"/>
      <c r="Z30" s="765"/>
      <c r="AA30" s="765"/>
      <c r="AB30" s="765"/>
      <c r="AC30" s="765"/>
      <c r="AD30" s="765"/>
      <c r="AE30" s="765"/>
      <c r="AF30" s="765"/>
      <c r="AG30" s="765"/>
      <c r="AH30" s="765"/>
      <c r="AI30" s="765"/>
      <c r="AJ30" s="767"/>
      <c r="AK30" s="767"/>
      <c r="AL30" s="767"/>
      <c r="AM30" s="767"/>
      <c r="AN30" s="767"/>
    </row>
    <row r="31" spans="1:40" ht="12.75" customHeight="1" x14ac:dyDescent="0.15">
      <c r="A31" s="767"/>
      <c r="B31" s="767"/>
      <c r="C31" s="764"/>
      <c r="D31" s="764"/>
      <c r="E31" s="844"/>
      <c r="F31" s="844"/>
      <c r="G31" s="844"/>
      <c r="H31" s="844"/>
      <c r="I31" s="844"/>
      <c r="J31" s="844"/>
      <c r="K31" s="844"/>
      <c r="L31" s="844"/>
      <c r="M31" s="844"/>
      <c r="N31" s="844"/>
      <c r="O31" s="844"/>
      <c r="P31" s="844"/>
      <c r="Q31" s="844"/>
      <c r="R31" s="844"/>
      <c r="S31" s="844"/>
      <c r="T31" s="844"/>
      <c r="U31" s="844"/>
      <c r="V31" s="844"/>
      <c r="W31" s="844"/>
      <c r="X31" s="844"/>
      <c r="Y31" s="844"/>
      <c r="Z31" s="844"/>
      <c r="AA31" s="844"/>
      <c r="AB31" s="844"/>
      <c r="AC31" s="844"/>
      <c r="AD31" s="844"/>
      <c r="AE31" s="844"/>
      <c r="AF31" s="844"/>
      <c r="AG31" s="844"/>
      <c r="AH31" s="767"/>
      <c r="AI31" s="767"/>
      <c r="AJ31" s="767"/>
      <c r="AK31" s="767"/>
      <c r="AL31" s="767"/>
      <c r="AM31" s="767"/>
      <c r="AN31" s="767"/>
    </row>
    <row r="32" spans="1:40" ht="12.75" customHeight="1" x14ac:dyDescent="0.15">
      <c r="A32" s="767"/>
      <c r="B32" s="767"/>
      <c r="C32" s="764"/>
      <c r="D32" s="764"/>
      <c r="E32" s="844"/>
      <c r="F32" s="844"/>
      <c r="G32" s="844"/>
      <c r="H32" s="844"/>
      <c r="I32" s="844"/>
      <c r="J32" s="844"/>
      <c r="K32" s="844"/>
      <c r="L32" s="844"/>
      <c r="M32" s="844"/>
      <c r="N32" s="844"/>
      <c r="O32" s="844"/>
      <c r="P32" s="844"/>
      <c r="Q32" s="844"/>
      <c r="R32" s="844"/>
      <c r="S32" s="844"/>
      <c r="T32" s="844"/>
      <c r="U32" s="844"/>
      <c r="V32" s="844"/>
      <c r="W32" s="844"/>
      <c r="X32" s="844"/>
      <c r="Y32" s="844"/>
      <c r="Z32" s="844"/>
      <c r="AA32" s="844"/>
      <c r="AB32" s="844"/>
      <c r="AC32" s="844"/>
      <c r="AD32" s="844"/>
      <c r="AE32" s="844"/>
      <c r="AF32" s="844"/>
      <c r="AG32" s="844"/>
      <c r="AH32" s="767"/>
      <c r="AI32" s="767"/>
      <c r="AJ32" s="846" t="s">
        <v>550</v>
      </c>
      <c r="AK32" s="767"/>
      <c r="AL32" s="767"/>
      <c r="AM32" s="767"/>
      <c r="AN32" s="767"/>
    </row>
    <row r="33" spans="1:40" ht="15" customHeight="1" x14ac:dyDescent="0.15">
      <c r="A33" s="767"/>
      <c r="B33" s="767"/>
      <c r="C33" s="767"/>
      <c r="D33" s="767"/>
      <c r="E33" s="767"/>
      <c r="F33" s="767"/>
      <c r="G33" s="767"/>
      <c r="H33" s="767"/>
      <c r="I33" s="767"/>
      <c r="J33" s="767"/>
      <c r="K33" s="767"/>
      <c r="L33" s="767"/>
      <c r="M33" s="767"/>
      <c r="N33" s="767"/>
      <c r="O33" s="767"/>
      <c r="P33" s="767"/>
      <c r="Q33" s="767"/>
      <c r="R33" s="767"/>
      <c r="S33" s="767"/>
      <c r="T33" s="767"/>
      <c r="U33" s="767"/>
      <c r="V33" s="767"/>
      <c r="W33" s="767"/>
      <c r="X33" s="767"/>
      <c r="Y33" s="767"/>
      <c r="Z33" s="767"/>
      <c r="AA33" s="767"/>
      <c r="AB33" s="767"/>
      <c r="AC33" s="767"/>
      <c r="AD33" s="767"/>
      <c r="AE33" s="767"/>
      <c r="AF33" s="767"/>
      <c r="AG33" s="767"/>
      <c r="AH33" s="767"/>
      <c r="AI33" s="767"/>
      <c r="AJ33" s="767"/>
      <c r="AK33" s="767"/>
      <c r="AL33" s="767"/>
      <c r="AM33" s="767"/>
      <c r="AN33" s="767"/>
    </row>
    <row r="34" spans="1:40" ht="15" customHeight="1" x14ac:dyDescent="0.15">
      <c r="A34" s="767"/>
      <c r="B34" s="767"/>
      <c r="C34" s="767"/>
      <c r="D34" s="767"/>
      <c r="E34" s="767"/>
      <c r="F34" s="767"/>
      <c r="G34" s="767"/>
      <c r="H34" s="767"/>
      <c r="I34" s="767"/>
      <c r="J34" s="767"/>
      <c r="K34" s="767"/>
      <c r="L34" s="767"/>
      <c r="M34" s="767"/>
      <c r="N34" s="767"/>
      <c r="O34" s="767"/>
      <c r="P34" s="767"/>
      <c r="Q34" s="767"/>
      <c r="R34" s="767"/>
      <c r="S34" s="767"/>
      <c r="T34" s="767"/>
      <c r="U34" s="767"/>
      <c r="V34" s="767"/>
      <c r="W34" s="767"/>
      <c r="X34" s="767"/>
      <c r="Y34" s="767"/>
      <c r="Z34" s="767"/>
      <c r="AA34" s="767"/>
      <c r="AB34" s="767"/>
      <c r="AC34" s="767"/>
      <c r="AD34" s="767"/>
      <c r="AE34" s="767"/>
      <c r="AF34" s="767"/>
      <c r="AG34" s="767"/>
      <c r="AH34" s="767"/>
      <c r="AI34" s="767"/>
      <c r="AJ34" s="767"/>
      <c r="AK34" s="767"/>
      <c r="AL34" s="767"/>
      <c r="AM34" s="767"/>
      <c r="AN34" s="767"/>
    </row>
    <row r="35" spans="1:40" ht="15" customHeight="1" x14ac:dyDescent="0.15">
      <c r="A35" s="767"/>
      <c r="B35" s="767"/>
      <c r="C35" s="767"/>
      <c r="D35" s="767"/>
      <c r="E35" s="767"/>
      <c r="F35" s="767"/>
      <c r="G35" s="767"/>
      <c r="H35" s="767"/>
      <c r="I35" s="767"/>
      <c r="J35" s="767"/>
      <c r="K35" s="767"/>
      <c r="L35" s="767"/>
      <c r="M35" s="767"/>
      <c r="N35" s="767"/>
      <c r="O35" s="767"/>
      <c r="P35" s="767"/>
      <c r="Q35" s="767"/>
      <c r="R35" s="767"/>
      <c r="S35" s="767"/>
      <c r="T35" s="767"/>
      <c r="U35" s="767"/>
      <c r="V35" s="767"/>
      <c r="W35" s="767"/>
      <c r="X35" s="767"/>
      <c r="Y35" s="767"/>
      <c r="Z35" s="767"/>
      <c r="AA35" s="767"/>
      <c r="AB35" s="767"/>
      <c r="AC35" s="767"/>
      <c r="AD35" s="767"/>
      <c r="AE35" s="767"/>
      <c r="AF35" s="767"/>
      <c r="AG35" s="767"/>
      <c r="AH35" s="767"/>
      <c r="AI35" s="767"/>
      <c r="AJ35" s="767"/>
      <c r="AK35" s="767"/>
      <c r="AL35" s="767"/>
      <c r="AM35" s="767"/>
      <c r="AN35" s="767"/>
    </row>
    <row r="36" spans="1:40" ht="15" customHeight="1" x14ac:dyDescent="0.15">
      <c r="A36" s="767"/>
      <c r="B36" s="767"/>
      <c r="C36" s="767"/>
      <c r="D36" s="767"/>
      <c r="E36" s="767"/>
      <c r="F36" s="767"/>
      <c r="G36" s="767"/>
      <c r="H36" s="767"/>
      <c r="I36" s="767"/>
      <c r="J36" s="767"/>
      <c r="K36" s="767"/>
      <c r="L36" s="767"/>
      <c r="M36" s="767"/>
      <c r="N36" s="767"/>
      <c r="O36" s="767"/>
      <c r="P36" s="767"/>
      <c r="Q36" s="767"/>
      <c r="R36" s="767"/>
      <c r="S36" s="767"/>
      <c r="T36" s="767"/>
      <c r="U36" s="767"/>
      <c r="V36" s="767"/>
      <c r="W36" s="767"/>
      <c r="X36" s="767"/>
      <c r="Y36" s="767"/>
      <c r="Z36" s="767"/>
      <c r="AA36" s="767"/>
      <c r="AB36" s="767"/>
      <c r="AC36" s="767"/>
      <c r="AD36" s="767"/>
      <c r="AE36" s="767"/>
      <c r="AF36" s="767"/>
      <c r="AG36" s="767"/>
      <c r="AH36" s="767"/>
      <c r="AI36" s="767"/>
      <c r="AJ36" s="767"/>
      <c r="AK36" s="767"/>
      <c r="AL36" s="767"/>
      <c r="AM36" s="767"/>
      <c r="AN36" s="767"/>
    </row>
    <row r="37" spans="1:40" ht="15" customHeight="1" x14ac:dyDescent="0.15">
      <c r="A37" s="767"/>
      <c r="B37" s="767"/>
      <c r="C37" s="767"/>
      <c r="D37" s="767"/>
      <c r="E37" s="767"/>
      <c r="F37" s="767"/>
      <c r="G37" s="767"/>
      <c r="H37" s="767"/>
      <c r="I37" s="767"/>
      <c r="J37" s="767"/>
      <c r="K37" s="767"/>
      <c r="L37" s="767"/>
      <c r="M37" s="767"/>
      <c r="N37" s="767"/>
      <c r="O37" s="767"/>
      <c r="P37" s="767"/>
      <c r="Q37" s="767"/>
      <c r="R37" s="767"/>
      <c r="S37" s="767"/>
      <c r="T37" s="767"/>
      <c r="U37" s="767"/>
      <c r="V37" s="767"/>
      <c r="W37" s="767"/>
      <c r="X37" s="767"/>
      <c r="Y37" s="767"/>
      <c r="Z37" s="767"/>
      <c r="AA37" s="767"/>
      <c r="AB37" s="767"/>
      <c r="AC37" s="767"/>
      <c r="AD37" s="767"/>
      <c r="AE37" s="767"/>
      <c r="AF37" s="767"/>
      <c r="AG37" s="767"/>
      <c r="AH37" s="767"/>
      <c r="AI37" s="767"/>
      <c r="AJ37" s="767"/>
      <c r="AK37" s="767"/>
      <c r="AL37" s="767"/>
      <c r="AM37" s="767"/>
      <c r="AN37" s="767"/>
    </row>
    <row r="38" spans="1:40" ht="15" customHeight="1" x14ac:dyDescent="0.15">
      <c r="A38" s="767"/>
      <c r="B38" s="767"/>
      <c r="C38" s="767"/>
      <c r="D38" s="767"/>
      <c r="E38" s="767"/>
      <c r="F38" s="767"/>
      <c r="G38" s="767"/>
      <c r="H38" s="767"/>
      <c r="I38" s="767"/>
      <c r="J38" s="767"/>
      <c r="K38" s="767"/>
      <c r="L38" s="767"/>
      <c r="M38" s="767"/>
      <c r="N38" s="767"/>
      <c r="O38" s="767"/>
      <c r="P38" s="767"/>
      <c r="Q38" s="767"/>
      <c r="R38" s="767"/>
      <c r="S38" s="767"/>
      <c r="T38" s="767"/>
      <c r="U38" s="767"/>
      <c r="V38" s="767"/>
      <c r="W38" s="767"/>
      <c r="X38" s="767"/>
      <c r="Y38" s="767"/>
      <c r="Z38" s="767"/>
      <c r="AA38" s="767"/>
      <c r="AB38" s="767"/>
      <c r="AC38" s="767"/>
      <c r="AD38" s="767"/>
      <c r="AE38" s="767"/>
      <c r="AF38" s="767"/>
      <c r="AG38" s="767"/>
      <c r="AH38" s="767"/>
      <c r="AI38" s="767"/>
      <c r="AJ38" s="767"/>
      <c r="AK38" s="767"/>
      <c r="AL38" s="767"/>
      <c r="AM38" s="767"/>
      <c r="AN38" s="767"/>
    </row>
    <row r="39" spans="1:40" ht="15" customHeight="1" x14ac:dyDescent="0.15">
      <c r="A39" s="767"/>
      <c r="B39" s="767"/>
      <c r="C39" s="767"/>
      <c r="D39" s="767"/>
      <c r="E39" s="767"/>
      <c r="F39" s="767"/>
      <c r="G39" s="767"/>
      <c r="H39" s="767"/>
      <c r="I39" s="767"/>
      <c r="J39" s="767"/>
      <c r="K39" s="767"/>
      <c r="L39" s="767"/>
      <c r="M39" s="767"/>
      <c r="N39" s="767"/>
      <c r="O39" s="767"/>
      <c r="P39" s="767"/>
      <c r="Q39" s="767"/>
      <c r="R39" s="767"/>
      <c r="S39" s="767"/>
      <c r="T39" s="767"/>
      <c r="U39" s="767"/>
      <c r="V39" s="767"/>
      <c r="W39" s="767"/>
      <c r="X39" s="767"/>
      <c r="Y39" s="767"/>
      <c r="Z39" s="767"/>
      <c r="AA39" s="767"/>
      <c r="AB39" s="767"/>
      <c r="AC39" s="767"/>
      <c r="AD39" s="767"/>
      <c r="AE39" s="767"/>
      <c r="AF39" s="767"/>
      <c r="AG39" s="767"/>
      <c r="AH39" s="767"/>
      <c r="AI39" s="767"/>
      <c r="AJ39" s="767"/>
      <c r="AK39" s="767"/>
      <c r="AL39" s="767"/>
      <c r="AM39" s="767"/>
      <c r="AN39" s="767"/>
    </row>
    <row r="40" spans="1:40" ht="15" customHeight="1" x14ac:dyDescent="0.15">
      <c r="A40" s="767"/>
      <c r="B40" s="767"/>
      <c r="C40" s="767"/>
      <c r="D40" s="767"/>
      <c r="E40" s="767"/>
      <c r="F40" s="767"/>
      <c r="G40" s="767"/>
      <c r="H40" s="767"/>
      <c r="I40" s="767"/>
      <c r="J40" s="767"/>
      <c r="K40" s="767"/>
      <c r="L40" s="767"/>
      <c r="M40" s="767"/>
      <c r="N40" s="767"/>
      <c r="O40" s="767"/>
      <c r="P40" s="767"/>
      <c r="Q40" s="767"/>
      <c r="R40" s="767"/>
      <c r="S40" s="767"/>
      <c r="T40" s="767"/>
      <c r="U40" s="767"/>
      <c r="V40" s="767"/>
      <c r="W40" s="767"/>
      <c r="X40" s="767"/>
      <c r="Y40" s="767"/>
      <c r="Z40" s="767"/>
      <c r="AA40" s="767"/>
      <c r="AB40" s="767"/>
      <c r="AC40" s="767"/>
      <c r="AD40" s="767"/>
      <c r="AE40" s="767"/>
      <c r="AF40" s="767"/>
      <c r="AG40" s="767"/>
      <c r="AH40" s="767"/>
      <c r="AI40" s="767"/>
      <c r="AJ40" s="767"/>
      <c r="AK40" s="767"/>
      <c r="AL40" s="767"/>
      <c r="AM40" s="767"/>
      <c r="AN40" s="767"/>
    </row>
    <row r="41" spans="1:40" ht="15" customHeight="1" x14ac:dyDescent="0.15">
      <c r="A41" s="767"/>
      <c r="B41" s="767"/>
      <c r="C41" s="767"/>
      <c r="D41" s="767"/>
      <c r="E41" s="767"/>
      <c r="F41" s="767"/>
      <c r="G41" s="767"/>
      <c r="H41" s="767"/>
      <c r="I41" s="767"/>
      <c r="J41" s="767"/>
      <c r="K41" s="767"/>
      <c r="L41" s="767"/>
      <c r="M41" s="767"/>
      <c r="N41" s="767"/>
      <c r="O41" s="767"/>
      <c r="P41" s="767"/>
      <c r="Q41" s="767"/>
      <c r="R41" s="767"/>
      <c r="S41" s="767"/>
      <c r="T41" s="767"/>
      <c r="U41" s="767"/>
      <c r="V41" s="767"/>
      <c r="W41" s="767"/>
      <c r="X41" s="767"/>
      <c r="Y41" s="767"/>
      <c r="Z41" s="767"/>
      <c r="AA41" s="767"/>
      <c r="AB41" s="767"/>
      <c r="AC41" s="767"/>
      <c r="AD41" s="767"/>
      <c r="AE41" s="767"/>
      <c r="AF41" s="767"/>
      <c r="AG41" s="767"/>
      <c r="AH41" s="767"/>
      <c r="AI41" s="767"/>
      <c r="AJ41" s="767"/>
      <c r="AK41" s="767"/>
      <c r="AL41" s="767"/>
      <c r="AM41" s="767"/>
      <c r="AN41" s="767"/>
    </row>
  </sheetData>
  <mergeCells count="85">
    <mergeCell ref="B27:C28"/>
    <mergeCell ref="E27:I27"/>
    <mergeCell ref="K27:Y27"/>
    <mergeCell ref="Z27:AF27"/>
    <mergeCell ref="AG27:AJ27"/>
    <mergeCell ref="E28:I28"/>
    <mergeCell ref="K28:Y28"/>
    <mergeCell ref="Z28:AF28"/>
    <mergeCell ref="AG28:AJ28"/>
    <mergeCell ref="B23:C26"/>
    <mergeCell ref="E23:H23"/>
    <mergeCell ref="J23:J24"/>
    <mergeCell ref="K23:Y24"/>
    <mergeCell ref="Z23:AF24"/>
    <mergeCell ref="Z25:AF26"/>
    <mergeCell ref="D26:I26"/>
    <mergeCell ref="AG23:AJ24"/>
    <mergeCell ref="D24:I24"/>
    <mergeCell ref="E25:H25"/>
    <mergeCell ref="J25:J26"/>
    <mergeCell ref="K25:Y26"/>
    <mergeCell ref="AG25:AJ26"/>
    <mergeCell ref="C21:H21"/>
    <mergeCell ref="J21:J22"/>
    <mergeCell ref="K21:Y22"/>
    <mergeCell ref="Z21:AF22"/>
    <mergeCell ref="AG21:AJ22"/>
    <mergeCell ref="C22:H22"/>
    <mergeCell ref="C19:H19"/>
    <mergeCell ref="J19:J20"/>
    <mergeCell ref="K19:Y20"/>
    <mergeCell ref="Z19:AF20"/>
    <mergeCell ref="AG19:AJ20"/>
    <mergeCell ref="C20:H20"/>
    <mergeCell ref="AG16:AJ16"/>
    <mergeCell ref="E17:H17"/>
    <mergeCell ref="J17:J18"/>
    <mergeCell ref="K17:Y18"/>
    <mergeCell ref="Z17:AF18"/>
    <mergeCell ref="AG17:AJ18"/>
    <mergeCell ref="E18:H18"/>
    <mergeCell ref="C13:H13"/>
    <mergeCell ref="K13:Y13"/>
    <mergeCell ref="Z13:AF13"/>
    <mergeCell ref="AG13:AJ13"/>
    <mergeCell ref="B14:C18"/>
    <mergeCell ref="E14:H14"/>
    <mergeCell ref="K14:Y14"/>
    <mergeCell ref="Z14:AF14"/>
    <mergeCell ref="AG14:AJ14"/>
    <mergeCell ref="E15:H15"/>
    <mergeCell ref="K15:Y15"/>
    <mergeCell ref="Z15:AF15"/>
    <mergeCell ref="AG15:AJ15"/>
    <mergeCell ref="E16:H16"/>
    <mergeCell ref="K16:Y16"/>
    <mergeCell ref="Z16:AF16"/>
    <mergeCell ref="C12:H12"/>
    <mergeCell ref="K12:Y12"/>
    <mergeCell ref="Z12:AF12"/>
    <mergeCell ref="AG12:AJ12"/>
    <mergeCell ref="C9:H10"/>
    <mergeCell ref="J9:J10"/>
    <mergeCell ref="R9:S9"/>
    <mergeCell ref="X9:Y9"/>
    <mergeCell ref="K10:Y10"/>
    <mergeCell ref="Z10:AF10"/>
    <mergeCell ref="AG10:AJ10"/>
    <mergeCell ref="C11:H11"/>
    <mergeCell ref="K11:Y11"/>
    <mergeCell ref="Z11:AF11"/>
    <mergeCell ref="AG11:AJ11"/>
    <mergeCell ref="B7:J8"/>
    <mergeCell ref="K7:Y7"/>
    <mergeCell ref="Z7:AF7"/>
    <mergeCell ref="AG7:AJ7"/>
    <mergeCell ref="K8:Y8"/>
    <mergeCell ref="Z8:AF8"/>
    <mergeCell ref="AG8:AJ8"/>
    <mergeCell ref="AI3:AI4"/>
    <mergeCell ref="G6:K6"/>
    <mergeCell ref="R6:U6"/>
    <mergeCell ref="Z6:AA6"/>
    <mergeCell ref="AB6:AE6"/>
    <mergeCell ref="AF6:AJ6"/>
  </mergeCells>
  <phoneticPr fontId="1"/>
  <printOptions horizontalCentered="1" verticalCentered="1"/>
  <pageMargins left="0" right="0" top="0" bottom="0" header="0" footer="0"/>
  <pageSetup paperSize="9" scale="65" orientation="portrait" blackAndWhite="1"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86"/>
  <sheetViews>
    <sheetView showZeros="0" zoomScaleNormal="100" workbookViewId="0">
      <selection activeCell="AE87" sqref="AE87"/>
    </sheetView>
  </sheetViews>
  <sheetFormatPr defaultRowHeight="15" customHeight="1" x14ac:dyDescent="0.15"/>
  <cols>
    <col min="1" max="1" width="6.125" style="956" customWidth="1"/>
    <col min="2" max="3" width="1.5" style="956" customWidth="1"/>
    <col min="4" max="4" width="1.75" style="956" customWidth="1"/>
    <col min="5" max="5" width="33.25" style="956" customWidth="1"/>
    <col min="6" max="6" width="1.25" style="956" customWidth="1"/>
    <col min="7" max="7" width="4.125" style="956" customWidth="1"/>
    <col min="8" max="8" width="10.125" style="956" customWidth="1"/>
    <col min="9" max="9" width="3.25" style="956" customWidth="1"/>
    <col min="10" max="10" width="2.625" style="956" customWidth="1"/>
    <col min="11" max="11" width="0.75" style="956" customWidth="1"/>
    <col min="12" max="12" width="2.625" style="956" customWidth="1"/>
    <col min="13" max="13" width="0.75" style="956" customWidth="1"/>
    <col min="14" max="14" width="2.625" style="956" customWidth="1"/>
    <col min="15" max="15" width="3.25" style="956" customWidth="1"/>
    <col min="16" max="16" width="2.75" style="956" customWidth="1"/>
    <col min="17" max="17" width="2.625" style="956" customWidth="1"/>
    <col min="18" max="18" width="0.75" style="956" customWidth="1"/>
    <col min="19" max="19" width="2.625" style="956" customWidth="1"/>
    <col min="20" max="20" width="0.75" style="956" customWidth="1"/>
    <col min="21" max="21" width="2.625" style="956" customWidth="1"/>
    <col min="22" max="22" width="2.75" style="956" customWidth="1"/>
    <col min="23" max="23" width="11.25" style="956" customWidth="1"/>
    <col min="24" max="24" width="3" style="956" customWidth="1"/>
    <col min="25" max="25" width="4.375" style="956" customWidth="1"/>
    <col min="26" max="26" width="10.375" style="956" customWidth="1"/>
    <col min="27" max="27" width="9.625" style="956" customWidth="1"/>
    <col min="28" max="28" width="5.25" style="956" customWidth="1"/>
    <col min="29" max="29" width="2.375" style="956" customWidth="1"/>
    <col min="30" max="30" width="2.5" style="956" customWidth="1"/>
    <col min="31" max="31" width="2.625" style="956" customWidth="1"/>
    <col min="32" max="32" width="9.75" style="956" bestFit="1" customWidth="1"/>
    <col min="33" max="16384" width="9" style="956"/>
  </cols>
  <sheetData>
    <row r="1" spans="1:33" ht="15" customHeight="1" x14ac:dyDescent="0.15">
      <c r="A1" s="764"/>
      <c r="B1" s="764"/>
      <c r="C1" s="764"/>
      <c r="D1" s="764"/>
      <c r="E1" s="764"/>
      <c r="F1" s="764"/>
      <c r="G1" s="764"/>
      <c r="H1" s="764"/>
      <c r="I1" s="764"/>
      <c r="J1" s="764"/>
      <c r="K1" s="764"/>
      <c r="L1" s="764"/>
      <c r="M1" s="764"/>
      <c r="N1" s="764"/>
      <c r="O1" s="764"/>
      <c r="P1" s="764"/>
      <c r="Q1" s="764"/>
      <c r="R1" s="764"/>
      <c r="S1" s="764"/>
      <c r="T1" s="764"/>
      <c r="U1" s="764"/>
      <c r="V1" s="764"/>
      <c r="W1" s="764"/>
      <c r="X1" s="764"/>
      <c r="Y1" s="764"/>
      <c r="Z1" s="764"/>
      <c r="AA1" s="764"/>
      <c r="AB1" s="764"/>
      <c r="AC1" s="764"/>
      <c r="AD1" s="764"/>
      <c r="AE1" s="764"/>
      <c r="AF1" s="764"/>
      <c r="AG1" s="764"/>
    </row>
    <row r="2" spans="1:33" ht="15" customHeight="1" x14ac:dyDescent="0.15">
      <c r="A2" s="764"/>
      <c r="B2" s="764"/>
      <c r="C2" s="764"/>
      <c r="D2" s="797" t="s">
        <v>551</v>
      </c>
      <c r="E2" s="798"/>
      <c r="F2" s="798"/>
      <c r="G2" s="798"/>
      <c r="H2" s="798"/>
      <c r="I2" s="798"/>
      <c r="J2" s="798"/>
      <c r="K2" s="798"/>
      <c r="L2" s="798"/>
      <c r="M2" s="798"/>
      <c r="N2" s="798"/>
      <c r="O2" s="798"/>
      <c r="P2" s="798"/>
      <c r="Q2" s="798"/>
      <c r="R2" s="798"/>
      <c r="S2" s="798"/>
      <c r="T2" s="798"/>
      <c r="U2" s="798"/>
      <c r="V2" s="798"/>
      <c r="W2" s="798"/>
      <c r="X2" s="798"/>
      <c r="Y2" s="798"/>
      <c r="Z2" s="764"/>
      <c r="AA2" s="764"/>
      <c r="AB2" s="764"/>
      <c r="AC2" s="764"/>
      <c r="AD2" s="764"/>
      <c r="AE2" s="764"/>
      <c r="AF2" s="764"/>
      <c r="AG2" s="764"/>
    </row>
    <row r="3" spans="1:33" ht="27" customHeight="1" x14ac:dyDescent="0.15">
      <c r="A3" s="764"/>
      <c r="B3" s="764"/>
      <c r="C3" s="764"/>
      <c r="D3" s="799" t="s">
        <v>552</v>
      </c>
      <c r="E3" s="800"/>
      <c r="F3" s="801"/>
      <c r="G3" s="798"/>
      <c r="H3" s="798"/>
      <c r="I3" s="798"/>
      <c r="J3" s="798"/>
      <c r="K3" s="798"/>
      <c r="L3" s="798"/>
      <c r="M3" s="798"/>
      <c r="N3" s="798"/>
      <c r="O3" s="798"/>
      <c r="P3" s="798"/>
      <c r="Q3" s="798"/>
      <c r="R3" s="798"/>
      <c r="S3" s="798"/>
      <c r="T3" s="798"/>
      <c r="U3" s="798"/>
      <c r="V3" s="798"/>
      <c r="W3" s="798"/>
      <c r="X3" s="798"/>
      <c r="Y3" s="798"/>
      <c r="Z3" s="764"/>
      <c r="AA3" s="802" t="s">
        <v>553</v>
      </c>
      <c r="AB3" s="803"/>
      <c r="AC3" s="764"/>
      <c r="AD3" s="764"/>
      <c r="AE3" s="764"/>
      <c r="AF3" s="764"/>
      <c r="AG3" s="764"/>
    </row>
    <row r="4" spans="1:33" ht="18" customHeight="1" x14ac:dyDescent="0.15">
      <c r="A4" s="764"/>
      <c r="B4" s="764"/>
      <c r="C4" s="764"/>
      <c r="D4" s="764"/>
      <c r="E4" s="764"/>
      <c r="F4" s="764"/>
      <c r="G4" s="764"/>
      <c r="H4" s="764"/>
      <c r="I4" s="764"/>
      <c r="J4" s="764"/>
      <c r="K4" s="764"/>
      <c r="L4" s="764"/>
      <c r="M4" s="764"/>
      <c r="N4" s="764"/>
      <c r="O4" s="764"/>
      <c r="P4" s="764"/>
      <c r="Q4" s="764"/>
      <c r="R4" s="764"/>
      <c r="S4" s="764"/>
      <c r="T4" s="764"/>
      <c r="U4" s="764"/>
      <c r="V4" s="764"/>
      <c r="W4" s="764"/>
      <c r="X4" s="764"/>
      <c r="Y4" s="764"/>
      <c r="Z4" s="764"/>
      <c r="AA4" s="804"/>
      <c r="AB4" s="805"/>
      <c r="AC4" s="764"/>
      <c r="AD4" s="764"/>
      <c r="AE4" s="764"/>
      <c r="AF4" s="764"/>
      <c r="AG4" s="764"/>
    </row>
    <row r="5" spans="1:33" ht="7.5" customHeight="1" x14ac:dyDescent="0.15">
      <c r="A5" s="764"/>
      <c r="B5" s="764"/>
      <c r="C5" s="764"/>
      <c r="D5" s="764"/>
      <c r="E5" s="764"/>
      <c r="F5" s="764"/>
      <c r="G5" s="764"/>
      <c r="H5" s="764"/>
      <c r="I5" s="764"/>
      <c r="J5" s="764"/>
      <c r="K5" s="764"/>
      <c r="L5" s="764"/>
      <c r="M5" s="764"/>
      <c r="N5" s="764"/>
      <c r="O5" s="764"/>
      <c r="P5" s="764"/>
      <c r="Q5" s="764"/>
      <c r="R5" s="764"/>
      <c r="S5" s="764"/>
      <c r="T5" s="764"/>
      <c r="U5" s="764"/>
      <c r="V5" s="764"/>
      <c r="W5" s="764"/>
      <c r="X5" s="764"/>
      <c r="Y5" s="764"/>
      <c r="Z5" s="764"/>
      <c r="AA5" s="806"/>
      <c r="AB5" s="806"/>
      <c r="AC5" s="764"/>
      <c r="AD5" s="764"/>
      <c r="AE5" s="764"/>
      <c r="AF5" s="764"/>
      <c r="AG5" s="764"/>
    </row>
    <row r="6" spans="1:33" ht="34.5" customHeight="1" x14ac:dyDescent="0.15">
      <c r="A6" s="764"/>
      <c r="B6" s="764"/>
      <c r="C6" s="764"/>
      <c r="D6" s="764"/>
      <c r="E6" s="764"/>
      <c r="F6" s="764"/>
      <c r="G6" s="764"/>
      <c r="H6" s="807" t="s">
        <v>85</v>
      </c>
      <c r="I6" s="966" t="str">
        <f>'付表4-3'!L6</f>
        <v>令和</v>
      </c>
      <c r="J6" s="958" t="str">
        <f>消費税法人・個人簡易課税!E18</f>
        <v>06</v>
      </c>
      <c r="K6" s="959" t="s">
        <v>511</v>
      </c>
      <c r="L6" s="958" t="str">
        <f>消費税法人・個人簡易課税!G18</f>
        <v>10</v>
      </c>
      <c r="M6" s="959" t="s">
        <v>511</v>
      </c>
      <c r="N6" s="958" t="str">
        <f>消費税法人・個人簡易課税!I18</f>
        <v>01</v>
      </c>
      <c r="O6" s="2727" t="s">
        <v>365</v>
      </c>
      <c r="P6" s="2727"/>
      <c r="Q6" s="958" t="str">
        <f>消費税法人・個人簡易課税!E22</f>
        <v>07</v>
      </c>
      <c r="R6" s="959" t="s">
        <v>83</v>
      </c>
      <c r="S6" s="958" t="str">
        <f>消費税法人・個人簡易課税!G22</f>
        <v>09</v>
      </c>
      <c r="T6" s="959" t="s">
        <v>554</v>
      </c>
      <c r="U6" s="958" t="str">
        <f>消費税法人・個人簡易課税!I22</f>
        <v>30</v>
      </c>
      <c r="V6" s="2728" t="s">
        <v>84</v>
      </c>
      <c r="W6" s="2729"/>
      <c r="X6" s="2730" t="str">
        <f>消費税法人・個人簡易課税!G10</f>
        <v>国税産業　株式会社</v>
      </c>
      <c r="Y6" s="2731"/>
      <c r="Z6" s="2731"/>
      <c r="AA6" s="2731"/>
      <c r="AB6" s="2732"/>
      <c r="AC6" s="764"/>
      <c r="AD6" s="764"/>
      <c r="AE6" s="764"/>
      <c r="AF6" s="764"/>
      <c r="AG6" s="764"/>
    </row>
    <row r="7" spans="1:33" ht="26.25" customHeight="1" x14ac:dyDescent="0.15">
      <c r="A7" s="764"/>
      <c r="B7" s="808"/>
      <c r="C7" s="2733" t="s">
        <v>78</v>
      </c>
      <c r="D7" s="2733"/>
      <c r="E7" s="2733"/>
      <c r="F7" s="2733"/>
      <c r="G7" s="2733"/>
      <c r="H7" s="2733"/>
      <c r="I7" s="2733"/>
      <c r="J7" s="2733"/>
      <c r="K7" s="2733"/>
      <c r="L7" s="809"/>
      <c r="M7" s="764"/>
      <c r="N7" s="764"/>
      <c r="O7" s="764"/>
      <c r="P7" s="764"/>
      <c r="Q7" s="764"/>
      <c r="R7" s="764"/>
      <c r="S7" s="764"/>
      <c r="T7" s="764"/>
      <c r="U7" s="764"/>
      <c r="V7" s="764"/>
      <c r="W7" s="764"/>
      <c r="X7" s="764"/>
      <c r="Y7" s="764"/>
      <c r="Z7" s="764"/>
      <c r="AA7" s="764"/>
      <c r="AB7" s="764"/>
      <c r="AC7" s="764"/>
      <c r="AD7" s="764"/>
      <c r="AE7" s="764"/>
      <c r="AF7" s="764"/>
      <c r="AG7" s="764"/>
    </row>
    <row r="8" spans="1:33" ht="20.25" customHeight="1" x14ac:dyDescent="0.15">
      <c r="A8" s="764"/>
      <c r="B8" s="2734" t="s">
        <v>555</v>
      </c>
      <c r="C8" s="2735"/>
      <c r="D8" s="2735"/>
      <c r="E8" s="2735"/>
      <c r="F8" s="2735"/>
      <c r="G8" s="2735"/>
      <c r="H8" s="2738" t="s">
        <v>556</v>
      </c>
      <c r="I8" s="2739"/>
      <c r="J8" s="2739"/>
      <c r="K8" s="2739"/>
      <c r="L8" s="2739"/>
      <c r="M8" s="2739"/>
      <c r="N8" s="2739"/>
      <c r="O8" s="2739"/>
      <c r="P8" s="2740"/>
      <c r="Q8" s="2741" t="s">
        <v>557</v>
      </c>
      <c r="R8" s="2739"/>
      <c r="S8" s="2739"/>
      <c r="T8" s="2739"/>
      <c r="U8" s="2739"/>
      <c r="V8" s="2739"/>
      <c r="W8" s="2739"/>
      <c r="X8" s="2742"/>
      <c r="Y8" s="2743" t="s">
        <v>558</v>
      </c>
      <c r="Z8" s="2739"/>
      <c r="AA8" s="2739"/>
      <c r="AB8" s="2742"/>
      <c r="AC8" s="764"/>
      <c r="AD8" s="764"/>
      <c r="AE8" s="764"/>
      <c r="AF8" s="764"/>
      <c r="AG8" s="764"/>
    </row>
    <row r="9" spans="1:33" ht="20.25" customHeight="1" x14ac:dyDescent="0.15">
      <c r="A9" s="764"/>
      <c r="B9" s="2736"/>
      <c r="C9" s="2737"/>
      <c r="D9" s="2737"/>
      <c r="E9" s="2737"/>
      <c r="F9" s="2737"/>
      <c r="G9" s="2737"/>
      <c r="H9" s="2744" t="s">
        <v>559</v>
      </c>
      <c r="I9" s="2745"/>
      <c r="J9" s="2745"/>
      <c r="K9" s="2745"/>
      <c r="L9" s="2745"/>
      <c r="M9" s="2745"/>
      <c r="N9" s="2745"/>
      <c r="O9" s="2745"/>
      <c r="P9" s="2746"/>
      <c r="Q9" s="2747" t="s">
        <v>560</v>
      </c>
      <c r="R9" s="2745"/>
      <c r="S9" s="2745"/>
      <c r="T9" s="2745"/>
      <c r="U9" s="2745"/>
      <c r="V9" s="2745"/>
      <c r="W9" s="2745"/>
      <c r="X9" s="2748"/>
      <c r="Y9" s="2716" t="s">
        <v>561</v>
      </c>
      <c r="Z9" s="2716"/>
      <c r="AA9" s="2716"/>
      <c r="AB9" s="2716"/>
      <c r="AC9" s="764"/>
      <c r="AD9" s="764"/>
      <c r="AE9" s="764"/>
      <c r="AF9" s="764"/>
      <c r="AG9" s="810" t="s">
        <v>562</v>
      </c>
    </row>
    <row r="10" spans="1:33" ht="20.25" customHeight="1" x14ac:dyDescent="0.15">
      <c r="A10" s="764"/>
      <c r="B10" s="811"/>
      <c r="C10" s="2717" t="s">
        <v>708</v>
      </c>
      <c r="D10" s="2717"/>
      <c r="E10" s="2717"/>
      <c r="F10" s="812"/>
      <c r="G10" s="2719" t="s">
        <v>70</v>
      </c>
      <c r="H10" s="813"/>
      <c r="I10" s="814"/>
      <c r="J10" s="814"/>
      <c r="K10" s="814"/>
      <c r="L10" s="946"/>
      <c r="M10" s="814"/>
      <c r="N10" s="814"/>
      <c r="O10" s="814"/>
      <c r="P10" s="967" t="s">
        <v>563</v>
      </c>
      <c r="Q10" s="945"/>
      <c r="R10" s="814"/>
      <c r="S10" s="814"/>
      <c r="T10" s="814"/>
      <c r="U10" s="814"/>
      <c r="V10" s="946"/>
      <c r="W10" s="806"/>
      <c r="X10" s="947" t="s">
        <v>352</v>
      </c>
      <c r="Y10" s="813"/>
      <c r="Z10" s="814"/>
      <c r="AA10" s="814"/>
      <c r="AB10" s="947" t="s">
        <v>352</v>
      </c>
      <c r="AC10" s="764"/>
      <c r="AD10" s="764"/>
      <c r="AE10" s="764"/>
      <c r="AF10" s="764"/>
      <c r="AG10" s="810"/>
    </row>
    <row r="11" spans="1:33" ht="20.25" customHeight="1" x14ac:dyDescent="0.2">
      <c r="A11" s="764"/>
      <c r="B11" s="815"/>
      <c r="C11" s="2718"/>
      <c r="D11" s="2718"/>
      <c r="E11" s="2718"/>
      <c r="F11" s="816"/>
      <c r="G11" s="2720"/>
      <c r="H11" s="2721">
        <f>'付表4-3'!K12</f>
        <v>1108848</v>
      </c>
      <c r="I11" s="2722"/>
      <c r="J11" s="2722"/>
      <c r="K11" s="2722"/>
      <c r="L11" s="2722"/>
      <c r="M11" s="2722"/>
      <c r="N11" s="2722"/>
      <c r="O11" s="2722"/>
      <c r="P11" s="2723"/>
      <c r="Q11" s="2724">
        <f>'付表4-3'!Z12</f>
        <v>816582</v>
      </c>
      <c r="R11" s="2722"/>
      <c r="S11" s="2722"/>
      <c r="T11" s="2722"/>
      <c r="U11" s="2722"/>
      <c r="V11" s="2722"/>
      <c r="W11" s="2722"/>
      <c r="X11" s="2725"/>
      <c r="Y11" s="2726">
        <f>SUM(H11:X11)</f>
        <v>1925430</v>
      </c>
      <c r="Z11" s="2726"/>
      <c r="AA11" s="2726"/>
      <c r="AB11" s="2726"/>
      <c r="AC11" s="764"/>
      <c r="AD11" s="764"/>
      <c r="AE11" s="764"/>
      <c r="AF11" s="764"/>
      <c r="AG11" s="764"/>
    </row>
    <row r="12" spans="1:33" ht="38.25" customHeight="1" x14ac:dyDescent="0.2">
      <c r="A12" s="764"/>
      <c r="B12" s="817"/>
      <c r="C12" s="2762" t="s">
        <v>709</v>
      </c>
      <c r="D12" s="2762"/>
      <c r="E12" s="2762"/>
      <c r="F12" s="806"/>
      <c r="G12" s="818" t="s">
        <v>72</v>
      </c>
      <c r="H12" s="2763">
        <f>'付表4-3'!K13</f>
        <v>0</v>
      </c>
      <c r="I12" s="2764"/>
      <c r="J12" s="2764"/>
      <c r="K12" s="2764"/>
      <c r="L12" s="2764"/>
      <c r="M12" s="2764"/>
      <c r="N12" s="2764"/>
      <c r="O12" s="2764"/>
      <c r="P12" s="2765"/>
      <c r="Q12" s="2766">
        <f>'付表4-3'!Z13</f>
        <v>0</v>
      </c>
      <c r="R12" s="2764"/>
      <c r="S12" s="2764"/>
      <c r="T12" s="2764"/>
      <c r="U12" s="2764"/>
      <c r="V12" s="2764"/>
      <c r="W12" s="2764"/>
      <c r="X12" s="2767"/>
      <c r="Y12" s="2768">
        <f>SUM(H12:X12)</f>
        <v>0</v>
      </c>
      <c r="Z12" s="2768"/>
      <c r="AA12" s="2768"/>
      <c r="AB12" s="2768"/>
      <c r="AC12" s="764"/>
      <c r="AD12" s="764"/>
      <c r="AE12" s="764"/>
      <c r="AF12" s="764"/>
      <c r="AG12" s="764"/>
    </row>
    <row r="13" spans="1:33" ht="38.25" customHeight="1" x14ac:dyDescent="0.2">
      <c r="A13" s="764"/>
      <c r="B13" s="819"/>
      <c r="C13" s="2762" t="s">
        <v>710</v>
      </c>
      <c r="D13" s="2762"/>
      <c r="E13" s="2762"/>
      <c r="F13" s="820"/>
      <c r="G13" s="942" t="s">
        <v>73</v>
      </c>
      <c r="H13" s="2763">
        <f>'付表4-3'!K15</f>
        <v>72222</v>
      </c>
      <c r="I13" s="2764"/>
      <c r="J13" s="2764"/>
      <c r="K13" s="2764"/>
      <c r="L13" s="2764"/>
      <c r="M13" s="2764"/>
      <c r="N13" s="2764"/>
      <c r="O13" s="2764"/>
      <c r="P13" s="2765"/>
      <c r="Q13" s="2766">
        <f>'付表4-3'!Z15</f>
        <v>53607</v>
      </c>
      <c r="R13" s="2764"/>
      <c r="S13" s="2764"/>
      <c r="T13" s="2764"/>
      <c r="U13" s="2764"/>
      <c r="V13" s="2764"/>
      <c r="W13" s="2764"/>
      <c r="X13" s="2767"/>
      <c r="Y13" s="2769">
        <f>SUM(H13:X13)</f>
        <v>125829</v>
      </c>
      <c r="Z13" s="2769"/>
      <c r="AA13" s="2769"/>
      <c r="AB13" s="2769"/>
      <c r="AC13" s="764"/>
      <c r="AD13" s="764"/>
      <c r="AE13" s="764"/>
      <c r="AF13" s="764"/>
      <c r="AG13" s="764"/>
    </row>
    <row r="14" spans="1:33" ht="26.25" customHeight="1" x14ac:dyDescent="0.15">
      <c r="A14" s="764"/>
      <c r="B14" s="817"/>
      <c r="C14" s="2749" t="s">
        <v>357</v>
      </c>
      <c r="D14" s="2749"/>
      <c r="E14" s="2749"/>
      <c r="F14" s="806"/>
      <c r="G14" s="2750" t="s">
        <v>564</v>
      </c>
      <c r="H14" s="2752">
        <f>H11+H12-H13</f>
        <v>1036626</v>
      </c>
      <c r="I14" s="2753"/>
      <c r="J14" s="2753"/>
      <c r="K14" s="2753"/>
      <c r="L14" s="2753"/>
      <c r="M14" s="2753"/>
      <c r="N14" s="2753"/>
      <c r="O14" s="2753"/>
      <c r="P14" s="2754"/>
      <c r="Q14" s="2758">
        <f>Q11+Q12-Q13</f>
        <v>762975</v>
      </c>
      <c r="R14" s="2753"/>
      <c r="S14" s="2753"/>
      <c r="T14" s="2753"/>
      <c r="U14" s="2753"/>
      <c r="V14" s="2753"/>
      <c r="W14" s="2753"/>
      <c r="X14" s="2759"/>
      <c r="Y14" s="2752">
        <f>SUM(H14:X15)</f>
        <v>1799601</v>
      </c>
      <c r="Z14" s="2753"/>
      <c r="AA14" s="2753"/>
      <c r="AB14" s="2759"/>
      <c r="AC14" s="764"/>
      <c r="AD14" s="764"/>
      <c r="AE14" s="764"/>
      <c r="AF14" s="764"/>
      <c r="AG14" s="764"/>
    </row>
    <row r="15" spans="1:33" ht="15.75" customHeight="1" x14ac:dyDescent="0.15">
      <c r="A15" s="764"/>
      <c r="B15" s="821"/>
      <c r="C15" s="822"/>
      <c r="D15" s="2745" t="s">
        <v>565</v>
      </c>
      <c r="E15" s="2745"/>
      <c r="F15" s="948"/>
      <c r="G15" s="2751"/>
      <c r="H15" s="2755"/>
      <c r="I15" s="2756"/>
      <c r="J15" s="2756"/>
      <c r="K15" s="2756"/>
      <c r="L15" s="2756"/>
      <c r="M15" s="2756"/>
      <c r="N15" s="2756"/>
      <c r="O15" s="2756"/>
      <c r="P15" s="2757"/>
      <c r="Q15" s="2760"/>
      <c r="R15" s="2756"/>
      <c r="S15" s="2756"/>
      <c r="T15" s="2756"/>
      <c r="U15" s="2756"/>
      <c r="V15" s="2756"/>
      <c r="W15" s="2756"/>
      <c r="X15" s="2761"/>
      <c r="Y15" s="2755"/>
      <c r="Z15" s="2756"/>
      <c r="AA15" s="2756"/>
      <c r="AB15" s="2761"/>
      <c r="AC15" s="764"/>
      <c r="AD15" s="764"/>
      <c r="AE15" s="764"/>
      <c r="AF15" s="764"/>
      <c r="AG15" s="764"/>
    </row>
    <row r="16" spans="1:33" ht="6.75" customHeight="1" x14ac:dyDescent="0.15">
      <c r="A16" s="764"/>
      <c r="B16" s="764"/>
      <c r="C16" s="764"/>
      <c r="D16" s="764"/>
      <c r="E16" s="764"/>
      <c r="F16" s="764"/>
      <c r="G16" s="764"/>
      <c r="H16" s="764"/>
      <c r="I16" s="764"/>
      <c r="J16" s="764"/>
      <c r="K16" s="764"/>
      <c r="L16" s="764"/>
      <c r="M16" s="764"/>
      <c r="N16" s="764"/>
      <c r="O16" s="764"/>
      <c r="P16" s="764"/>
      <c r="Q16" s="764"/>
      <c r="R16" s="764"/>
      <c r="S16" s="764"/>
      <c r="T16" s="764"/>
      <c r="U16" s="764"/>
      <c r="V16" s="764"/>
      <c r="W16" s="764"/>
      <c r="X16" s="764"/>
      <c r="Y16" s="764"/>
      <c r="Z16" s="764"/>
      <c r="AA16" s="764"/>
      <c r="AB16" s="764"/>
      <c r="AC16" s="764"/>
      <c r="AD16" s="764"/>
      <c r="AE16" s="764"/>
      <c r="AF16" s="764"/>
      <c r="AG16" s="764"/>
    </row>
    <row r="17" spans="1:33" ht="20.25" customHeight="1" x14ac:dyDescent="0.15">
      <c r="A17" s="764"/>
      <c r="B17" s="808"/>
      <c r="C17" s="2733" t="s">
        <v>566</v>
      </c>
      <c r="D17" s="2733"/>
      <c r="E17" s="2733"/>
      <c r="F17" s="2733"/>
      <c r="G17" s="2733"/>
      <c r="H17" s="2733"/>
      <c r="I17" s="2733"/>
      <c r="J17" s="2733"/>
      <c r="K17" s="2733"/>
      <c r="L17" s="2733"/>
      <c r="M17" s="2733"/>
      <c r="N17" s="764"/>
      <c r="O17" s="764"/>
      <c r="P17" s="764"/>
      <c r="Q17" s="764"/>
      <c r="R17" s="764"/>
      <c r="S17" s="764"/>
      <c r="T17" s="764"/>
      <c r="U17" s="764"/>
      <c r="V17" s="764"/>
      <c r="W17" s="764"/>
      <c r="X17" s="764"/>
      <c r="Y17" s="764"/>
      <c r="Z17" s="764"/>
      <c r="AA17" s="764"/>
      <c r="AB17" s="764"/>
      <c r="AC17" s="764"/>
      <c r="AD17" s="764"/>
      <c r="AE17" s="764"/>
      <c r="AF17" s="764"/>
      <c r="AG17" s="764"/>
    </row>
    <row r="18" spans="1:33" ht="18.75" customHeight="1" x14ac:dyDescent="0.15">
      <c r="A18" s="764"/>
      <c r="B18" s="2734" t="s">
        <v>567</v>
      </c>
      <c r="C18" s="2735"/>
      <c r="D18" s="2735"/>
      <c r="E18" s="2735"/>
      <c r="F18" s="2735"/>
      <c r="G18" s="2735"/>
      <c r="H18" s="2738" t="s">
        <v>568</v>
      </c>
      <c r="I18" s="2739"/>
      <c r="J18" s="2739"/>
      <c r="K18" s="2739"/>
      <c r="L18" s="2739"/>
      <c r="M18" s="2739"/>
      <c r="N18" s="2739"/>
      <c r="O18" s="2739"/>
      <c r="P18" s="2740"/>
      <c r="Q18" s="2741" t="s">
        <v>569</v>
      </c>
      <c r="R18" s="2739"/>
      <c r="S18" s="2739"/>
      <c r="T18" s="2739"/>
      <c r="U18" s="2739"/>
      <c r="V18" s="2739"/>
      <c r="W18" s="2739"/>
      <c r="X18" s="2742"/>
      <c r="Y18" s="2743" t="s">
        <v>570</v>
      </c>
      <c r="Z18" s="2739"/>
      <c r="AA18" s="2739"/>
      <c r="AB18" s="2742"/>
      <c r="AC18" s="764"/>
      <c r="AD18" s="764"/>
      <c r="AE18" s="764"/>
      <c r="AF18" s="764"/>
      <c r="AG18" s="764"/>
    </row>
    <row r="19" spans="1:33" ht="17.25" customHeight="1" x14ac:dyDescent="0.15">
      <c r="A19" s="764"/>
      <c r="B19" s="2736"/>
      <c r="C19" s="2737"/>
      <c r="D19" s="2737"/>
      <c r="E19" s="2737"/>
      <c r="F19" s="2737"/>
      <c r="G19" s="2737"/>
      <c r="H19" s="2744" t="s">
        <v>571</v>
      </c>
      <c r="I19" s="2745"/>
      <c r="J19" s="2745"/>
      <c r="K19" s="2745"/>
      <c r="L19" s="2745"/>
      <c r="M19" s="2745"/>
      <c r="N19" s="2745"/>
      <c r="O19" s="2745"/>
      <c r="P19" s="2746"/>
      <c r="Q19" s="2747" t="s">
        <v>572</v>
      </c>
      <c r="R19" s="2745"/>
      <c r="S19" s="2745"/>
      <c r="T19" s="2745"/>
      <c r="U19" s="2745"/>
      <c r="V19" s="2745"/>
      <c r="W19" s="2745"/>
      <c r="X19" s="2748"/>
      <c r="Y19" s="2716" t="s">
        <v>573</v>
      </c>
      <c r="Z19" s="2716"/>
      <c r="AA19" s="2716"/>
      <c r="AB19" s="2716"/>
      <c r="AC19" s="764"/>
      <c r="AD19" s="764"/>
      <c r="AE19" s="764"/>
      <c r="AF19" s="764"/>
      <c r="AG19" s="764"/>
    </row>
    <row r="20" spans="1:33" ht="20.25" customHeight="1" x14ac:dyDescent="0.15">
      <c r="A20" s="764"/>
      <c r="B20" s="943"/>
      <c r="C20" s="944"/>
      <c r="D20" s="2770" t="s">
        <v>574</v>
      </c>
      <c r="E20" s="2770"/>
      <c r="F20" s="823"/>
      <c r="G20" s="2719" t="s">
        <v>575</v>
      </c>
      <c r="H20" s="813"/>
      <c r="I20" s="814"/>
      <c r="J20" s="814"/>
      <c r="K20" s="814"/>
      <c r="L20" s="946"/>
      <c r="M20" s="814"/>
      <c r="N20" s="814"/>
      <c r="O20" s="814"/>
      <c r="P20" s="968"/>
      <c r="Q20" s="945"/>
      <c r="R20" s="814"/>
      <c r="S20" s="814"/>
      <c r="T20" s="814"/>
      <c r="U20" s="814"/>
      <c r="V20" s="946"/>
      <c r="W20" s="814"/>
      <c r="X20" s="947" t="s">
        <v>352</v>
      </c>
      <c r="Y20" s="813"/>
      <c r="Z20" s="814"/>
      <c r="AA20" s="814"/>
      <c r="AB20" s="947" t="s">
        <v>352</v>
      </c>
      <c r="AC20" s="764"/>
      <c r="AD20" s="764"/>
      <c r="AE20" s="764"/>
      <c r="AF20" s="764"/>
      <c r="AG20" s="764"/>
    </row>
    <row r="21" spans="1:33" ht="20.25" customHeight="1" x14ac:dyDescent="0.2">
      <c r="A21" s="764"/>
      <c r="B21" s="821"/>
      <c r="C21" s="822"/>
      <c r="D21" s="2771" t="s">
        <v>576</v>
      </c>
      <c r="E21" s="2771"/>
      <c r="F21" s="955"/>
      <c r="G21" s="2751"/>
      <c r="H21" s="2755">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H14*AN86),0)</f>
        <v>0</v>
      </c>
      <c r="I21" s="2756"/>
      <c r="J21" s="2756"/>
      <c r="K21" s="2756"/>
      <c r="L21" s="2756"/>
      <c r="M21" s="2756"/>
      <c r="N21" s="2756"/>
      <c r="O21" s="2756"/>
      <c r="P21" s="2757"/>
      <c r="Q21" s="2760">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Q14*AN86),0)</f>
        <v>0</v>
      </c>
      <c r="R21" s="2756"/>
      <c r="S21" s="2756"/>
      <c r="T21" s="2756"/>
      <c r="U21" s="2756"/>
      <c r="V21" s="2756"/>
      <c r="W21" s="2756"/>
      <c r="X21" s="2761"/>
      <c r="Y21" s="2772">
        <f>SUM(H21:X21)</f>
        <v>0</v>
      </c>
      <c r="Z21" s="2773"/>
      <c r="AA21" s="2773"/>
      <c r="AB21" s="2774"/>
      <c r="AC21" s="764"/>
      <c r="AD21" s="764"/>
      <c r="AE21" s="764"/>
      <c r="AF21" s="764"/>
      <c r="AG21" s="764" t="s">
        <v>117</v>
      </c>
    </row>
    <row r="22" spans="1:33" ht="23.25" customHeight="1" x14ac:dyDescent="0.15">
      <c r="A22" s="764"/>
      <c r="B22" s="808"/>
      <c r="C22" s="824" t="s">
        <v>577</v>
      </c>
      <c r="D22" s="824"/>
      <c r="E22" s="825"/>
      <c r="F22" s="798"/>
      <c r="G22" s="826"/>
      <c r="H22" s="798"/>
      <c r="I22" s="798"/>
      <c r="J22" s="798"/>
      <c r="K22" s="798"/>
      <c r="L22" s="798"/>
      <c r="M22" s="798"/>
      <c r="N22" s="798"/>
      <c r="O22" s="798"/>
      <c r="P22" s="798"/>
      <c r="Q22" s="798"/>
      <c r="R22" s="798"/>
      <c r="S22" s="798"/>
      <c r="T22" s="798"/>
      <c r="U22" s="798"/>
      <c r="V22" s="764"/>
      <c r="W22" s="764"/>
      <c r="X22" s="764"/>
      <c r="Y22" s="764"/>
      <c r="Z22" s="764"/>
      <c r="AA22" s="764"/>
      <c r="AB22" s="764"/>
      <c r="AC22" s="764"/>
      <c r="AD22" s="764"/>
      <c r="AE22" s="764"/>
      <c r="AF22" s="764"/>
      <c r="AG22" s="764"/>
    </row>
    <row r="23" spans="1:33" ht="23.25" customHeight="1" x14ac:dyDescent="0.15">
      <c r="A23" s="764"/>
      <c r="B23" s="808"/>
      <c r="C23" s="952" t="s">
        <v>578</v>
      </c>
      <c r="D23" s="952"/>
      <c r="E23" s="825"/>
      <c r="F23" s="798"/>
      <c r="G23" s="798"/>
      <c r="H23" s="798"/>
      <c r="I23" s="798"/>
      <c r="J23" s="798"/>
      <c r="K23" s="798"/>
      <c r="L23" s="798"/>
      <c r="M23" s="798"/>
      <c r="N23" s="798"/>
      <c r="O23" s="798"/>
      <c r="P23" s="798"/>
      <c r="Q23" s="798"/>
      <c r="R23" s="798"/>
      <c r="S23" s="798"/>
      <c r="T23" s="798"/>
      <c r="U23" s="798"/>
      <c r="V23" s="764"/>
      <c r="W23" s="764"/>
      <c r="X23" s="764"/>
      <c r="Y23" s="764"/>
      <c r="Z23" s="764"/>
      <c r="AA23" s="764"/>
      <c r="AB23" s="764"/>
      <c r="AC23" s="764"/>
      <c r="AD23" s="764"/>
      <c r="AE23" s="764"/>
      <c r="AF23" s="764"/>
      <c r="AG23" s="764"/>
    </row>
    <row r="24" spans="1:33" ht="19.5" customHeight="1" x14ac:dyDescent="0.15">
      <c r="A24" s="764"/>
      <c r="B24" s="2734" t="s">
        <v>579</v>
      </c>
      <c r="C24" s="2735"/>
      <c r="D24" s="2735"/>
      <c r="E24" s="2735"/>
      <c r="F24" s="2735"/>
      <c r="G24" s="2735"/>
      <c r="H24" s="2738" t="s">
        <v>580</v>
      </c>
      <c r="I24" s="2739"/>
      <c r="J24" s="2739"/>
      <c r="K24" s="2739"/>
      <c r="L24" s="2739"/>
      <c r="M24" s="2739"/>
      <c r="N24" s="2739"/>
      <c r="O24" s="2739"/>
      <c r="P24" s="2740"/>
      <c r="Q24" s="2741" t="s">
        <v>581</v>
      </c>
      <c r="R24" s="2739"/>
      <c r="S24" s="2739"/>
      <c r="T24" s="2739"/>
      <c r="U24" s="2739"/>
      <c r="V24" s="2739"/>
      <c r="W24" s="2739"/>
      <c r="X24" s="2742"/>
      <c r="Y24" s="2743" t="s">
        <v>582</v>
      </c>
      <c r="Z24" s="2739"/>
      <c r="AA24" s="2739"/>
      <c r="AB24" s="2742"/>
      <c r="AC24" s="764"/>
      <c r="AD24" s="764"/>
      <c r="AE24" s="764"/>
      <c r="AF24" s="764"/>
      <c r="AG24" s="764"/>
    </row>
    <row r="25" spans="1:33" ht="19.5" customHeight="1" x14ac:dyDescent="0.15">
      <c r="A25" s="764"/>
      <c r="B25" s="2736"/>
      <c r="C25" s="2737"/>
      <c r="D25" s="2737"/>
      <c r="E25" s="2737"/>
      <c r="F25" s="2737"/>
      <c r="G25" s="2737"/>
      <c r="H25" s="2744" t="s">
        <v>583</v>
      </c>
      <c r="I25" s="2745"/>
      <c r="J25" s="2745"/>
      <c r="K25" s="2745"/>
      <c r="L25" s="2745"/>
      <c r="M25" s="2745"/>
      <c r="N25" s="2745"/>
      <c r="O25" s="2745"/>
      <c r="P25" s="2746"/>
      <c r="Q25" s="2747" t="s">
        <v>584</v>
      </c>
      <c r="R25" s="2745"/>
      <c r="S25" s="2745"/>
      <c r="T25" s="2745"/>
      <c r="U25" s="2745"/>
      <c r="V25" s="2745"/>
      <c r="W25" s="2745"/>
      <c r="X25" s="2748"/>
      <c r="Y25" s="2716" t="s">
        <v>585</v>
      </c>
      <c r="Z25" s="2716"/>
      <c r="AA25" s="2716"/>
      <c r="AB25" s="2716"/>
      <c r="AC25" s="764"/>
      <c r="AD25" s="764"/>
      <c r="AE25" s="764"/>
      <c r="AF25" s="764"/>
      <c r="AG25" s="764"/>
    </row>
    <row r="26" spans="1:33" ht="19.5" customHeight="1" x14ac:dyDescent="0.15">
      <c r="A26" s="764"/>
      <c r="B26" s="813"/>
      <c r="C26" s="814"/>
      <c r="D26" s="2717" t="s">
        <v>79</v>
      </c>
      <c r="E26" s="2717"/>
      <c r="F26" s="814"/>
      <c r="G26" s="2775" t="s">
        <v>586</v>
      </c>
      <c r="H26" s="813"/>
      <c r="I26" s="814"/>
      <c r="J26" s="814"/>
      <c r="K26" s="814"/>
      <c r="L26" s="946"/>
      <c r="M26" s="814"/>
      <c r="N26" s="814"/>
      <c r="O26" s="814"/>
      <c r="P26" s="968" t="s">
        <v>587</v>
      </c>
      <c r="Q26" s="945"/>
      <c r="R26" s="814"/>
      <c r="S26" s="814"/>
      <c r="T26" s="814"/>
      <c r="U26" s="814"/>
      <c r="V26" s="946"/>
      <c r="W26" s="969"/>
      <c r="X26" s="947" t="s">
        <v>352</v>
      </c>
      <c r="Y26" s="813"/>
      <c r="Z26" s="814"/>
      <c r="AA26" s="946" t="s">
        <v>352</v>
      </c>
      <c r="AB26" s="2777" t="s">
        <v>82</v>
      </c>
      <c r="AC26" s="764"/>
      <c r="AD26" s="764"/>
      <c r="AE26" s="764"/>
      <c r="AF26" s="764"/>
      <c r="AG26" s="764"/>
    </row>
    <row r="27" spans="1:33" ht="19.5" customHeight="1" x14ac:dyDescent="0.2">
      <c r="A27" s="764"/>
      <c r="B27" s="817"/>
      <c r="C27" s="764"/>
      <c r="D27" s="2718"/>
      <c r="E27" s="2718"/>
      <c r="F27" s="816"/>
      <c r="G27" s="2776"/>
      <c r="H27" s="2721">
        <f>SUM(H28:P39)</f>
        <v>16612963</v>
      </c>
      <c r="I27" s="2722"/>
      <c r="J27" s="2722"/>
      <c r="K27" s="2722"/>
      <c r="L27" s="2722"/>
      <c r="M27" s="2722"/>
      <c r="N27" s="2722"/>
      <c r="O27" s="2722"/>
      <c r="P27" s="2723"/>
      <c r="Q27" s="2724">
        <f>SUM(Q28:X39)</f>
        <v>9781818</v>
      </c>
      <c r="R27" s="2722"/>
      <c r="S27" s="2722"/>
      <c r="T27" s="2722"/>
      <c r="U27" s="2722"/>
      <c r="V27" s="2722"/>
      <c r="W27" s="2722"/>
      <c r="X27" s="2725"/>
      <c r="Y27" s="2779">
        <f>SUM(H27:X27)</f>
        <v>26394781</v>
      </c>
      <c r="Z27" s="2779"/>
      <c r="AA27" s="2780"/>
      <c r="AB27" s="2778"/>
      <c r="AC27" s="764"/>
      <c r="AD27" s="764"/>
      <c r="AE27" s="764"/>
      <c r="AF27" s="769"/>
      <c r="AG27" s="764"/>
    </row>
    <row r="28" spans="1:33" ht="19.5" customHeight="1" x14ac:dyDescent="0.15">
      <c r="A28" s="764"/>
      <c r="B28" s="817"/>
      <c r="C28" s="764"/>
      <c r="D28" s="827"/>
      <c r="E28" s="950" t="s">
        <v>588</v>
      </c>
      <c r="F28" s="828"/>
      <c r="G28" s="2783" t="s">
        <v>589</v>
      </c>
      <c r="H28" s="2752">
        <f>INT(データ入力用!E6/1.08)-INT(データ入力用!E15/1.08)</f>
        <v>0</v>
      </c>
      <c r="I28" s="2753"/>
      <c r="J28" s="2753"/>
      <c r="K28" s="2753"/>
      <c r="L28" s="2753"/>
      <c r="M28" s="2753"/>
      <c r="N28" s="2753"/>
      <c r="O28" s="2753"/>
      <c r="P28" s="2754"/>
      <c r="Q28" s="2758">
        <f>INT(データ入力用!F6/1.1)-INT(データ入力用!F15/1.1)</f>
        <v>0</v>
      </c>
      <c r="R28" s="2753"/>
      <c r="S28" s="2753"/>
      <c r="T28" s="2753"/>
      <c r="U28" s="2753"/>
      <c r="V28" s="2753"/>
      <c r="W28" s="2753"/>
      <c r="X28" s="2759"/>
      <c r="Y28" s="2784">
        <f>SUM(H28:X29)</f>
        <v>0</v>
      </c>
      <c r="Z28" s="2785"/>
      <c r="AA28" s="2785"/>
      <c r="AB28" s="935" t="s">
        <v>590</v>
      </c>
      <c r="AC28" s="764"/>
      <c r="AD28" s="764"/>
      <c r="AE28" s="764"/>
      <c r="AF28" s="764"/>
      <c r="AG28" s="764"/>
    </row>
    <row r="29" spans="1:33" ht="19.5" customHeight="1" x14ac:dyDescent="0.15">
      <c r="A29" s="764"/>
      <c r="B29" s="817"/>
      <c r="C29" s="764"/>
      <c r="D29" s="921"/>
      <c r="E29" s="829" t="s">
        <v>591</v>
      </c>
      <c r="F29" s="830"/>
      <c r="G29" s="2776"/>
      <c r="H29" s="2721"/>
      <c r="I29" s="2722"/>
      <c r="J29" s="2722"/>
      <c r="K29" s="2722"/>
      <c r="L29" s="2722"/>
      <c r="M29" s="2722"/>
      <c r="N29" s="2722"/>
      <c r="O29" s="2722"/>
      <c r="P29" s="2723"/>
      <c r="Q29" s="2724"/>
      <c r="R29" s="2722"/>
      <c r="S29" s="2722"/>
      <c r="T29" s="2722"/>
      <c r="U29" s="2722"/>
      <c r="V29" s="2722"/>
      <c r="W29" s="2722"/>
      <c r="X29" s="2725"/>
      <c r="Y29" s="2780"/>
      <c r="Z29" s="2786"/>
      <c r="AA29" s="2786"/>
      <c r="AB29" s="936">
        <f>IF($Y$27&lt;=0,0,INT(Y28/$Y$27*1000)/10)</f>
        <v>0</v>
      </c>
      <c r="AC29" s="764"/>
      <c r="AD29" s="764"/>
      <c r="AE29" s="764"/>
      <c r="AF29" s="764"/>
      <c r="AG29" s="764"/>
    </row>
    <row r="30" spans="1:33" ht="19.5" customHeight="1" x14ac:dyDescent="0.15">
      <c r="A30" s="764"/>
      <c r="B30" s="817"/>
      <c r="C30" s="764"/>
      <c r="D30" s="827"/>
      <c r="E30" s="950" t="s">
        <v>592</v>
      </c>
      <c r="F30" s="828"/>
      <c r="G30" s="2783" t="s">
        <v>593</v>
      </c>
      <c r="H30" s="2752">
        <f>INT(データ入力用!E7/1.08)-INT(データ入力用!E16/1.08)</f>
        <v>16612963</v>
      </c>
      <c r="I30" s="2753"/>
      <c r="J30" s="2753"/>
      <c r="K30" s="2753"/>
      <c r="L30" s="2753"/>
      <c r="M30" s="2753"/>
      <c r="N30" s="2753"/>
      <c r="O30" s="2753"/>
      <c r="P30" s="2754"/>
      <c r="Q30" s="2758">
        <f>INT(データ入力用!F7/1.1)-INT(データ入力用!F16/1.1)</f>
        <v>6596364</v>
      </c>
      <c r="R30" s="2753"/>
      <c r="S30" s="2753"/>
      <c r="T30" s="2753"/>
      <c r="U30" s="2753"/>
      <c r="V30" s="2753"/>
      <c r="W30" s="2753"/>
      <c r="X30" s="2759"/>
      <c r="Y30" s="2784">
        <f>SUM(H30:X31)</f>
        <v>23209327</v>
      </c>
      <c r="Z30" s="2785"/>
      <c r="AA30" s="2785"/>
      <c r="AB30" s="2781">
        <f>IF($Y$27&lt;=0,0,INT(Y30/$Y$27*1000)/10)</f>
        <v>87.9</v>
      </c>
      <c r="AC30" s="764"/>
      <c r="AD30" s="764"/>
      <c r="AE30" s="764"/>
      <c r="AF30" s="764"/>
      <c r="AG30" s="764"/>
    </row>
    <row r="31" spans="1:33" ht="19.5" customHeight="1" x14ac:dyDescent="0.15">
      <c r="A31" s="764"/>
      <c r="B31" s="817"/>
      <c r="C31" s="831"/>
      <c r="D31" s="921"/>
      <c r="E31" s="829" t="s">
        <v>594</v>
      </c>
      <c r="F31" s="830"/>
      <c r="G31" s="2776" t="s">
        <v>75</v>
      </c>
      <c r="H31" s="2721"/>
      <c r="I31" s="2722"/>
      <c r="J31" s="2722"/>
      <c r="K31" s="2722"/>
      <c r="L31" s="2722"/>
      <c r="M31" s="2722"/>
      <c r="N31" s="2722"/>
      <c r="O31" s="2722"/>
      <c r="P31" s="2723"/>
      <c r="Q31" s="2724"/>
      <c r="R31" s="2722"/>
      <c r="S31" s="2722"/>
      <c r="T31" s="2722"/>
      <c r="U31" s="2722"/>
      <c r="V31" s="2722"/>
      <c r="W31" s="2722"/>
      <c r="X31" s="2725"/>
      <c r="Y31" s="2780"/>
      <c r="Z31" s="2786"/>
      <c r="AA31" s="2786"/>
      <c r="AB31" s="2782"/>
      <c r="AC31" s="764"/>
      <c r="AD31" s="764"/>
      <c r="AE31" s="764"/>
      <c r="AF31" s="832"/>
      <c r="AG31" s="832"/>
    </row>
    <row r="32" spans="1:33" ht="19.5" customHeight="1" x14ac:dyDescent="0.15">
      <c r="A32" s="764"/>
      <c r="B32" s="817"/>
      <c r="C32" s="831"/>
      <c r="D32" s="827"/>
      <c r="E32" s="950" t="s">
        <v>595</v>
      </c>
      <c r="F32" s="828"/>
      <c r="G32" s="2783" t="s">
        <v>541</v>
      </c>
      <c r="H32" s="2752">
        <f>INT(データ入力用!E8/1.08)-INT(データ入力用!E17/1.08)</f>
        <v>0</v>
      </c>
      <c r="I32" s="2753"/>
      <c r="J32" s="2753"/>
      <c r="K32" s="2753"/>
      <c r="L32" s="2753"/>
      <c r="M32" s="2753"/>
      <c r="N32" s="2753"/>
      <c r="O32" s="2753"/>
      <c r="P32" s="2754"/>
      <c r="Q32" s="2758">
        <f>INT(データ入力用!F8/1.1)-INT(データ入力用!F17/1.1)</f>
        <v>0</v>
      </c>
      <c r="R32" s="2753"/>
      <c r="S32" s="2753"/>
      <c r="T32" s="2753"/>
      <c r="U32" s="2753"/>
      <c r="V32" s="2753"/>
      <c r="W32" s="2753"/>
      <c r="X32" s="2759"/>
      <c r="Y32" s="2784">
        <f>SUM(H32:X33)</f>
        <v>0</v>
      </c>
      <c r="Z32" s="2785"/>
      <c r="AA32" s="2785"/>
      <c r="AB32" s="2781">
        <f>IF($Y$27&lt;=0,0,INT(Y32/$Y$27*1000)/10)</f>
        <v>0</v>
      </c>
      <c r="AC32" s="764"/>
      <c r="AD32" s="764"/>
      <c r="AE32" s="764"/>
      <c r="AF32" s="764"/>
      <c r="AG32" s="764"/>
    </row>
    <row r="33" spans="1:33" ht="19.5" customHeight="1" x14ac:dyDescent="0.15">
      <c r="A33" s="764"/>
      <c r="B33" s="817"/>
      <c r="C33" s="831"/>
      <c r="D33" s="921"/>
      <c r="E33" s="829" t="s">
        <v>596</v>
      </c>
      <c r="F33" s="830"/>
      <c r="G33" s="2776"/>
      <c r="H33" s="2721"/>
      <c r="I33" s="2722"/>
      <c r="J33" s="2722"/>
      <c r="K33" s="2722"/>
      <c r="L33" s="2722"/>
      <c r="M33" s="2722"/>
      <c r="N33" s="2722"/>
      <c r="O33" s="2722"/>
      <c r="P33" s="2723"/>
      <c r="Q33" s="2724"/>
      <c r="R33" s="2722"/>
      <c r="S33" s="2722"/>
      <c r="T33" s="2722"/>
      <c r="U33" s="2722"/>
      <c r="V33" s="2722"/>
      <c r="W33" s="2722"/>
      <c r="X33" s="2725"/>
      <c r="Y33" s="2780"/>
      <c r="Z33" s="2786"/>
      <c r="AA33" s="2786"/>
      <c r="AB33" s="2782"/>
      <c r="AC33" s="764"/>
      <c r="AD33" s="764"/>
      <c r="AE33" s="764"/>
      <c r="AF33" s="832"/>
      <c r="AG33" s="764"/>
    </row>
    <row r="34" spans="1:33" ht="19.5" customHeight="1" x14ac:dyDescent="0.15">
      <c r="A34" s="764"/>
      <c r="B34" s="817"/>
      <c r="C34" s="831"/>
      <c r="D34" s="827"/>
      <c r="E34" s="950" t="s">
        <v>597</v>
      </c>
      <c r="F34" s="828"/>
      <c r="G34" s="2783" t="s">
        <v>598</v>
      </c>
      <c r="H34" s="2752">
        <f>INT(データ入力用!E9/1.08)+INT(データ入力用!E23/1.08)-INT(データ入力用!E18/1.08)</f>
        <v>0</v>
      </c>
      <c r="I34" s="2753"/>
      <c r="J34" s="2753"/>
      <c r="K34" s="2753"/>
      <c r="L34" s="2753"/>
      <c r="M34" s="2753"/>
      <c r="N34" s="2753"/>
      <c r="O34" s="2753"/>
      <c r="P34" s="2754"/>
      <c r="Q34" s="2758">
        <f>INT(データ入力用!F9/1.1)+INT(データ入力用!F23/1.1)-INT(データ入力用!F18/1.1)</f>
        <v>3185454</v>
      </c>
      <c r="R34" s="2753"/>
      <c r="S34" s="2753"/>
      <c r="T34" s="2753"/>
      <c r="U34" s="2753"/>
      <c r="V34" s="2753"/>
      <c r="W34" s="2753"/>
      <c r="X34" s="2759"/>
      <c r="Y34" s="2784">
        <f>SUM(H34:X35)</f>
        <v>3185454</v>
      </c>
      <c r="Z34" s="2785"/>
      <c r="AA34" s="2785"/>
      <c r="AB34" s="2781">
        <f>IF($Y$27&lt;=0,0,INT(Y34/$Y$27*1000)/10)</f>
        <v>12</v>
      </c>
      <c r="AC34" s="764"/>
      <c r="AD34" s="764"/>
      <c r="AE34" s="764"/>
      <c r="AF34" s="764"/>
      <c r="AG34" s="764"/>
    </row>
    <row r="35" spans="1:33" ht="19.5" customHeight="1" x14ac:dyDescent="0.15">
      <c r="A35" s="764"/>
      <c r="B35" s="817"/>
      <c r="C35" s="831"/>
      <c r="D35" s="921"/>
      <c r="E35" s="829" t="s">
        <v>599</v>
      </c>
      <c r="F35" s="830"/>
      <c r="G35" s="2776"/>
      <c r="H35" s="2721"/>
      <c r="I35" s="2722"/>
      <c r="J35" s="2722"/>
      <c r="K35" s="2722"/>
      <c r="L35" s="2722"/>
      <c r="M35" s="2722"/>
      <c r="N35" s="2722"/>
      <c r="O35" s="2722"/>
      <c r="P35" s="2723"/>
      <c r="Q35" s="2724"/>
      <c r="R35" s="2722"/>
      <c r="S35" s="2722"/>
      <c r="T35" s="2722"/>
      <c r="U35" s="2722"/>
      <c r="V35" s="2722"/>
      <c r="W35" s="2722"/>
      <c r="X35" s="2725"/>
      <c r="Y35" s="2780"/>
      <c r="Z35" s="2786"/>
      <c r="AA35" s="2786"/>
      <c r="AB35" s="2782"/>
      <c r="AC35" s="764"/>
      <c r="AD35" s="764"/>
      <c r="AE35" s="764"/>
      <c r="AF35" s="832"/>
      <c r="AG35" s="764"/>
    </row>
    <row r="36" spans="1:33" ht="19.5" customHeight="1" x14ac:dyDescent="0.15">
      <c r="A36" s="764"/>
      <c r="B36" s="817"/>
      <c r="C36" s="831"/>
      <c r="D36" s="827"/>
      <c r="E36" s="950" t="s">
        <v>600</v>
      </c>
      <c r="F36" s="828"/>
      <c r="G36" s="2783" t="s">
        <v>601</v>
      </c>
      <c r="H36" s="2752">
        <f>INT(データ入力用!E10/1.08)-INT(データ入力用!E19/1.08)</f>
        <v>0</v>
      </c>
      <c r="I36" s="2753"/>
      <c r="J36" s="2753"/>
      <c r="K36" s="2753"/>
      <c r="L36" s="2753"/>
      <c r="M36" s="2753"/>
      <c r="N36" s="2753"/>
      <c r="O36" s="2753"/>
      <c r="P36" s="2754"/>
      <c r="Q36" s="2758">
        <f>INT(データ入力用!F10/1.1)-INT(データ入力用!F19/1.1)</f>
        <v>0</v>
      </c>
      <c r="R36" s="2753"/>
      <c r="S36" s="2753"/>
      <c r="T36" s="2753"/>
      <c r="U36" s="2753"/>
      <c r="V36" s="2753"/>
      <c r="W36" s="2753"/>
      <c r="X36" s="2759"/>
      <c r="Y36" s="2784">
        <f>SUM(H36:X37)</f>
        <v>0</v>
      </c>
      <c r="Z36" s="2785"/>
      <c r="AA36" s="2785"/>
      <c r="AB36" s="2781">
        <f>IF($Y$27&lt;=0,0,INT(Y36/$Y$27*1000)/10)</f>
        <v>0</v>
      </c>
      <c r="AC36" s="764"/>
      <c r="AD36" s="764"/>
      <c r="AE36" s="764"/>
      <c r="AF36" s="764"/>
      <c r="AG36" s="764"/>
    </row>
    <row r="37" spans="1:33" ht="19.5" customHeight="1" x14ac:dyDescent="0.15">
      <c r="A37" s="764"/>
      <c r="B37" s="817"/>
      <c r="C37" s="831"/>
      <c r="D37" s="921"/>
      <c r="E37" s="829" t="s">
        <v>602</v>
      </c>
      <c r="F37" s="830"/>
      <c r="G37" s="2776"/>
      <c r="H37" s="2721"/>
      <c r="I37" s="2722"/>
      <c r="J37" s="2722"/>
      <c r="K37" s="2722"/>
      <c r="L37" s="2722"/>
      <c r="M37" s="2722"/>
      <c r="N37" s="2722"/>
      <c r="O37" s="2722"/>
      <c r="P37" s="2723"/>
      <c r="Q37" s="2724"/>
      <c r="R37" s="2722"/>
      <c r="S37" s="2722"/>
      <c r="T37" s="2722"/>
      <c r="U37" s="2722"/>
      <c r="V37" s="2722"/>
      <c r="W37" s="2722"/>
      <c r="X37" s="2725"/>
      <c r="Y37" s="2780"/>
      <c r="Z37" s="2786"/>
      <c r="AA37" s="2786"/>
      <c r="AB37" s="2782"/>
      <c r="AC37" s="764"/>
      <c r="AD37" s="764"/>
      <c r="AE37" s="764"/>
      <c r="AF37" s="764"/>
      <c r="AG37" s="764"/>
    </row>
    <row r="38" spans="1:33" ht="19.5" customHeight="1" x14ac:dyDescent="0.15">
      <c r="A38" s="764"/>
      <c r="B38" s="817"/>
      <c r="C38" s="831"/>
      <c r="D38" s="922"/>
      <c r="E38" s="833" t="s">
        <v>603</v>
      </c>
      <c r="F38" s="834"/>
      <c r="G38" s="2788" t="s">
        <v>604</v>
      </c>
      <c r="H38" s="2752">
        <f>INT(データ入力用!E11/1.08)-INT(データ入力用!E20/1.08)</f>
        <v>0</v>
      </c>
      <c r="I38" s="2753"/>
      <c r="J38" s="2753"/>
      <c r="K38" s="2753"/>
      <c r="L38" s="2753"/>
      <c r="M38" s="2753"/>
      <c r="N38" s="2753"/>
      <c r="O38" s="2753"/>
      <c r="P38" s="2754"/>
      <c r="Q38" s="2758">
        <f>INT(データ入力用!F11/1.1)-INT(データ入力用!F20/1.1)</f>
        <v>0</v>
      </c>
      <c r="R38" s="2753"/>
      <c r="S38" s="2753"/>
      <c r="T38" s="2753"/>
      <c r="U38" s="2753"/>
      <c r="V38" s="2753"/>
      <c r="W38" s="2753"/>
      <c r="X38" s="2759"/>
      <c r="Y38" s="2789">
        <f>SUM(H38:X39)</f>
        <v>0</v>
      </c>
      <c r="Z38" s="2790"/>
      <c r="AA38" s="2790"/>
      <c r="AB38" s="2781">
        <f>IF($Y$27&lt;=0,0,INT(Y38/$Y$27*1000)/10)</f>
        <v>0</v>
      </c>
      <c r="AC38" s="764"/>
      <c r="AD38" s="764"/>
      <c r="AE38" s="764"/>
      <c r="AF38" s="764"/>
      <c r="AG38" s="764"/>
    </row>
    <row r="39" spans="1:33" ht="19.5" customHeight="1" x14ac:dyDescent="0.15">
      <c r="A39" s="764"/>
      <c r="B39" s="821"/>
      <c r="C39" s="835"/>
      <c r="D39" s="923"/>
      <c r="E39" s="836" t="s">
        <v>358</v>
      </c>
      <c r="F39" s="948"/>
      <c r="G39" s="2747"/>
      <c r="H39" s="2755"/>
      <c r="I39" s="2756"/>
      <c r="J39" s="2756"/>
      <c r="K39" s="2756"/>
      <c r="L39" s="2756"/>
      <c r="M39" s="2756"/>
      <c r="N39" s="2756"/>
      <c r="O39" s="2756"/>
      <c r="P39" s="2757"/>
      <c r="Q39" s="2760"/>
      <c r="R39" s="2756"/>
      <c r="S39" s="2756"/>
      <c r="T39" s="2756"/>
      <c r="U39" s="2756"/>
      <c r="V39" s="2756"/>
      <c r="W39" s="2756"/>
      <c r="X39" s="2761"/>
      <c r="Y39" s="2791"/>
      <c r="Z39" s="2792"/>
      <c r="AA39" s="2792"/>
      <c r="AB39" s="2793"/>
      <c r="AC39" s="764"/>
      <c r="AD39" s="764"/>
      <c r="AE39" s="764"/>
      <c r="AF39" s="764"/>
      <c r="AG39" s="764"/>
    </row>
    <row r="40" spans="1:33" ht="27" customHeight="1" x14ac:dyDescent="0.15">
      <c r="A40" s="764"/>
      <c r="B40" s="808"/>
      <c r="C40" s="2794" t="s">
        <v>605</v>
      </c>
      <c r="D40" s="2794"/>
      <c r="E40" s="2794"/>
      <c r="F40" s="2794"/>
      <c r="G40" s="2794"/>
      <c r="H40" s="2794"/>
      <c r="I40" s="2794"/>
      <c r="J40" s="2794"/>
      <c r="K40" s="2794"/>
      <c r="L40" s="2794"/>
      <c r="M40" s="2794"/>
      <c r="N40" s="2794"/>
      <c r="O40" s="764"/>
      <c r="P40" s="764"/>
      <c r="Q40" s="764"/>
      <c r="R40" s="764"/>
      <c r="S40" s="764"/>
      <c r="T40" s="764"/>
      <c r="U40" s="764"/>
      <c r="V40" s="764"/>
      <c r="W40" s="764"/>
      <c r="X40" s="764"/>
      <c r="Y40" s="764"/>
      <c r="Z40" s="764"/>
      <c r="AA40" s="764"/>
      <c r="AB40" s="764"/>
      <c r="AC40" s="764"/>
      <c r="AD40" s="764"/>
      <c r="AE40" s="764"/>
      <c r="AF40" s="764"/>
      <c r="AG40" s="764"/>
    </row>
    <row r="41" spans="1:33" ht="19.5" customHeight="1" x14ac:dyDescent="0.15">
      <c r="A41" s="764"/>
      <c r="B41" s="2734" t="s">
        <v>606</v>
      </c>
      <c r="C41" s="2735"/>
      <c r="D41" s="2735"/>
      <c r="E41" s="2735"/>
      <c r="F41" s="2735"/>
      <c r="G41" s="2735"/>
      <c r="H41" s="2738" t="s">
        <v>607</v>
      </c>
      <c r="I41" s="2739"/>
      <c r="J41" s="2739"/>
      <c r="K41" s="2739"/>
      <c r="L41" s="2739"/>
      <c r="M41" s="2739"/>
      <c r="N41" s="2739"/>
      <c r="O41" s="2739"/>
      <c r="P41" s="2740"/>
      <c r="Q41" s="2741" t="s">
        <v>608</v>
      </c>
      <c r="R41" s="2739"/>
      <c r="S41" s="2739"/>
      <c r="T41" s="2739"/>
      <c r="U41" s="2739"/>
      <c r="V41" s="2739"/>
      <c r="W41" s="2739"/>
      <c r="X41" s="2742"/>
      <c r="Y41" s="2743" t="s">
        <v>609</v>
      </c>
      <c r="Z41" s="2739"/>
      <c r="AA41" s="2739"/>
      <c r="AB41" s="2742"/>
      <c r="AC41" s="764"/>
      <c r="AD41" s="764"/>
      <c r="AE41" s="764"/>
      <c r="AF41" s="764"/>
      <c r="AG41" s="764"/>
    </row>
    <row r="42" spans="1:33" ht="19.5" customHeight="1" x14ac:dyDescent="0.15">
      <c r="A42" s="764"/>
      <c r="B42" s="2736"/>
      <c r="C42" s="2737"/>
      <c r="D42" s="2737"/>
      <c r="E42" s="2737"/>
      <c r="F42" s="2737"/>
      <c r="G42" s="2737"/>
      <c r="H42" s="2736" t="s">
        <v>610</v>
      </c>
      <c r="I42" s="2737"/>
      <c r="J42" s="2737"/>
      <c r="K42" s="2737"/>
      <c r="L42" s="2737"/>
      <c r="M42" s="2737"/>
      <c r="N42" s="2737"/>
      <c r="O42" s="2737"/>
      <c r="P42" s="2787"/>
      <c r="Q42" s="2747" t="s">
        <v>611</v>
      </c>
      <c r="R42" s="2745"/>
      <c r="S42" s="2745"/>
      <c r="T42" s="2745"/>
      <c r="U42" s="2745"/>
      <c r="V42" s="2745"/>
      <c r="W42" s="2745"/>
      <c r="X42" s="2748"/>
      <c r="Y42" s="2716" t="s">
        <v>612</v>
      </c>
      <c r="Z42" s="2716"/>
      <c r="AA42" s="2716"/>
      <c r="AB42" s="2716"/>
      <c r="AC42" s="764"/>
      <c r="AD42" s="764"/>
      <c r="AE42" s="764"/>
      <c r="AF42" s="764"/>
      <c r="AG42" s="764"/>
    </row>
    <row r="43" spans="1:33" ht="19.5" customHeight="1" x14ac:dyDescent="0.15">
      <c r="A43" s="764"/>
      <c r="B43" s="813"/>
      <c r="C43" s="814"/>
      <c r="D43" s="2717" t="s">
        <v>79</v>
      </c>
      <c r="E43" s="2717"/>
      <c r="F43" s="814"/>
      <c r="G43" s="2800" t="s">
        <v>613</v>
      </c>
      <c r="H43" s="970"/>
      <c r="I43" s="969"/>
      <c r="J43" s="969"/>
      <c r="K43" s="946"/>
      <c r="L43" s="946"/>
      <c r="M43" s="971"/>
      <c r="N43" s="971"/>
      <c r="O43" s="971"/>
      <c r="P43" s="972" t="s">
        <v>614</v>
      </c>
      <c r="Q43" s="973"/>
      <c r="R43" s="837"/>
      <c r="S43" s="837"/>
      <c r="T43" s="837"/>
      <c r="U43" s="837"/>
      <c r="V43" s="946"/>
      <c r="W43" s="974"/>
      <c r="X43" s="947" t="s">
        <v>352</v>
      </c>
      <c r="Y43" s="838"/>
      <c r="Z43" s="837"/>
      <c r="AA43" s="837"/>
      <c r="AB43" s="947" t="s">
        <v>352</v>
      </c>
      <c r="AC43" s="764"/>
      <c r="AD43" s="764"/>
      <c r="AE43" s="764"/>
      <c r="AF43" s="764"/>
      <c r="AG43" s="764"/>
    </row>
    <row r="44" spans="1:33" ht="19.5" customHeight="1" x14ac:dyDescent="0.2">
      <c r="A44" s="764"/>
      <c r="B44" s="817"/>
      <c r="C44" s="764"/>
      <c r="D44" s="2718"/>
      <c r="E44" s="2718"/>
      <c r="F44" s="816"/>
      <c r="G44" s="2801"/>
      <c r="H44" s="2721">
        <f>SUM(H45:P56)</f>
        <v>1036649</v>
      </c>
      <c r="I44" s="2722"/>
      <c r="J44" s="2722"/>
      <c r="K44" s="2722"/>
      <c r="L44" s="2722"/>
      <c r="M44" s="2722"/>
      <c r="N44" s="2722"/>
      <c r="O44" s="2722"/>
      <c r="P44" s="2723"/>
      <c r="Q44" s="2724">
        <f>SUM(Q45:X56)</f>
        <v>762982</v>
      </c>
      <c r="R44" s="2722"/>
      <c r="S44" s="2722"/>
      <c r="T44" s="2722"/>
      <c r="U44" s="2722"/>
      <c r="V44" s="2722"/>
      <c r="W44" s="2722"/>
      <c r="X44" s="2725"/>
      <c r="Y44" s="2726">
        <f>SUM(H44:X44)</f>
        <v>1799631</v>
      </c>
      <c r="Z44" s="2726"/>
      <c r="AA44" s="2726"/>
      <c r="AB44" s="2726"/>
      <c r="AC44" s="764"/>
      <c r="AD44" s="764"/>
      <c r="AE44" s="764"/>
      <c r="AF44" s="764"/>
      <c r="AG44" s="764"/>
    </row>
    <row r="45" spans="1:33" ht="19.5" customHeight="1" x14ac:dyDescent="0.15">
      <c r="A45" s="764"/>
      <c r="B45" s="817"/>
      <c r="C45" s="764"/>
      <c r="D45" s="827"/>
      <c r="E45" s="950" t="s">
        <v>588</v>
      </c>
      <c r="F45" s="828"/>
      <c r="G45" s="2795" t="s">
        <v>615</v>
      </c>
      <c r="H45" s="2752">
        <f>INT(データ入力用!E6*6.24/108)-INT(データ入力用!E15*6.24/108)</f>
        <v>0</v>
      </c>
      <c r="I45" s="2753"/>
      <c r="J45" s="2753"/>
      <c r="K45" s="2753"/>
      <c r="L45" s="2753"/>
      <c r="M45" s="2753"/>
      <c r="N45" s="2753"/>
      <c r="O45" s="2753"/>
      <c r="P45" s="2754"/>
      <c r="Q45" s="2758">
        <f>INT(データ入力用!F6*7.8/110)-INT(データ入力用!F15*7.8/110)</f>
        <v>0</v>
      </c>
      <c r="R45" s="2753"/>
      <c r="S45" s="2753"/>
      <c r="T45" s="2753"/>
      <c r="U45" s="2753"/>
      <c r="V45" s="2753"/>
      <c r="W45" s="2753"/>
      <c r="X45" s="2759"/>
      <c r="Y45" s="2752">
        <f>SUM(H45:X46)</f>
        <v>0</v>
      </c>
      <c r="Z45" s="2753"/>
      <c r="AA45" s="2753"/>
      <c r="AB45" s="2759"/>
      <c r="AC45" s="764"/>
      <c r="AD45" s="764"/>
      <c r="AE45" s="764"/>
      <c r="AF45" s="764"/>
      <c r="AG45" s="764"/>
    </row>
    <row r="46" spans="1:33" ht="19.5" customHeight="1" x14ac:dyDescent="0.15">
      <c r="A46" s="764"/>
      <c r="B46" s="817"/>
      <c r="C46" s="764"/>
      <c r="D46" s="921"/>
      <c r="E46" s="829" t="s">
        <v>591</v>
      </c>
      <c r="F46" s="830"/>
      <c r="G46" s="2795"/>
      <c r="H46" s="2721"/>
      <c r="I46" s="2722"/>
      <c r="J46" s="2722"/>
      <c r="K46" s="2722"/>
      <c r="L46" s="2722"/>
      <c r="M46" s="2722"/>
      <c r="N46" s="2722"/>
      <c r="O46" s="2722"/>
      <c r="P46" s="2723"/>
      <c r="Q46" s="2724"/>
      <c r="R46" s="2722"/>
      <c r="S46" s="2722"/>
      <c r="T46" s="2722"/>
      <c r="U46" s="2722"/>
      <c r="V46" s="2722"/>
      <c r="W46" s="2722"/>
      <c r="X46" s="2725"/>
      <c r="Y46" s="2796"/>
      <c r="Z46" s="2797"/>
      <c r="AA46" s="2797"/>
      <c r="AB46" s="2798"/>
      <c r="AC46" s="764"/>
      <c r="AD46" s="764"/>
      <c r="AE46" s="764"/>
      <c r="AF46" s="764"/>
      <c r="AG46" s="764"/>
    </row>
    <row r="47" spans="1:33" ht="19.5" customHeight="1" x14ac:dyDescent="0.15">
      <c r="A47" s="764"/>
      <c r="B47" s="817"/>
      <c r="C47" s="764"/>
      <c r="D47" s="827"/>
      <c r="E47" s="950" t="s">
        <v>592</v>
      </c>
      <c r="F47" s="828"/>
      <c r="G47" s="2795" t="s">
        <v>616</v>
      </c>
      <c r="H47" s="2752">
        <f>INT(データ入力用!E7*6.24/108)-INT(データ入力用!E16*6.24/108)</f>
        <v>1036649</v>
      </c>
      <c r="I47" s="2753"/>
      <c r="J47" s="2753"/>
      <c r="K47" s="2753"/>
      <c r="L47" s="2753"/>
      <c r="M47" s="2753"/>
      <c r="N47" s="2753"/>
      <c r="O47" s="2753"/>
      <c r="P47" s="2754"/>
      <c r="Q47" s="2758">
        <f>INT(データ入力用!F7*7.8/110)-INT(データ入力用!F16*7.8/110)</f>
        <v>514516</v>
      </c>
      <c r="R47" s="2753"/>
      <c r="S47" s="2753"/>
      <c r="T47" s="2753"/>
      <c r="U47" s="2753"/>
      <c r="V47" s="2753"/>
      <c r="W47" s="2753"/>
      <c r="X47" s="2759"/>
      <c r="Y47" s="2752">
        <f>SUM(H47:X48)</f>
        <v>1551165</v>
      </c>
      <c r="Z47" s="2753"/>
      <c r="AA47" s="2753"/>
      <c r="AB47" s="2759"/>
      <c r="AC47" s="764"/>
      <c r="AD47" s="764"/>
      <c r="AE47" s="764"/>
      <c r="AF47" s="764"/>
      <c r="AG47" s="764"/>
    </row>
    <row r="48" spans="1:33" ht="19.5" customHeight="1" x14ac:dyDescent="0.15">
      <c r="A48" s="764"/>
      <c r="B48" s="817"/>
      <c r="C48" s="831"/>
      <c r="D48" s="921"/>
      <c r="E48" s="829" t="s">
        <v>594</v>
      </c>
      <c r="F48" s="830"/>
      <c r="G48" s="2795"/>
      <c r="H48" s="2721"/>
      <c r="I48" s="2722"/>
      <c r="J48" s="2722"/>
      <c r="K48" s="2722"/>
      <c r="L48" s="2722"/>
      <c r="M48" s="2722"/>
      <c r="N48" s="2722"/>
      <c r="O48" s="2722"/>
      <c r="P48" s="2723"/>
      <c r="Q48" s="2724"/>
      <c r="R48" s="2722"/>
      <c r="S48" s="2722"/>
      <c r="T48" s="2722"/>
      <c r="U48" s="2722"/>
      <c r="V48" s="2722"/>
      <c r="W48" s="2722"/>
      <c r="X48" s="2725"/>
      <c r="Y48" s="2796"/>
      <c r="Z48" s="2797"/>
      <c r="AA48" s="2797"/>
      <c r="AB48" s="2798"/>
      <c r="AC48" s="764"/>
      <c r="AD48" s="764"/>
      <c r="AE48" s="764"/>
      <c r="AF48" s="764"/>
      <c r="AG48" s="764"/>
    </row>
    <row r="49" spans="1:33" ht="19.5" customHeight="1" x14ac:dyDescent="0.15">
      <c r="A49" s="764"/>
      <c r="B49" s="817"/>
      <c r="C49" s="831"/>
      <c r="D49" s="827"/>
      <c r="E49" s="950" t="s">
        <v>595</v>
      </c>
      <c r="F49" s="828"/>
      <c r="G49" s="2799" t="s">
        <v>617</v>
      </c>
      <c r="H49" s="2752">
        <f>INT(データ入力用!E8*6.24/108)-INT(データ入力用!E17*6.24/108)</f>
        <v>0</v>
      </c>
      <c r="I49" s="2753"/>
      <c r="J49" s="2753"/>
      <c r="K49" s="2753"/>
      <c r="L49" s="2753"/>
      <c r="M49" s="2753"/>
      <c r="N49" s="2753"/>
      <c r="O49" s="2753"/>
      <c r="P49" s="2754"/>
      <c r="Q49" s="2758">
        <f>INT(データ入力用!F8*7.8/110)-INT(データ入力用!F17*7.8/110)</f>
        <v>0</v>
      </c>
      <c r="R49" s="2753"/>
      <c r="S49" s="2753"/>
      <c r="T49" s="2753"/>
      <c r="U49" s="2753"/>
      <c r="V49" s="2753"/>
      <c r="W49" s="2753"/>
      <c r="X49" s="2759"/>
      <c r="Y49" s="2752">
        <f>SUM(H49:X50)</f>
        <v>0</v>
      </c>
      <c r="Z49" s="2753"/>
      <c r="AA49" s="2753"/>
      <c r="AB49" s="2759"/>
      <c r="AC49" s="764"/>
      <c r="AD49" s="764"/>
      <c r="AE49" s="764"/>
      <c r="AF49" s="764"/>
      <c r="AG49" s="764"/>
    </row>
    <row r="50" spans="1:33" ht="19.5" customHeight="1" x14ac:dyDescent="0.15">
      <c r="A50" s="764"/>
      <c r="B50" s="817"/>
      <c r="C50" s="831"/>
      <c r="D50" s="921"/>
      <c r="E50" s="829" t="s">
        <v>596</v>
      </c>
      <c r="F50" s="830"/>
      <c r="G50" s="2799"/>
      <c r="H50" s="2721"/>
      <c r="I50" s="2722"/>
      <c r="J50" s="2722"/>
      <c r="K50" s="2722"/>
      <c r="L50" s="2722"/>
      <c r="M50" s="2722"/>
      <c r="N50" s="2722"/>
      <c r="O50" s="2722"/>
      <c r="P50" s="2723"/>
      <c r="Q50" s="2724"/>
      <c r="R50" s="2722"/>
      <c r="S50" s="2722"/>
      <c r="T50" s="2722"/>
      <c r="U50" s="2722"/>
      <c r="V50" s="2722"/>
      <c r="W50" s="2722"/>
      <c r="X50" s="2725"/>
      <c r="Y50" s="2796"/>
      <c r="Z50" s="2797"/>
      <c r="AA50" s="2797"/>
      <c r="AB50" s="2798"/>
      <c r="AC50" s="764"/>
      <c r="AD50" s="764"/>
      <c r="AE50" s="764"/>
      <c r="AF50" s="764"/>
      <c r="AG50" s="764"/>
    </row>
    <row r="51" spans="1:33" ht="19.5" customHeight="1" x14ac:dyDescent="0.15">
      <c r="A51" s="764"/>
      <c r="B51" s="817"/>
      <c r="C51" s="831"/>
      <c r="D51" s="827"/>
      <c r="E51" s="950" t="s">
        <v>597</v>
      </c>
      <c r="F51" s="828"/>
      <c r="G51" s="2795" t="s">
        <v>618</v>
      </c>
      <c r="H51" s="2752">
        <f>INT(データ入力用!E9*6.24/108)+INT(データ入力用!E23*6.24/108)-INT(データ入力用!E18*6.24/108)</f>
        <v>0</v>
      </c>
      <c r="I51" s="2753"/>
      <c r="J51" s="2753"/>
      <c r="K51" s="2753"/>
      <c r="L51" s="2753"/>
      <c r="M51" s="2753"/>
      <c r="N51" s="2753"/>
      <c r="O51" s="2753"/>
      <c r="P51" s="2754"/>
      <c r="Q51" s="2758">
        <f>INT(データ入力用!F9*7.8/110)+INT(データ入力用!F23*7.8/110)-INT(データ入力用!F18*7.8/110)</f>
        <v>248466</v>
      </c>
      <c r="R51" s="2753"/>
      <c r="S51" s="2753"/>
      <c r="T51" s="2753"/>
      <c r="U51" s="2753"/>
      <c r="V51" s="2753"/>
      <c r="W51" s="2753"/>
      <c r="X51" s="2759"/>
      <c r="Y51" s="2752">
        <f>SUM(H51:X52)</f>
        <v>248466</v>
      </c>
      <c r="Z51" s="2753"/>
      <c r="AA51" s="2753"/>
      <c r="AB51" s="2759"/>
      <c r="AC51" s="764"/>
      <c r="AD51" s="764"/>
      <c r="AE51" s="764"/>
      <c r="AF51" s="764"/>
      <c r="AG51" s="764"/>
    </row>
    <row r="52" spans="1:33" ht="19.5" customHeight="1" x14ac:dyDescent="0.15">
      <c r="A52" s="764"/>
      <c r="B52" s="817"/>
      <c r="C52" s="831"/>
      <c r="D52" s="921"/>
      <c r="E52" s="829" t="s">
        <v>599</v>
      </c>
      <c r="F52" s="830"/>
      <c r="G52" s="2795"/>
      <c r="H52" s="2721"/>
      <c r="I52" s="2722"/>
      <c r="J52" s="2722"/>
      <c r="K52" s="2722"/>
      <c r="L52" s="2722"/>
      <c r="M52" s="2722"/>
      <c r="N52" s="2722"/>
      <c r="O52" s="2722"/>
      <c r="P52" s="2723"/>
      <c r="Q52" s="2724"/>
      <c r="R52" s="2722"/>
      <c r="S52" s="2722"/>
      <c r="T52" s="2722"/>
      <c r="U52" s="2722"/>
      <c r="V52" s="2722"/>
      <c r="W52" s="2722"/>
      <c r="X52" s="2725"/>
      <c r="Y52" s="2796"/>
      <c r="Z52" s="2797"/>
      <c r="AA52" s="2797"/>
      <c r="AB52" s="2798"/>
      <c r="AC52" s="764"/>
      <c r="AD52" s="764"/>
      <c r="AE52" s="764"/>
      <c r="AF52" s="764"/>
      <c r="AG52" s="975"/>
    </row>
    <row r="53" spans="1:33" ht="19.5" customHeight="1" x14ac:dyDescent="0.15">
      <c r="A53" s="764"/>
      <c r="B53" s="817"/>
      <c r="C53" s="831"/>
      <c r="D53" s="827"/>
      <c r="E53" s="950" t="s">
        <v>619</v>
      </c>
      <c r="F53" s="828"/>
      <c r="G53" s="2795" t="s">
        <v>620</v>
      </c>
      <c r="H53" s="2752">
        <f>INT(データ入力用!E10*6.24/108)-INT(データ入力用!E19*6.24/108)</f>
        <v>0</v>
      </c>
      <c r="I53" s="2753"/>
      <c r="J53" s="2753"/>
      <c r="K53" s="2753"/>
      <c r="L53" s="2753"/>
      <c r="M53" s="2753"/>
      <c r="N53" s="2753"/>
      <c r="O53" s="2753"/>
      <c r="P53" s="2754"/>
      <c r="Q53" s="2758">
        <f>INT(データ入力用!F10*7.8/110)-INT(データ入力用!F19*7.8/110)</f>
        <v>0</v>
      </c>
      <c r="R53" s="2753"/>
      <c r="S53" s="2753"/>
      <c r="T53" s="2753"/>
      <c r="U53" s="2753"/>
      <c r="V53" s="2753"/>
      <c r="W53" s="2753"/>
      <c r="X53" s="2759"/>
      <c r="Y53" s="2752">
        <f>SUM(H53:X54)</f>
        <v>0</v>
      </c>
      <c r="Z53" s="2753"/>
      <c r="AA53" s="2753"/>
      <c r="AB53" s="2759"/>
      <c r="AC53" s="764"/>
      <c r="AD53" s="764"/>
      <c r="AE53" s="764"/>
      <c r="AF53" s="764"/>
      <c r="AG53" s="975"/>
    </row>
    <row r="54" spans="1:33" ht="19.5" customHeight="1" x14ac:dyDescent="0.15">
      <c r="A54" s="764"/>
      <c r="B54" s="817"/>
      <c r="C54" s="831"/>
      <c r="D54" s="921"/>
      <c r="E54" s="829" t="s">
        <v>621</v>
      </c>
      <c r="F54" s="830"/>
      <c r="G54" s="2795"/>
      <c r="H54" s="2721"/>
      <c r="I54" s="2722"/>
      <c r="J54" s="2722"/>
      <c r="K54" s="2722"/>
      <c r="L54" s="2722"/>
      <c r="M54" s="2722"/>
      <c r="N54" s="2722"/>
      <c r="O54" s="2722"/>
      <c r="P54" s="2723"/>
      <c r="Q54" s="2724"/>
      <c r="R54" s="2722"/>
      <c r="S54" s="2722"/>
      <c r="T54" s="2722"/>
      <c r="U54" s="2722"/>
      <c r="V54" s="2722"/>
      <c r="W54" s="2722"/>
      <c r="X54" s="2725"/>
      <c r="Y54" s="2796"/>
      <c r="Z54" s="2797"/>
      <c r="AA54" s="2797"/>
      <c r="AB54" s="2798"/>
      <c r="AC54" s="764"/>
      <c r="AD54" s="764"/>
      <c r="AE54" s="764"/>
      <c r="AF54" s="764"/>
      <c r="AG54" s="975"/>
    </row>
    <row r="55" spans="1:33" ht="19.5" customHeight="1" x14ac:dyDescent="0.15">
      <c r="A55" s="764"/>
      <c r="B55" s="817"/>
      <c r="C55" s="831"/>
      <c r="D55" s="922"/>
      <c r="E55" s="833" t="s">
        <v>622</v>
      </c>
      <c r="F55" s="834"/>
      <c r="G55" s="2795" t="s">
        <v>623</v>
      </c>
      <c r="H55" s="2752">
        <f>INT(データ入力用!E11*6.24/108)-INT(データ入力用!E20*6.24/108)</f>
        <v>0</v>
      </c>
      <c r="I55" s="2753"/>
      <c r="J55" s="2753"/>
      <c r="K55" s="2753"/>
      <c r="L55" s="2753"/>
      <c r="M55" s="2753"/>
      <c r="N55" s="2753"/>
      <c r="O55" s="2753"/>
      <c r="P55" s="2754"/>
      <c r="Q55" s="2758">
        <f>INT(データ入力用!F11*7.8/110)-INT(データ入力用!F20*7.8/110)</f>
        <v>0</v>
      </c>
      <c r="R55" s="2753"/>
      <c r="S55" s="2753"/>
      <c r="T55" s="2753"/>
      <c r="U55" s="2753"/>
      <c r="V55" s="2753"/>
      <c r="W55" s="2753"/>
      <c r="X55" s="2759"/>
      <c r="Y55" s="2752">
        <f>SUM(H55:X56)</f>
        <v>0</v>
      </c>
      <c r="Z55" s="2753"/>
      <c r="AA55" s="2753"/>
      <c r="AB55" s="2759"/>
      <c r="AC55" s="764"/>
      <c r="AD55" s="764"/>
      <c r="AE55" s="764"/>
      <c r="AF55" s="764"/>
      <c r="AG55" s="975"/>
    </row>
    <row r="56" spans="1:33" ht="19.5" customHeight="1" x14ac:dyDescent="0.15">
      <c r="A56" s="764"/>
      <c r="B56" s="821"/>
      <c r="C56" s="835"/>
      <c r="D56" s="923"/>
      <c r="E56" s="836" t="s">
        <v>358</v>
      </c>
      <c r="F56" s="948"/>
      <c r="G56" s="2802"/>
      <c r="H56" s="2755"/>
      <c r="I56" s="2756"/>
      <c r="J56" s="2756"/>
      <c r="K56" s="2756"/>
      <c r="L56" s="2756"/>
      <c r="M56" s="2756"/>
      <c r="N56" s="2756"/>
      <c r="O56" s="2756"/>
      <c r="P56" s="2757"/>
      <c r="Q56" s="2760"/>
      <c r="R56" s="2756"/>
      <c r="S56" s="2756"/>
      <c r="T56" s="2756"/>
      <c r="U56" s="2756"/>
      <c r="V56" s="2756"/>
      <c r="W56" s="2756"/>
      <c r="X56" s="2761"/>
      <c r="Y56" s="2755"/>
      <c r="Z56" s="2756"/>
      <c r="AA56" s="2756"/>
      <c r="AB56" s="2761"/>
      <c r="AC56" s="764"/>
      <c r="AD56" s="764"/>
      <c r="AE56" s="764"/>
      <c r="AF56" s="764"/>
      <c r="AG56" s="764"/>
    </row>
    <row r="57" spans="1:33" ht="6" customHeight="1" x14ac:dyDescent="0.15">
      <c r="A57" s="764"/>
      <c r="B57" s="764"/>
      <c r="C57" s="764"/>
      <c r="D57" s="834"/>
      <c r="E57" s="834"/>
      <c r="F57" s="834"/>
      <c r="G57" s="806"/>
      <c r="H57" s="839"/>
      <c r="I57" s="839"/>
      <c r="J57" s="839"/>
      <c r="K57" s="839"/>
      <c r="L57" s="839"/>
      <c r="M57" s="839"/>
      <c r="N57" s="839"/>
      <c r="O57" s="839"/>
      <c r="P57" s="839"/>
      <c r="Q57" s="839"/>
      <c r="R57" s="839"/>
      <c r="S57" s="839"/>
      <c r="T57" s="839"/>
      <c r="U57" s="839"/>
      <c r="V57" s="839"/>
      <c r="W57" s="839"/>
      <c r="X57" s="839"/>
      <c r="Y57" s="839"/>
      <c r="Z57" s="839"/>
      <c r="AA57" s="839"/>
      <c r="AB57" s="839"/>
      <c r="AC57" s="764"/>
      <c r="AD57" s="764"/>
      <c r="AE57" s="764"/>
      <c r="AF57" s="764"/>
      <c r="AG57" s="764"/>
    </row>
    <row r="58" spans="1:33" ht="14.25" customHeight="1" x14ac:dyDescent="0.15">
      <c r="A58" s="764"/>
      <c r="B58" s="2803" t="s">
        <v>81</v>
      </c>
      <c r="C58" s="2803"/>
      <c r="D58" s="2803"/>
      <c r="E58" s="840" t="s">
        <v>746</v>
      </c>
      <c r="F58" s="841"/>
      <c r="G58" s="842"/>
      <c r="H58" s="843"/>
      <c r="I58" s="843"/>
      <c r="J58" s="843"/>
      <c r="K58" s="843"/>
      <c r="L58" s="843"/>
      <c r="M58" s="843"/>
      <c r="N58" s="843"/>
      <c r="O58" s="843"/>
      <c r="P58" s="843"/>
      <c r="Q58" s="843"/>
      <c r="R58" s="843"/>
      <c r="S58" s="843"/>
      <c r="T58" s="843"/>
      <c r="U58" s="843"/>
      <c r="V58" s="843"/>
      <c r="W58" s="843"/>
      <c r="X58" s="843"/>
      <c r="Y58" s="843"/>
      <c r="Z58" s="843"/>
      <c r="AA58" s="843"/>
      <c r="AB58" s="843"/>
      <c r="AC58" s="844"/>
      <c r="AD58" s="764"/>
      <c r="AE58" s="764"/>
      <c r="AF58" s="764"/>
      <c r="AG58" s="764"/>
    </row>
    <row r="59" spans="1:33" ht="14.25" customHeight="1" x14ac:dyDescent="0.15">
      <c r="A59" s="764"/>
      <c r="B59" s="953"/>
      <c r="C59" s="953"/>
      <c r="D59" s="953"/>
      <c r="E59" s="840" t="s">
        <v>745</v>
      </c>
      <c r="F59" s="841"/>
      <c r="G59" s="842"/>
      <c r="H59" s="843"/>
      <c r="I59" s="843"/>
      <c r="J59" s="843"/>
      <c r="K59" s="843"/>
      <c r="L59" s="843"/>
      <c r="M59" s="843"/>
      <c r="N59" s="843"/>
      <c r="O59" s="843"/>
      <c r="P59" s="843"/>
      <c r="Q59" s="843"/>
      <c r="R59" s="843"/>
      <c r="S59" s="843"/>
      <c r="T59" s="843"/>
      <c r="U59" s="843"/>
      <c r="V59" s="843"/>
      <c r="W59" s="843"/>
      <c r="X59" s="843"/>
      <c r="Y59" s="843"/>
      <c r="Z59" s="843"/>
      <c r="AA59" s="843"/>
      <c r="AB59" s="843"/>
      <c r="AC59" s="844"/>
      <c r="AD59" s="764"/>
      <c r="AE59" s="764"/>
      <c r="AF59" s="764"/>
      <c r="AG59" s="764"/>
    </row>
    <row r="60" spans="1:33" ht="14.25" customHeight="1" x14ac:dyDescent="0.15">
      <c r="A60" s="764"/>
      <c r="B60" s="844"/>
      <c r="C60" s="844"/>
      <c r="D60" s="841"/>
      <c r="E60" s="840" t="s">
        <v>744</v>
      </c>
      <c r="F60" s="841"/>
      <c r="G60" s="842"/>
      <c r="H60" s="843"/>
      <c r="I60" s="843"/>
      <c r="J60" s="843"/>
      <c r="K60" s="843"/>
      <c r="L60" s="843"/>
      <c r="M60" s="843"/>
      <c r="N60" s="843"/>
      <c r="O60" s="843"/>
      <c r="P60" s="843"/>
      <c r="Q60" s="843"/>
      <c r="R60" s="843"/>
      <c r="S60" s="843"/>
      <c r="T60" s="843"/>
      <c r="U60" s="843"/>
      <c r="V60" s="843"/>
      <c r="W60" s="843"/>
      <c r="X60" s="843"/>
      <c r="Y60" s="843"/>
      <c r="Z60" s="843"/>
      <c r="AA60" s="843"/>
      <c r="AB60" s="843"/>
      <c r="AC60" s="844"/>
      <c r="AD60" s="764"/>
      <c r="AE60" s="764"/>
      <c r="AF60" s="764"/>
      <c r="AG60" s="764"/>
    </row>
    <row r="61" spans="1:33" ht="12.75" customHeight="1" x14ac:dyDescent="0.15">
      <c r="A61" s="764"/>
      <c r="B61" s="844"/>
      <c r="C61" s="844"/>
      <c r="D61" s="845"/>
      <c r="E61" s="840"/>
      <c r="F61" s="845"/>
      <c r="G61" s="845"/>
      <c r="H61" s="845"/>
      <c r="I61" s="845"/>
      <c r="J61" s="845"/>
      <c r="K61" s="845"/>
      <c r="L61" s="845"/>
      <c r="M61" s="845"/>
      <c r="N61" s="845"/>
      <c r="O61" s="845"/>
      <c r="P61" s="845"/>
      <c r="Q61" s="845"/>
      <c r="R61" s="845"/>
      <c r="S61" s="845"/>
      <c r="T61" s="845"/>
      <c r="U61" s="845"/>
      <c r="V61" s="845"/>
      <c r="W61" s="845"/>
      <c r="X61" s="845"/>
      <c r="Y61" s="845"/>
      <c r="Z61" s="845"/>
      <c r="AA61" s="845"/>
      <c r="AB61" s="845"/>
      <c r="AC61" s="844"/>
      <c r="AD61" s="764"/>
      <c r="AE61" s="764"/>
      <c r="AF61" s="764"/>
      <c r="AG61" s="764"/>
    </row>
    <row r="62" spans="1:33" ht="12.75" customHeight="1" x14ac:dyDescent="0.15">
      <c r="A62" s="764"/>
      <c r="B62" s="844"/>
      <c r="C62" s="844"/>
      <c r="D62" s="845"/>
      <c r="E62" s="840"/>
      <c r="F62" s="845"/>
      <c r="G62" s="845"/>
      <c r="H62" s="845"/>
      <c r="I62" s="845"/>
      <c r="J62" s="845"/>
      <c r="K62" s="845"/>
      <c r="L62" s="845"/>
      <c r="M62" s="845"/>
      <c r="N62" s="845"/>
      <c r="O62" s="845"/>
      <c r="P62" s="845"/>
      <c r="Q62" s="845"/>
      <c r="R62" s="845"/>
      <c r="S62" s="845"/>
      <c r="T62" s="845"/>
      <c r="U62" s="845"/>
      <c r="V62" s="845"/>
      <c r="W62" s="845"/>
      <c r="X62" s="845"/>
      <c r="Y62" s="845"/>
      <c r="Z62" s="845"/>
      <c r="AA62" s="845"/>
      <c r="AB62" s="845"/>
      <c r="AC62" s="844"/>
      <c r="AD62" s="764"/>
      <c r="AE62" s="764"/>
      <c r="AF62" s="764"/>
      <c r="AG62" s="764"/>
    </row>
    <row r="63" spans="1:33" ht="15" customHeight="1" x14ac:dyDescent="0.15">
      <c r="A63" s="764"/>
      <c r="B63" s="844"/>
      <c r="C63" s="844"/>
      <c r="D63" s="844" t="s">
        <v>624</v>
      </c>
      <c r="E63" s="844"/>
      <c r="F63" s="844"/>
      <c r="G63" s="844"/>
      <c r="H63" s="844"/>
      <c r="I63" s="844"/>
      <c r="J63" s="844"/>
      <c r="K63" s="844"/>
      <c r="L63" s="844"/>
      <c r="M63" s="844"/>
      <c r="N63" s="844"/>
      <c r="O63" s="844"/>
      <c r="P63" s="844"/>
      <c r="Q63" s="844"/>
      <c r="R63" s="844"/>
      <c r="S63" s="844"/>
      <c r="T63" s="844"/>
      <c r="U63" s="844"/>
      <c r="V63" s="844"/>
      <c r="W63" s="844"/>
      <c r="X63" s="844"/>
      <c r="Y63" s="844"/>
      <c r="Z63" s="844"/>
      <c r="AA63" s="844"/>
      <c r="AB63" s="846" t="s">
        <v>625</v>
      </c>
      <c r="AC63" s="844"/>
      <c r="AD63" s="764"/>
      <c r="AE63" s="764"/>
      <c r="AF63" s="764"/>
      <c r="AG63" s="764"/>
    </row>
    <row r="64" spans="1:33" ht="15" customHeight="1" x14ac:dyDescent="0.15">
      <c r="A64" s="764"/>
      <c r="B64" s="764"/>
      <c r="C64" s="764"/>
      <c r="D64" s="764"/>
      <c r="E64" s="764"/>
      <c r="F64" s="764"/>
      <c r="G64" s="764"/>
      <c r="H64" s="764"/>
      <c r="I64" s="764"/>
      <c r="J64" s="764"/>
      <c r="K64" s="764"/>
      <c r="L64" s="764"/>
      <c r="M64" s="764"/>
      <c r="N64" s="764"/>
      <c r="O64" s="764"/>
      <c r="P64" s="764"/>
      <c r="Q64" s="764"/>
      <c r="R64" s="764"/>
      <c r="S64" s="764"/>
      <c r="T64" s="764"/>
      <c r="U64" s="764"/>
      <c r="V64" s="764"/>
      <c r="W64" s="764"/>
      <c r="X64" s="764"/>
      <c r="Y64" s="764"/>
      <c r="Z64" s="764"/>
      <c r="AA64" s="764"/>
      <c r="AB64" s="764"/>
      <c r="AC64" s="764"/>
      <c r="AD64" s="764"/>
      <c r="AE64" s="764"/>
      <c r="AF64" s="764"/>
      <c r="AG64" s="764"/>
    </row>
    <row r="65" spans="1:33" ht="15" customHeight="1" x14ac:dyDescent="0.15">
      <c r="A65" s="764"/>
      <c r="B65" s="764"/>
      <c r="C65" s="764"/>
      <c r="D65" s="764"/>
      <c r="E65" s="764"/>
      <c r="F65" s="764"/>
      <c r="G65" s="764"/>
      <c r="H65" s="764"/>
      <c r="I65" s="764"/>
      <c r="J65" s="764"/>
      <c r="K65" s="764"/>
      <c r="L65" s="764"/>
      <c r="M65" s="764"/>
      <c r="N65" s="764"/>
      <c r="O65" s="764"/>
      <c r="P65" s="764"/>
      <c r="Q65" s="764"/>
      <c r="R65" s="764"/>
      <c r="S65" s="764"/>
      <c r="T65" s="764"/>
      <c r="U65" s="764"/>
      <c r="V65" s="764"/>
      <c r="W65" s="764"/>
      <c r="X65" s="764"/>
      <c r="Y65" s="764"/>
      <c r="Z65" s="764"/>
      <c r="AA65" s="764"/>
      <c r="AB65" s="764"/>
      <c r="AC65" s="764"/>
      <c r="AD65" s="764"/>
      <c r="AE65" s="764"/>
      <c r="AF65" s="764"/>
      <c r="AG65" s="764"/>
    </row>
    <row r="66" spans="1:33" ht="15" customHeight="1" x14ac:dyDescent="0.15">
      <c r="A66" s="764"/>
      <c r="B66" s="764"/>
      <c r="C66" s="764"/>
      <c r="D66" s="764"/>
      <c r="E66" s="764"/>
      <c r="F66" s="764"/>
      <c r="G66" s="764"/>
      <c r="H66" s="764"/>
      <c r="I66" s="764"/>
      <c r="J66" s="764"/>
      <c r="K66" s="764"/>
      <c r="L66" s="764"/>
      <c r="M66" s="764"/>
      <c r="N66" s="764"/>
      <c r="O66" s="764"/>
      <c r="P66" s="764"/>
      <c r="Q66" s="764"/>
      <c r="R66" s="764"/>
      <c r="S66" s="764"/>
      <c r="T66" s="764"/>
      <c r="U66" s="764"/>
      <c r="V66" s="764"/>
      <c r="W66" s="764"/>
      <c r="X66" s="764"/>
      <c r="Y66" s="764"/>
      <c r="Z66" s="764"/>
      <c r="AA66" s="764"/>
      <c r="AB66" s="764"/>
      <c r="AC66" s="764"/>
      <c r="AD66" s="764"/>
      <c r="AE66" s="764"/>
      <c r="AF66" s="764"/>
      <c r="AG66" s="764"/>
    </row>
    <row r="67" spans="1:33" ht="15" customHeight="1" x14ac:dyDescent="0.15">
      <c r="A67" s="764"/>
      <c r="B67" s="764"/>
      <c r="C67" s="764"/>
      <c r="D67" s="764"/>
      <c r="E67" s="764"/>
      <c r="F67" s="764"/>
      <c r="G67" s="764"/>
      <c r="H67" s="764"/>
      <c r="I67" s="764"/>
      <c r="J67" s="764"/>
      <c r="K67" s="764"/>
      <c r="L67" s="764"/>
      <c r="M67" s="764"/>
      <c r="N67" s="764"/>
      <c r="O67" s="764"/>
      <c r="P67" s="764"/>
      <c r="Q67" s="764"/>
      <c r="R67" s="764"/>
      <c r="S67" s="764"/>
      <c r="T67" s="764"/>
      <c r="U67" s="764"/>
      <c r="V67" s="764"/>
      <c r="W67" s="764"/>
      <c r="X67" s="764"/>
      <c r="Y67" s="764"/>
      <c r="Z67" s="764"/>
      <c r="AA67" s="764"/>
      <c r="AB67" s="764"/>
      <c r="AC67" s="764"/>
      <c r="AD67" s="764"/>
      <c r="AE67" s="764"/>
      <c r="AF67" s="764"/>
      <c r="AG67" s="764"/>
    </row>
    <row r="68" spans="1:33" ht="15" customHeight="1" x14ac:dyDescent="0.15">
      <c r="A68" s="764"/>
      <c r="B68" s="764"/>
      <c r="C68" s="764"/>
      <c r="D68" s="764"/>
      <c r="E68" s="764"/>
      <c r="F68" s="764"/>
      <c r="G68" s="764"/>
      <c r="H68" s="764"/>
      <c r="I68" s="764"/>
      <c r="J68" s="764"/>
      <c r="K68" s="764"/>
      <c r="L68" s="764"/>
      <c r="M68" s="764"/>
      <c r="N68" s="764"/>
      <c r="O68" s="764"/>
      <c r="P68" s="764"/>
      <c r="Q68" s="764"/>
      <c r="R68" s="764"/>
      <c r="S68" s="764"/>
      <c r="T68" s="764"/>
      <c r="U68" s="764"/>
      <c r="V68" s="764"/>
      <c r="W68" s="764"/>
      <c r="X68" s="764"/>
      <c r="Y68" s="764"/>
      <c r="Z68" s="764"/>
      <c r="AA68" s="764"/>
      <c r="AB68" s="764"/>
      <c r="AC68" s="764"/>
      <c r="AD68" s="764"/>
      <c r="AE68" s="764"/>
      <c r="AF68" s="764"/>
      <c r="AG68" s="764"/>
    </row>
    <row r="69" spans="1:33" ht="15" customHeight="1" x14ac:dyDescent="0.15">
      <c r="A69" s="764"/>
      <c r="B69" s="764"/>
      <c r="C69" s="764"/>
      <c r="D69" s="764"/>
      <c r="E69" s="764"/>
      <c r="F69" s="764"/>
      <c r="G69" s="764"/>
      <c r="H69" s="764"/>
      <c r="I69" s="764"/>
      <c r="J69" s="764"/>
      <c r="K69" s="764"/>
      <c r="L69" s="764"/>
      <c r="M69" s="764"/>
      <c r="N69" s="764"/>
      <c r="O69" s="764"/>
      <c r="P69" s="764"/>
      <c r="Q69" s="764"/>
      <c r="R69" s="764"/>
      <c r="S69" s="764"/>
      <c r="T69" s="764"/>
      <c r="U69" s="764"/>
      <c r="V69" s="764"/>
      <c r="W69" s="764"/>
      <c r="X69" s="764"/>
      <c r="Y69" s="764"/>
      <c r="Z69" s="764"/>
      <c r="AA69" s="764"/>
      <c r="AB69" s="764"/>
      <c r="AC69" s="764"/>
      <c r="AD69" s="764"/>
      <c r="AE69" s="764"/>
      <c r="AF69" s="764"/>
      <c r="AG69" s="764"/>
    </row>
    <row r="70" spans="1:33" ht="15" customHeight="1" x14ac:dyDescent="0.15">
      <c r="A70" s="764"/>
      <c r="B70" s="764"/>
      <c r="C70" s="764"/>
      <c r="D70" s="764"/>
      <c r="E70" s="764"/>
      <c r="F70" s="764"/>
      <c r="G70" s="764"/>
      <c r="H70" s="764"/>
      <c r="I70" s="764"/>
      <c r="J70" s="764"/>
      <c r="K70" s="764"/>
      <c r="L70" s="764"/>
      <c r="M70" s="764"/>
      <c r="N70" s="764"/>
      <c r="O70" s="764"/>
      <c r="P70" s="764"/>
      <c r="Q70" s="764"/>
      <c r="R70" s="764"/>
      <c r="S70" s="764"/>
      <c r="T70" s="764"/>
      <c r="U70" s="764"/>
      <c r="V70" s="764"/>
      <c r="W70" s="764"/>
      <c r="X70" s="764"/>
      <c r="Y70" s="764"/>
      <c r="Z70" s="764"/>
      <c r="AA70" s="764"/>
      <c r="AB70" s="764"/>
      <c r="AC70" s="764"/>
      <c r="AD70" s="764"/>
      <c r="AE70" s="764"/>
      <c r="AF70" s="764"/>
      <c r="AG70" s="764"/>
    </row>
    <row r="71" spans="1:33" ht="15" customHeight="1" x14ac:dyDescent="0.15">
      <c r="A71" s="764"/>
      <c r="B71" s="764"/>
      <c r="C71" s="764"/>
      <c r="D71" s="764"/>
      <c r="E71" s="764"/>
      <c r="F71" s="764"/>
      <c r="G71" s="764"/>
      <c r="H71" s="764"/>
      <c r="I71" s="764"/>
      <c r="J71" s="764"/>
      <c r="K71" s="764"/>
      <c r="L71" s="764"/>
      <c r="M71" s="764"/>
      <c r="N71" s="764"/>
      <c r="O71" s="764"/>
      <c r="P71" s="764"/>
      <c r="Q71" s="764"/>
      <c r="R71" s="764"/>
      <c r="S71" s="764"/>
      <c r="T71" s="764"/>
      <c r="U71" s="764"/>
      <c r="V71" s="764"/>
      <c r="W71" s="764"/>
      <c r="X71" s="764"/>
      <c r="Y71" s="764"/>
      <c r="Z71" s="764"/>
      <c r="AA71" s="764"/>
      <c r="AB71" s="764"/>
      <c r="AC71" s="764"/>
      <c r="AD71" s="764"/>
      <c r="AE71" s="764"/>
      <c r="AF71" s="764"/>
      <c r="AG71" s="764"/>
    </row>
    <row r="72" spans="1:33" ht="15" customHeight="1" x14ac:dyDescent="0.15">
      <c r="A72" s="764"/>
      <c r="B72" s="764"/>
      <c r="C72" s="764"/>
      <c r="D72" s="764"/>
      <c r="E72" s="764"/>
      <c r="F72" s="764"/>
      <c r="G72" s="764"/>
      <c r="H72" s="764"/>
      <c r="I72" s="764"/>
      <c r="J72" s="764"/>
      <c r="K72" s="764"/>
      <c r="L72" s="764"/>
      <c r="M72" s="764"/>
      <c r="N72" s="764"/>
      <c r="O72" s="764"/>
      <c r="P72" s="764"/>
      <c r="Q72" s="764"/>
      <c r="R72" s="764"/>
      <c r="S72" s="764"/>
      <c r="T72" s="764"/>
      <c r="U72" s="764"/>
      <c r="V72" s="764"/>
      <c r="W72" s="764"/>
      <c r="X72" s="764"/>
      <c r="Y72" s="764"/>
      <c r="Z72" s="764"/>
      <c r="AA72" s="764"/>
      <c r="AB72" s="764"/>
      <c r="AC72" s="764"/>
      <c r="AD72" s="764"/>
      <c r="AE72" s="764"/>
      <c r="AF72" s="764"/>
      <c r="AG72" s="764"/>
    </row>
    <row r="73" spans="1:33" ht="15" customHeight="1" x14ac:dyDescent="0.15">
      <c r="A73" s="767"/>
      <c r="B73" s="767"/>
      <c r="C73" s="767"/>
      <c r="D73" s="767"/>
      <c r="E73" s="767"/>
      <c r="F73" s="767"/>
      <c r="G73" s="767"/>
      <c r="H73" s="767"/>
      <c r="I73" s="767"/>
      <c r="J73" s="767"/>
      <c r="K73" s="767"/>
      <c r="L73" s="767"/>
      <c r="M73" s="767"/>
      <c r="N73" s="767"/>
      <c r="O73" s="767"/>
      <c r="P73" s="767"/>
      <c r="Q73" s="767"/>
      <c r="R73" s="767"/>
      <c r="S73" s="767"/>
      <c r="T73" s="767"/>
      <c r="U73" s="767"/>
      <c r="V73" s="767"/>
      <c r="W73" s="767"/>
      <c r="X73" s="767"/>
      <c r="Y73" s="767"/>
      <c r="Z73" s="767"/>
      <c r="AA73" s="767"/>
      <c r="AB73" s="767"/>
      <c r="AC73" s="767"/>
      <c r="AD73" s="767"/>
      <c r="AE73" s="767"/>
      <c r="AF73" s="767"/>
      <c r="AG73" s="767"/>
    </row>
    <row r="74" spans="1:33" ht="15" customHeight="1" x14ac:dyDescent="0.15">
      <c r="A74" s="767"/>
      <c r="B74" s="767"/>
      <c r="C74" s="767"/>
      <c r="D74" s="767"/>
      <c r="E74" s="767"/>
      <c r="F74" s="767"/>
      <c r="G74" s="767"/>
      <c r="H74" s="767"/>
      <c r="I74" s="767"/>
      <c r="J74" s="767"/>
      <c r="K74" s="767"/>
      <c r="L74" s="767"/>
      <c r="M74" s="767"/>
      <c r="N74" s="767"/>
      <c r="O74" s="767"/>
      <c r="P74" s="767"/>
      <c r="Q74" s="767"/>
      <c r="R74" s="767"/>
      <c r="S74" s="767"/>
      <c r="T74" s="767"/>
      <c r="U74" s="767"/>
      <c r="V74" s="767"/>
      <c r="W74" s="767"/>
      <c r="X74" s="767"/>
      <c r="Y74" s="767"/>
      <c r="Z74" s="767"/>
      <c r="AA74" s="767"/>
      <c r="AB74" s="767"/>
      <c r="AC74" s="767"/>
      <c r="AD74" s="767"/>
      <c r="AE74" s="767"/>
      <c r="AF74" s="767"/>
      <c r="AG74" s="767"/>
    </row>
    <row r="75" spans="1:33" ht="15" customHeight="1" x14ac:dyDescent="0.15">
      <c r="A75" s="767"/>
      <c r="B75" s="767"/>
      <c r="C75" s="767"/>
      <c r="D75" s="767"/>
      <c r="E75" s="767"/>
      <c r="F75" s="767"/>
      <c r="G75" s="767"/>
      <c r="H75" s="767"/>
      <c r="I75" s="767"/>
      <c r="J75" s="767"/>
      <c r="K75" s="767"/>
      <c r="L75" s="767"/>
      <c r="M75" s="767"/>
      <c r="N75" s="767"/>
      <c r="O75" s="767"/>
      <c r="P75" s="767"/>
      <c r="Q75" s="767"/>
      <c r="R75" s="767"/>
      <c r="S75" s="767"/>
      <c r="T75" s="767"/>
      <c r="U75" s="767"/>
      <c r="V75" s="767"/>
      <c r="W75" s="767"/>
      <c r="X75" s="767"/>
      <c r="Y75" s="767"/>
      <c r="Z75" s="767"/>
      <c r="AA75" s="767"/>
      <c r="AB75" s="767"/>
      <c r="AC75" s="767"/>
      <c r="AD75" s="767"/>
      <c r="AE75" s="767"/>
      <c r="AF75" s="767"/>
      <c r="AG75" s="767"/>
    </row>
    <row r="85" spans="40:40" ht="15" customHeight="1" x14ac:dyDescent="0.15">
      <c r="AN85" s="956" t="s">
        <v>116</v>
      </c>
    </row>
    <row r="86" spans="40:40" ht="15" customHeight="1" x14ac:dyDescent="0.15">
      <c r="AN86" s="976">
        <f>IF(MAX('付表5-3'!AB29,'付表5-3'!AB30,'付表5-3'!AB32,'付表5-3'!AB34,AB36,'付表5-3'!AB38)='付表5-3'!AB29,0.9,IF(MAX('付表5-3'!AB29,'付表5-3'!AB30,'付表5-3'!AB32,'付表5-3'!AB34,AB36,'付表5-3'!AB38)='付表5-3'!AB30,0.8,IF(MAX('付表5-3'!AB29,'付表5-3'!AB30,'付表5-3'!AB32,'付表5-3'!AB34,AB36,'付表5-3'!AB38)='付表5-3'!AB32,0.7,IF(MAX('付表5-3'!AB29,'付表5-3'!AB30,'付表5-3'!AB32,'付表5-3'!AB34,AB36,'付表5-3'!AB38)='付表5-3'!AB34,0.6,IF(MAX('付表5-3'!AB29,'付表5-3'!AB30,'付表5-3'!AB32,'付表5-3'!AB34,AB36,'付表5-3'!AB38)='付表5-3'!AB36,0.5,IF(MAX('付表5-3'!AB29,'付表5-3'!AB30,'付表5-3'!AB32,'付表5-3'!AB34,AB36,'付表5-3'!AB38)='付表5-3'!AB38,0.4,0))))))</f>
        <v>0.8</v>
      </c>
    </row>
  </sheetData>
  <mergeCells count="124">
    <mergeCell ref="G55:G56"/>
    <mergeCell ref="H55:P56"/>
    <mergeCell ref="Q55:X56"/>
    <mergeCell ref="Y55:AB56"/>
    <mergeCell ref="B58:D58"/>
    <mergeCell ref="G51:G52"/>
    <mergeCell ref="H51:P52"/>
    <mergeCell ref="Q51:X52"/>
    <mergeCell ref="Y51:AB52"/>
    <mergeCell ref="G53:G54"/>
    <mergeCell ref="H53:P54"/>
    <mergeCell ref="Q53:X54"/>
    <mergeCell ref="Y53:AB54"/>
    <mergeCell ref="G47:G48"/>
    <mergeCell ref="H47:P48"/>
    <mergeCell ref="Q47:X48"/>
    <mergeCell ref="Y47:AB48"/>
    <mergeCell ref="G49:G50"/>
    <mergeCell ref="H49:P50"/>
    <mergeCell ref="Q49:X50"/>
    <mergeCell ref="Y49:AB50"/>
    <mergeCell ref="D43:E44"/>
    <mergeCell ref="G43:G44"/>
    <mergeCell ref="H44:P44"/>
    <mergeCell ref="Q44:X44"/>
    <mergeCell ref="Y44:AB44"/>
    <mergeCell ref="G45:G46"/>
    <mergeCell ref="H45:P46"/>
    <mergeCell ref="Q45:X46"/>
    <mergeCell ref="Y45:AB46"/>
    <mergeCell ref="B41:G42"/>
    <mergeCell ref="H41:P41"/>
    <mergeCell ref="Q41:X41"/>
    <mergeCell ref="Y41:AB41"/>
    <mergeCell ref="H42:P42"/>
    <mergeCell ref="Q42:X42"/>
    <mergeCell ref="Y42:AB42"/>
    <mergeCell ref="G38:G39"/>
    <mergeCell ref="H38:P39"/>
    <mergeCell ref="Q38:X39"/>
    <mergeCell ref="Y38:AA39"/>
    <mergeCell ref="AB38:AB39"/>
    <mergeCell ref="C40:N40"/>
    <mergeCell ref="G34:G35"/>
    <mergeCell ref="H34:P35"/>
    <mergeCell ref="Q34:X35"/>
    <mergeCell ref="Y34:AA35"/>
    <mergeCell ref="AB34:AB35"/>
    <mergeCell ref="G36:G37"/>
    <mergeCell ref="H36:P37"/>
    <mergeCell ref="Q36:X37"/>
    <mergeCell ref="Y36:AA37"/>
    <mergeCell ref="AB36:AB37"/>
    <mergeCell ref="AB30:AB31"/>
    <mergeCell ref="G32:G33"/>
    <mergeCell ref="H32:P33"/>
    <mergeCell ref="Q32:X33"/>
    <mergeCell ref="Y32:AA33"/>
    <mergeCell ref="AB32:AB33"/>
    <mergeCell ref="G28:G29"/>
    <mergeCell ref="H28:P29"/>
    <mergeCell ref="Q28:X29"/>
    <mergeCell ref="Y28:AA29"/>
    <mergeCell ref="G30:G31"/>
    <mergeCell ref="H30:P31"/>
    <mergeCell ref="Q30:X31"/>
    <mergeCell ref="Y30:AA31"/>
    <mergeCell ref="D26:E27"/>
    <mergeCell ref="G26:G27"/>
    <mergeCell ref="AB26:AB27"/>
    <mergeCell ref="H27:P27"/>
    <mergeCell ref="Q27:X27"/>
    <mergeCell ref="Y27:AA27"/>
    <mergeCell ref="B24:G25"/>
    <mergeCell ref="H24:P24"/>
    <mergeCell ref="Q24:X24"/>
    <mergeCell ref="Y24:AB24"/>
    <mergeCell ref="H25:P25"/>
    <mergeCell ref="Q25:X25"/>
    <mergeCell ref="Y25:AB25"/>
    <mergeCell ref="D20:E20"/>
    <mergeCell ref="G20:G21"/>
    <mergeCell ref="D21:E21"/>
    <mergeCell ref="H21:P21"/>
    <mergeCell ref="Q21:X21"/>
    <mergeCell ref="Y21:AB21"/>
    <mergeCell ref="C17:M17"/>
    <mergeCell ref="B18:G19"/>
    <mergeCell ref="H18:P18"/>
    <mergeCell ref="Q18:X18"/>
    <mergeCell ref="Y18:AB18"/>
    <mergeCell ref="H19:P19"/>
    <mergeCell ref="Q19:X19"/>
    <mergeCell ref="Y19:AB19"/>
    <mergeCell ref="C14:E14"/>
    <mergeCell ref="G14:G15"/>
    <mergeCell ref="H14:P15"/>
    <mergeCell ref="Q14:X15"/>
    <mergeCell ref="Y14:AB15"/>
    <mergeCell ref="D15:E15"/>
    <mergeCell ref="C12:E12"/>
    <mergeCell ref="H12:P12"/>
    <mergeCell ref="Q12:X12"/>
    <mergeCell ref="Y12:AB12"/>
    <mergeCell ref="C13:E13"/>
    <mergeCell ref="H13:P13"/>
    <mergeCell ref="Q13:X13"/>
    <mergeCell ref="Y13:AB13"/>
    <mergeCell ref="Y9:AB9"/>
    <mergeCell ref="C10:E11"/>
    <mergeCell ref="G10:G11"/>
    <mergeCell ref="H11:P11"/>
    <mergeCell ref="Q11:X11"/>
    <mergeCell ref="Y11:AB11"/>
    <mergeCell ref="O6:P6"/>
    <mergeCell ref="V6:W6"/>
    <mergeCell ref="X6:AB6"/>
    <mergeCell ref="C7:K7"/>
    <mergeCell ref="B8:G9"/>
    <mergeCell ref="H8:P8"/>
    <mergeCell ref="Q8:X8"/>
    <mergeCell ref="Y8:AB8"/>
    <mergeCell ref="H9:P9"/>
    <mergeCell ref="Q9:X9"/>
  </mergeCells>
  <phoneticPr fontId="1"/>
  <printOptions horizontalCentered="1" verticalCentered="1"/>
  <pageMargins left="0" right="0" top="0" bottom="0" header="0" footer="0"/>
  <pageSetup paperSize="9" scale="67" orientation="portrait" blackAndWhite="1"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81"/>
  <sheetViews>
    <sheetView showZeros="0" zoomScaleNormal="100" workbookViewId="0">
      <selection activeCell="O103" sqref="O103"/>
    </sheetView>
  </sheetViews>
  <sheetFormatPr defaultRowHeight="15" customHeight="1" x14ac:dyDescent="0.15"/>
  <cols>
    <col min="1" max="1" width="2" style="956" customWidth="1"/>
    <col min="2" max="2" width="1.875" style="956" customWidth="1"/>
    <col min="3" max="3" width="4" style="956" customWidth="1"/>
    <col min="4" max="4" width="8.625" style="956" customWidth="1"/>
    <col min="5" max="5" width="8" style="956" customWidth="1"/>
    <col min="6" max="6" width="6.375" style="956" customWidth="1"/>
    <col min="7" max="7" width="23.875" style="956" customWidth="1"/>
    <col min="8" max="8" width="2.75" style="956" customWidth="1"/>
    <col min="9" max="9" width="4.375" style="956" customWidth="1"/>
    <col min="10" max="12" width="23.75" style="956" customWidth="1"/>
    <col min="13" max="13" width="3.25" style="956" customWidth="1"/>
    <col min="14" max="14" width="3" style="956" customWidth="1"/>
    <col min="15" max="15" width="2.5" style="956" customWidth="1"/>
    <col min="16" max="16384" width="9" style="956"/>
  </cols>
  <sheetData>
    <row r="1" spans="1:17" ht="28.5" customHeight="1" x14ac:dyDescent="0.15">
      <c r="A1" s="767"/>
      <c r="B1" s="767"/>
      <c r="C1" s="767"/>
      <c r="D1" s="767"/>
      <c r="E1" s="767"/>
      <c r="F1" s="767"/>
      <c r="G1" s="767"/>
      <c r="H1" s="767"/>
      <c r="I1" s="767"/>
      <c r="J1" s="767"/>
      <c r="K1" s="767"/>
      <c r="L1" s="767"/>
      <c r="M1" s="767"/>
      <c r="N1" s="767"/>
      <c r="O1" s="767"/>
      <c r="P1" s="767"/>
      <c r="Q1" s="767"/>
    </row>
    <row r="2" spans="1:17" ht="24.75" customHeight="1" x14ac:dyDescent="0.15">
      <c r="A2" s="767"/>
      <c r="B2" s="2804" t="s">
        <v>626</v>
      </c>
      <c r="C2" s="2804"/>
      <c r="D2" s="2804"/>
      <c r="E2" s="2804"/>
      <c r="F2" s="2804"/>
      <c r="G2" s="2804"/>
      <c r="H2" s="2804"/>
      <c r="I2" s="2804"/>
      <c r="J2" s="764"/>
      <c r="K2" s="764"/>
      <c r="L2" s="764"/>
      <c r="M2" s="764"/>
      <c r="N2" s="764"/>
      <c r="O2" s="764"/>
      <c r="P2" s="764"/>
      <c r="Q2" s="767"/>
    </row>
    <row r="3" spans="1:17" ht="24" customHeight="1" x14ac:dyDescent="0.15">
      <c r="A3" s="767"/>
      <c r="B3" s="954" t="s">
        <v>627</v>
      </c>
      <c r="C3" s="849"/>
      <c r="D3" s="849"/>
      <c r="E3" s="849"/>
      <c r="F3" s="849"/>
      <c r="G3" s="849"/>
      <c r="H3" s="808"/>
      <c r="I3" s="808"/>
      <c r="J3" s="764"/>
      <c r="K3" s="764"/>
      <c r="L3" s="764"/>
      <c r="M3" s="764"/>
      <c r="N3" s="764"/>
      <c r="O3" s="764"/>
      <c r="P3" s="764"/>
      <c r="Q3" s="767"/>
    </row>
    <row r="4" spans="1:17" ht="18" customHeight="1" x14ac:dyDescent="0.15">
      <c r="A4" s="767"/>
      <c r="B4" s="2805" t="s">
        <v>86</v>
      </c>
      <c r="C4" s="2806"/>
      <c r="D4" s="2806"/>
      <c r="E4" s="2806"/>
      <c r="F4" s="2806"/>
      <c r="G4" s="2806"/>
      <c r="H4" s="2806"/>
      <c r="I4" s="2807"/>
      <c r="J4" s="878" t="s">
        <v>360</v>
      </c>
      <c r="K4" s="879" t="s">
        <v>628</v>
      </c>
      <c r="L4" s="977" t="s">
        <v>629</v>
      </c>
      <c r="M4" s="764"/>
      <c r="N4" s="764"/>
      <c r="O4" s="764"/>
      <c r="P4" s="764"/>
      <c r="Q4" s="767"/>
    </row>
    <row r="5" spans="1:17" ht="15.75" customHeight="1" x14ac:dyDescent="0.15">
      <c r="A5" s="767"/>
      <c r="B5" s="2808"/>
      <c r="C5" s="2809"/>
      <c r="D5" s="2809"/>
      <c r="E5" s="2809"/>
      <c r="F5" s="2809"/>
      <c r="G5" s="2809"/>
      <c r="H5" s="2809"/>
      <c r="I5" s="2810"/>
      <c r="J5" s="948" t="s">
        <v>630</v>
      </c>
      <c r="K5" s="951" t="s">
        <v>631</v>
      </c>
      <c r="L5" s="949" t="s">
        <v>632</v>
      </c>
      <c r="M5" s="764"/>
      <c r="N5" s="764"/>
      <c r="O5" s="764"/>
      <c r="P5" s="764"/>
      <c r="Q5" s="767"/>
    </row>
    <row r="6" spans="1:17" ht="24" customHeight="1" x14ac:dyDescent="0.15">
      <c r="A6" s="767"/>
      <c r="B6" s="868"/>
      <c r="C6" s="869"/>
      <c r="D6" s="869"/>
      <c r="E6" s="870" t="s">
        <v>633</v>
      </c>
      <c r="F6" s="871"/>
      <c r="G6" s="871"/>
      <c r="H6" s="872"/>
      <c r="I6" s="2811" t="s">
        <v>634</v>
      </c>
      <c r="J6" s="925" t="s">
        <v>352</v>
      </c>
      <c r="K6" s="926" t="s">
        <v>352</v>
      </c>
      <c r="L6" s="924" t="s">
        <v>352</v>
      </c>
      <c r="M6" s="764"/>
      <c r="N6" s="764"/>
      <c r="O6" s="764"/>
      <c r="P6" s="764"/>
      <c r="Q6" s="767"/>
    </row>
    <row r="7" spans="1:17" ht="27" customHeight="1" x14ac:dyDescent="0.15">
      <c r="A7" s="767"/>
      <c r="B7" s="873"/>
      <c r="C7" s="2814" t="s">
        <v>635</v>
      </c>
      <c r="D7" s="2814"/>
      <c r="E7" s="2814"/>
      <c r="F7" s="2814"/>
      <c r="G7" s="2814"/>
      <c r="H7" s="874"/>
      <c r="I7" s="2812"/>
      <c r="J7" s="2815">
        <f>IF('付表5-3'!H44&lt;=0,0,INT('付表5-3'!H14*(INT('付表5-3'!H45*0.9)+INT('付表5-3'!H47*0.8)+INT('付表5-3'!H49*0.7)+INT('付表5-3'!H51*0.6)+INT('付表5-3'!H53*0.5)+INT('付表5-3'!H55*0.4))/'付表5-3'!H44))</f>
        <v>829300</v>
      </c>
      <c r="K7" s="2817">
        <f>IF('付表5-3'!Q44&lt;=0,0,INT('付表5-3'!Q14*(INT('付表5-3'!Q45*0.9)+INT('付表5-3'!Q47*0.8)+INT('付表5-3'!Q49*0.7)+INT('付表5-3'!Q51*0.6)+INT('付表5-3'!Q53*0.5)+INT('付表5-3'!Q55*0.4))/'付表5-3'!Q44))</f>
        <v>560685</v>
      </c>
      <c r="L7" s="2832">
        <f>SUM(J7:K8)</f>
        <v>1389985</v>
      </c>
      <c r="M7" s="764"/>
      <c r="N7" s="764"/>
      <c r="O7" s="764"/>
      <c r="P7" s="764"/>
      <c r="Q7" s="767"/>
    </row>
    <row r="8" spans="1:17" ht="24.75" customHeight="1" x14ac:dyDescent="0.15">
      <c r="A8" s="767"/>
      <c r="B8" s="875"/>
      <c r="C8" s="2834" t="s">
        <v>636</v>
      </c>
      <c r="D8" s="2834"/>
      <c r="E8" s="2834"/>
      <c r="F8" s="2834"/>
      <c r="G8" s="2834"/>
      <c r="H8" s="876"/>
      <c r="I8" s="2813"/>
      <c r="J8" s="2816"/>
      <c r="K8" s="2818"/>
      <c r="L8" s="2833"/>
      <c r="M8" s="764"/>
      <c r="N8" s="764"/>
      <c r="O8" s="764"/>
      <c r="P8" s="764"/>
      <c r="Q8" s="767"/>
    </row>
    <row r="9" spans="1:17" ht="21" customHeight="1" x14ac:dyDescent="0.15">
      <c r="A9" s="767"/>
      <c r="B9" s="954" t="s">
        <v>637</v>
      </c>
      <c r="C9" s="954"/>
      <c r="D9" s="954"/>
      <c r="E9" s="847"/>
      <c r="F9" s="847"/>
      <c r="G9" s="764"/>
      <c r="H9" s="764"/>
      <c r="I9" s="764"/>
      <c r="J9" s="764"/>
      <c r="K9" s="764"/>
      <c r="L9" s="764"/>
      <c r="M9" s="764"/>
      <c r="N9" s="764"/>
      <c r="O9" s="764"/>
      <c r="P9" s="764"/>
      <c r="Q9" s="767"/>
    </row>
    <row r="10" spans="1:17" ht="21" customHeight="1" x14ac:dyDescent="0.15">
      <c r="A10" s="767"/>
      <c r="B10" s="954"/>
      <c r="C10" s="848" t="s">
        <v>638</v>
      </c>
      <c r="D10" s="849"/>
      <c r="E10" s="850"/>
      <c r="F10" s="851"/>
      <c r="G10" s="764"/>
      <c r="H10" s="764"/>
      <c r="I10" s="764"/>
      <c r="J10" s="764"/>
      <c r="K10" s="764"/>
      <c r="L10" s="764"/>
      <c r="M10" s="764"/>
      <c r="N10" s="764"/>
      <c r="O10" s="764"/>
      <c r="P10" s="764"/>
      <c r="Q10" s="767"/>
    </row>
    <row r="11" spans="1:17" ht="20.25" customHeight="1" x14ac:dyDescent="0.15">
      <c r="A11" s="767"/>
      <c r="B11" s="2805" t="s">
        <v>86</v>
      </c>
      <c r="C11" s="2806"/>
      <c r="D11" s="2806"/>
      <c r="E11" s="2806"/>
      <c r="F11" s="2806"/>
      <c r="G11" s="2806"/>
      <c r="H11" s="2806"/>
      <c r="I11" s="2807"/>
      <c r="J11" s="878" t="s">
        <v>360</v>
      </c>
      <c r="K11" s="880" t="s">
        <v>581</v>
      </c>
      <c r="L11" s="977" t="s">
        <v>582</v>
      </c>
      <c r="M11" s="764"/>
      <c r="N11" s="764"/>
      <c r="O11" s="764"/>
      <c r="P11" s="764"/>
      <c r="Q11" s="767"/>
    </row>
    <row r="12" spans="1:17" ht="20.25" customHeight="1" x14ac:dyDescent="0.15">
      <c r="A12" s="767"/>
      <c r="B12" s="2808"/>
      <c r="C12" s="2809"/>
      <c r="D12" s="2809"/>
      <c r="E12" s="2809"/>
      <c r="F12" s="2809"/>
      <c r="G12" s="2809"/>
      <c r="H12" s="2809"/>
      <c r="I12" s="2810"/>
      <c r="J12" s="948" t="s">
        <v>583</v>
      </c>
      <c r="K12" s="941" t="s">
        <v>584</v>
      </c>
      <c r="L12" s="949" t="s">
        <v>639</v>
      </c>
      <c r="M12" s="764"/>
      <c r="N12" s="764"/>
      <c r="O12" s="764"/>
      <c r="P12" s="764"/>
      <c r="Q12" s="767"/>
    </row>
    <row r="13" spans="1:17" ht="16.5" customHeight="1" x14ac:dyDescent="0.15">
      <c r="A13" s="767"/>
      <c r="B13" s="2835" t="s">
        <v>640</v>
      </c>
      <c r="C13" s="2836"/>
      <c r="D13" s="2836"/>
      <c r="E13" s="2836"/>
      <c r="F13" s="2836"/>
      <c r="G13" s="2836"/>
      <c r="H13" s="2837"/>
      <c r="I13" s="2828" t="s">
        <v>641</v>
      </c>
      <c r="J13" s="925" t="s">
        <v>352</v>
      </c>
      <c r="K13" s="927" t="s">
        <v>352</v>
      </c>
      <c r="L13" s="924" t="s">
        <v>352</v>
      </c>
      <c r="M13" s="764"/>
      <c r="N13" s="764"/>
      <c r="O13" s="764"/>
      <c r="P13" s="764"/>
      <c r="Q13" s="767"/>
    </row>
    <row r="14" spans="1:17" ht="6.75" customHeight="1" x14ac:dyDescent="0.15">
      <c r="A14" s="767"/>
      <c r="B14" s="2838"/>
      <c r="C14" s="2839"/>
      <c r="D14" s="2839"/>
      <c r="E14" s="2839"/>
      <c r="F14" s="2839"/>
      <c r="G14" s="2839"/>
      <c r="H14" s="2840"/>
      <c r="I14" s="2829"/>
      <c r="J14" s="2815">
        <f>INT(IF('付表5-3'!AB29&gt;=75,'付表5-3'!H14*0.9,IF('付表5-3'!AB30&gt;=75,'付表5-3'!H14*0.8,IF('付表5-3'!AB32&gt;=75,'付表5-3'!H14*0.7,IF('付表5-3'!AB34&gt;=75,'付表5-3'!H14*0.6,IF('付表5-3'!AB36&gt;=75,'付表5-3'!H14*0.5,IF('付表5-3'!AB38&gt;=75,'付表5-3'!H14*0.4,0)))))))</f>
        <v>829300</v>
      </c>
      <c r="K14" s="2842">
        <f>INT(IF('付表5-3'!AB29&gt;=75,'付表5-3'!Q14*0.9,IF('付表5-3'!AB30&gt;=75,'付表5-3'!Q14*0.8,IF('付表5-3'!AB32&gt;=75,'付表5-3'!Q14*0.7,IF('付表5-3'!AB34&gt;=75,'付表5-3'!Q14*0.6,IF('付表5-3'!AB36&gt;=75,'付表5-3'!Q14*0.5,IF('付表5-3'!AB38&gt;=75,'付表5-3'!Q14*0.4,0)))))))</f>
        <v>610380</v>
      </c>
      <c r="L14" s="2832">
        <f>SUM(J14:K15)</f>
        <v>1439680</v>
      </c>
      <c r="M14" s="764"/>
      <c r="N14" s="764"/>
      <c r="O14" s="764"/>
      <c r="P14" s="764"/>
      <c r="Q14" s="767"/>
    </row>
    <row r="15" spans="1:17" ht="15.75" customHeight="1" x14ac:dyDescent="0.15">
      <c r="A15" s="767"/>
      <c r="B15" s="852"/>
      <c r="C15" s="2844" t="s">
        <v>642</v>
      </c>
      <c r="D15" s="2844"/>
      <c r="E15" s="2844"/>
      <c r="F15" s="2844"/>
      <c r="G15" s="2844"/>
      <c r="H15" s="853"/>
      <c r="I15" s="2841"/>
      <c r="J15" s="2816"/>
      <c r="K15" s="2843"/>
      <c r="L15" s="2833"/>
      <c r="M15" s="764"/>
      <c r="N15" s="764"/>
      <c r="O15" s="764"/>
      <c r="P15" s="764"/>
      <c r="Q15" s="767"/>
    </row>
    <row r="16" spans="1:17" ht="27" customHeight="1" x14ac:dyDescent="0.15">
      <c r="A16" s="767"/>
      <c r="B16" s="808"/>
      <c r="C16" s="954" t="s">
        <v>643</v>
      </c>
      <c r="D16" s="954"/>
      <c r="E16" s="847"/>
      <c r="F16" s="847"/>
      <c r="G16" s="764"/>
      <c r="H16" s="764"/>
      <c r="I16" s="764"/>
      <c r="J16" s="764"/>
      <c r="K16" s="764"/>
      <c r="L16" s="764"/>
      <c r="M16" s="764"/>
      <c r="N16" s="764"/>
      <c r="O16" s="764"/>
      <c r="P16" s="978" t="s">
        <v>644</v>
      </c>
      <c r="Q16" s="767"/>
    </row>
    <row r="17" spans="1:17" ht="20.25" customHeight="1" x14ac:dyDescent="0.15">
      <c r="A17" s="767"/>
      <c r="B17" s="2805" t="s">
        <v>86</v>
      </c>
      <c r="C17" s="2806"/>
      <c r="D17" s="2806"/>
      <c r="E17" s="2806"/>
      <c r="F17" s="2806"/>
      <c r="G17" s="2806"/>
      <c r="H17" s="2806"/>
      <c r="I17" s="2807"/>
      <c r="J17" s="878" t="s">
        <v>360</v>
      </c>
      <c r="K17" s="880" t="s">
        <v>581</v>
      </c>
      <c r="L17" s="977" t="s">
        <v>582</v>
      </c>
      <c r="M17" s="764"/>
      <c r="N17" s="764"/>
      <c r="O17" s="764"/>
      <c r="P17" s="764"/>
      <c r="Q17" s="767"/>
    </row>
    <row r="18" spans="1:17" ht="20.25" customHeight="1" x14ac:dyDescent="0.15">
      <c r="A18" s="767"/>
      <c r="B18" s="2808"/>
      <c r="C18" s="2809"/>
      <c r="D18" s="2809"/>
      <c r="E18" s="2809"/>
      <c r="F18" s="2809"/>
      <c r="G18" s="2809"/>
      <c r="H18" s="2809"/>
      <c r="I18" s="2810"/>
      <c r="J18" s="948" t="s">
        <v>583</v>
      </c>
      <c r="K18" s="941" t="s">
        <v>584</v>
      </c>
      <c r="L18" s="949" t="s">
        <v>639</v>
      </c>
      <c r="M18" s="764"/>
      <c r="N18" s="764"/>
      <c r="O18" s="764"/>
      <c r="P18" s="764"/>
      <c r="Q18" s="767"/>
    </row>
    <row r="19" spans="1:17" ht="13.5" customHeight="1" x14ac:dyDescent="0.15">
      <c r="A19" s="767"/>
      <c r="B19" s="2819" t="s">
        <v>645</v>
      </c>
      <c r="C19" s="2820"/>
      <c r="D19" s="2820"/>
      <c r="E19" s="2820"/>
      <c r="F19" s="2823" t="s">
        <v>646</v>
      </c>
      <c r="G19" s="2826" t="s">
        <v>647</v>
      </c>
      <c r="H19" s="854"/>
      <c r="I19" s="2828" t="s">
        <v>648</v>
      </c>
      <c r="J19" s="925" t="s">
        <v>352</v>
      </c>
      <c r="K19" s="927" t="s">
        <v>352</v>
      </c>
      <c r="L19" s="924" t="s">
        <v>352</v>
      </c>
      <c r="M19" s="764"/>
      <c r="N19" s="764"/>
      <c r="O19" s="764"/>
      <c r="P19" s="764"/>
      <c r="Q19" s="767"/>
    </row>
    <row r="20" spans="1:17" ht="5.25" customHeight="1" x14ac:dyDescent="0.15">
      <c r="A20" s="767"/>
      <c r="B20" s="2821"/>
      <c r="C20" s="2822"/>
      <c r="D20" s="2822"/>
      <c r="E20" s="2822"/>
      <c r="F20" s="2824"/>
      <c r="G20" s="2827"/>
      <c r="H20" s="855"/>
      <c r="I20" s="2829"/>
      <c r="J20" s="2816">
        <f>IFERROR(IF(OR('付表5-3'!Y28=0,'付表5-3'!Y30=0),0,IF(('付表5-3'!Y28+'付表5-3'!Y30)/'付表5-3'!Y27&gt;=0.75,INT('付表5-3'!H14*(INT('付表5-3'!H45*0.9)+INT(('付表5-3'!H44-'付表5-3'!H45)*0.8))/'付表5-3'!H44),0)),0)</f>
        <v>0</v>
      </c>
      <c r="K20" s="2843">
        <f>IFERROR(IF(OR('付表5-3'!Y28=0,'付表5-3'!Y30=0),0,IF(('付表5-3'!Y28+'付表5-3'!Y30)/'付表5-3'!Y27&gt;=0.75,INT('付表5-3'!Q14*(INT('付表5-3'!Q45*0.9)+INT(('付表5-3'!Q44-'付表5-3'!Q45)*0.8))/'付表5-3'!Q44),0)),0)</f>
        <v>0</v>
      </c>
      <c r="L20" s="2833">
        <f>SUM(J20:K21)</f>
        <v>0</v>
      </c>
      <c r="M20" s="764"/>
      <c r="N20" s="764"/>
      <c r="O20" s="764"/>
      <c r="P20" s="764"/>
      <c r="Q20" s="767"/>
    </row>
    <row r="21" spans="1:17" ht="20.100000000000001" customHeight="1" x14ac:dyDescent="0.15">
      <c r="A21" s="767"/>
      <c r="B21" s="2860" t="s">
        <v>649</v>
      </c>
      <c r="C21" s="2861"/>
      <c r="D21" s="2861"/>
      <c r="E21" s="2861"/>
      <c r="F21" s="2825"/>
      <c r="G21" s="979" t="s">
        <v>650</v>
      </c>
      <c r="H21" s="856"/>
      <c r="I21" s="2830"/>
      <c r="J21" s="2831"/>
      <c r="K21" s="2858"/>
      <c r="L21" s="2859"/>
      <c r="M21" s="764"/>
      <c r="N21" s="764"/>
      <c r="O21" s="764"/>
      <c r="P21" s="769"/>
      <c r="Q21" s="767"/>
    </row>
    <row r="22" spans="1:17" ht="20.25" customHeight="1" x14ac:dyDescent="0.15">
      <c r="A22" s="767"/>
      <c r="B22" s="2862" t="s">
        <v>651</v>
      </c>
      <c r="C22" s="2863"/>
      <c r="D22" s="2863"/>
      <c r="E22" s="2863"/>
      <c r="F22" s="2824" t="s">
        <v>646</v>
      </c>
      <c r="G22" s="980" t="s">
        <v>652</v>
      </c>
      <c r="H22" s="855"/>
      <c r="I22" s="2864" t="s">
        <v>120</v>
      </c>
      <c r="J22" s="2756">
        <f>IFERROR(IF(OR('付表5-3'!Y28=0,'付表5-3'!Y32=0),0,IF(('付表5-3'!Y28+'付表5-3'!Y32)/'付表5-3'!Y27&gt;=0.75,INT('付表5-3'!H14*(INT('付表5-3'!H45*0.9)+INT(('付表5-3'!H44-'付表5-3'!H45)*0.7))/'付表5-3'!H44),0)),0)</f>
        <v>0</v>
      </c>
      <c r="K22" s="2760">
        <f>IFERROR(IF(OR('付表5-3'!Y28=0,'付表5-3'!Y32=0),0,IF(('付表5-3'!Y28+'付表5-3'!Y32)/'付表5-3'!Y27&gt;=0.75,INT('付表5-3'!Q14*(INT('付表5-3'!Q45*0.9)+INT(('付表5-3'!Q44-'付表5-3'!Q45)*0.7))/'付表5-3'!Q44),0)),0)</f>
        <v>0</v>
      </c>
      <c r="L22" s="2867">
        <f>SUM(J22:K23)</f>
        <v>0</v>
      </c>
      <c r="M22" s="764"/>
      <c r="N22" s="764"/>
      <c r="O22" s="764"/>
      <c r="P22" s="764"/>
      <c r="Q22" s="767"/>
    </row>
    <row r="23" spans="1:17" ht="20.25" customHeight="1" x14ac:dyDescent="0.15">
      <c r="A23" s="767"/>
      <c r="B23" s="2869" t="s">
        <v>653</v>
      </c>
      <c r="C23" s="2870"/>
      <c r="D23" s="2870"/>
      <c r="E23" s="2870"/>
      <c r="F23" s="2824"/>
      <c r="G23" s="981" t="s">
        <v>80</v>
      </c>
      <c r="H23" s="855"/>
      <c r="I23" s="2864"/>
      <c r="J23" s="2865"/>
      <c r="K23" s="2866"/>
      <c r="L23" s="2868"/>
      <c r="M23" s="764"/>
      <c r="N23" s="764"/>
      <c r="O23" s="764"/>
      <c r="P23" s="764"/>
      <c r="Q23" s="767"/>
    </row>
    <row r="24" spans="1:17" ht="20.25" customHeight="1" x14ac:dyDescent="0.15">
      <c r="A24" s="767"/>
      <c r="B24" s="2845" t="s">
        <v>481</v>
      </c>
      <c r="C24" s="2846"/>
      <c r="D24" s="2846"/>
      <c r="E24" s="2846"/>
      <c r="F24" s="2847" t="s">
        <v>87</v>
      </c>
      <c r="G24" s="982" t="s">
        <v>118</v>
      </c>
      <c r="H24" s="857"/>
      <c r="I24" s="2848" t="s">
        <v>121</v>
      </c>
      <c r="J24" s="2850">
        <f>IFERROR(IF(OR('付表5-3'!Y28=0,'付表5-3'!Y34=0),0,IF(('付表5-3'!Y28+'付表5-3'!Y34)/'付表5-3'!Y27&gt;=0.75,INT('付表5-3'!H14*(INT('付表5-3'!H45*0.9)+INT(('付表5-3'!H44-'付表5-3'!H45)*0.6))/'付表5-3'!H44),0)),0)</f>
        <v>0</v>
      </c>
      <c r="K24" s="2852">
        <f>IFERROR(IF(OR('付表5-3'!Y28=0,'付表5-3'!Y34=0),0,IF(('付表5-3'!Y28+'付表5-3'!Y34)/'付表5-3'!Y27&gt;=0.75,INT('付表5-3'!Q14*(INT('付表5-3'!Q45*0.9)+INT(('付表5-3'!Q44-'付表5-3'!Q45)*0.6))/'付表5-3'!Q44),0)),0)</f>
        <v>0</v>
      </c>
      <c r="L24" s="2854">
        <f>SUM(J24:K25)</f>
        <v>0</v>
      </c>
      <c r="M24" s="764"/>
      <c r="N24" s="764"/>
      <c r="O24" s="764"/>
      <c r="P24" s="764"/>
      <c r="Q24" s="767"/>
    </row>
    <row r="25" spans="1:17" ht="20.25" customHeight="1" x14ac:dyDescent="0.15">
      <c r="A25" s="767"/>
      <c r="B25" s="2856" t="s">
        <v>654</v>
      </c>
      <c r="C25" s="2857"/>
      <c r="D25" s="2857"/>
      <c r="E25" s="2857"/>
      <c r="F25" s="2825"/>
      <c r="G25" s="979" t="s">
        <v>80</v>
      </c>
      <c r="H25" s="856"/>
      <c r="I25" s="2849"/>
      <c r="J25" s="2851"/>
      <c r="K25" s="2853"/>
      <c r="L25" s="2855"/>
      <c r="M25" s="764"/>
      <c r="N25" s="764"/>
      <c r="O25" s="764"/>
      <c r="P25" s="764"/>
      <c r="Q25" s="767"/>
    </row>
    <row r="26" spans="1:17" ht="20.25" customHeight="1" x14ac:dyDescent="0.15">
      <c r="A26" s="767"/>
      <c r="B26" s="2862" t="s">
        <v>655</v>
      </c>
      <c r="C26" s="2863"/>
      <c r="D26" s="2863"/>
      <c r="E26" s="2863"/>
      <c r="F26" s="2824" t="s">
        <v>656</v>
      </c>
      <c r="G26" s="980" t="s">
        <v>657</v>
      </c>
      <c r="H26" s="855"/>
      <c r="I26" s="2864" t="s">
        <v>658</v>
      </c>
      <c r="J26" s="2756">
        <f>IFERROR(IF(OR('付表5-3'!Y28=0,'付表5-3'!Y36=0),0,IF(('付表5-3'!Y28+'付表5-3'!Y36)/'付表5-3'!Y27&gt;=0.75,INT('付表5-3'!H14*(INT('付表5-3'!H45*0.9)+INT(('付表5-3'!H44-'付表5-3'!H45)*0.5))/'付表5-3'!H44),0)),0)</f>
        <v>0</v>
      </c>
      <c r="K26" s="2760">
        <f>IFERROR(IF(OR('付表5-3'!Y28=0,'付表5-3'!Y36=0),0,IF(('付表5-3'!Y28+'付表5-3'!Y36)/'付表5-3'!Y27&gt;=0.75,INT('付表5-3'!Q14*(INT('付表5-3'!Q45*0.9)+INT(('付表5-3'!Q44-'付表5-3'!Q45)*0.5))/'付表5-3'!Q44),0)),0)</f>
        <v>0</v>
      </c>
      <c r="L26" s="2867">
        <f>SUM(J26:K27)</f>
        <v>0</v>
      </c>
      <c r="M26" s="764"/>
      <c r="N26" s="764"/>
      <c r="O26" s="764"/>
      <c r="P26" s="764"/>
      <c r="Q26" s="767"/>
    </row>
    <row r="27" spans="1:17" ht="20.25" customHeight="1" x14ac:dyDescent="0.15">
      <c r="A27" s="767"/>
      <c r="B27" s="2869" t="s">
        <v>659</v>
      </c>
      <c r="C27" s="2870"/>
      <c r="D27" s="2870"/>
      <c r="E27" s="2870"/>
      <c r="F27" s="2824"/>
      <c r="G27" s="981" t="s">
        <v>613</v>
      </c>
      <c r="H27" s="855"/>
      <c r="I27" s="2864"/>
      <c r="J27" s="2865"/>
      <c r="K27" s="2866"/>
      <c r="L27" s="2868"/>
      <c r="M27" s="764"/>
      <c r="N27" s="764"/>
      <c r="O27" s="764"/>
      <c r="P27" s="764"/>
      <c r="Q27" s="767"/>
    </row>
    <row r="28" spans="1:17" ht="20.25" customHeight="1" x14ac:dyDescent="0.15">
      <c r="A28" s="767"/>
      <c r="B28" s="2845" t="s">
        <v>482</v>
      </c>
      <c r="C28" s="2846"/>
      <c r="D28" s="2846"/>
      <c r="E28" s="2846"/>
      <c r="F28" s="2847" t="s">
        <v>656</v>
      </c>
      <c r="G28" s="982" t="s">
        <v>660</v>
      </c>
      <c r="H28" s="857"/>
      <c r="I28" s="2848" t="s">
        <v>661</v>
      </c>
      <c r="J28" s="2850">
        <f>IFERROR(IF(OR('付表5-3'!Y28=0,'付表5-3'!Y38=0),0,IF(('付表5-3'!Y28+'付表5-3'!Y38)/'付表5-3'!Y27&gt;=0.75,INT('付表5-3'!H14*(INT('付表5-3'!H45*0.9)+INT(('付表5-3'!H44-'付表5-3'!H45)*0.4))/'付表5-3'!H44),0)),0)</f>
        <v>0</v>
      </c>
      <c r="K28" s="2852">
        <f>IFERROR(IF(OR('付表5-3'!Y28=0,'付表5-3'!Y38=0),0,IF(('付表5-3'!Y28+'付表5-3'!Y38)/'付表5-3'!Y27&gt;=0.75,INT('付表5-3'!Q14*(INT('付表5-3'!Q45*0.9)+INT(('付表5-3'!Q44-'付表5-3'!Q45)*0.4))/'付表5-3'!Q44),0)),0)</f>
        <v>0</v>
      </c>
      <c r="L28" s="2854">
        <f>SUM(J28:K29)</f>
        <v>0</v>
      </c>
      <c r="M28" s="764"/>
      <c r="N28" s="764"/>
      <c r="O28" s="764"/>
      <c r="P28" s="764"/>
      <c r="Q28" s="767"/>
    </row>
    <row r="29" spans="1:17" ht="20.25" customHeight="1" x14ac:dyDescent="0.15">
      <c r="A29" s="767"/>
      <c r="B29" s="2856" t="s">
        <v>662</v>
      </c>
      <c r="C29" s="2857"/>
      <c r="D29" s="2857"/>
      <c r="E29" s="2857"/>
      <c r="F29" s="2825"/>
      <c r="G29" s="979" t="s">
        <v>613</v>
      </c>
      <c r="H29" s="856"/>
      <c r="I29" s="2849"/>
      <c r="J29" s="2851"/>
      <c r="K29" s="2853"/>
      <c r="L29" s="2855"/>
      <c r="M29" s="764"/>
      <c r="N29" s="764"/>
      <c r="O29" s="764"/>
      <c r="P29" s="764"/>
      <c r="Q29" s="767"/>
    </row>
    <row r="30" spans="1:17" ht="20.25" customHeight="1" x14ac:dyDescent="0.15">
      <c r="A30" s="767"/>
      <c r="B30" s="2845" t="s">
        <v>663</v>
      </c>
      <c r="C30" s="2846"/>
      <c r="D30" s="2846"/>
      <c r="E30" s="2846"/>
      <c r="F30" s="2847" t="s">
        <v>656</v>
      </c>
      <c r="G30" s="982" t="s">
        <v>664</v>
      </c>
      <c r="H30" s="857"/>
      <c r="I30" s="2848" t="s">
        <v>665</v>
      </c>
      <c r="J30" s="2850">
        <f>IFERROR(IF(OR('付表5-3'!Y30=0,'付表5-3'!Y32=0),0,IF(('付表5-3'!Y30+'付表5-3'!Y32)/'付表5-3'!Y27&gt;=0.75,INT('付表5-3'!H14*(INT('付表5-3'!H47*0.8)+INT(('付表5-3'!H44-'付表5-3'!H47)*0.7))/'付表5-3'!H44),0)),0)</f>
        <v>0</v>
      </c>
      <c r="K30" s="2852">
        <f>IFERROR(IF(OR('付表5-3'!Y30=0,'付表5-3'!Y32=0),0,IF(('付表5-3'!Y30+'付表5-3'!Y32)/'付表5-3'!Y27&gt;=0.75,INT('付表5-3'!Q14*(INT('付表5-3'!Q47*0.8)+INT(('付表5-3'!Q44-'付表5-3'!Q47)*0.7))/'付表5-3'!Q44),0)),0)</f>
        <v>0</v>
      </c>
      <c r="L30" s="2854">
        <f>SUM(J30:K31)</f>
        <v>0</v>
      </c>
      <c r="M30" s="764"/>
      <c r="N30" s="764"/>
      <c r="O30" s="764"/>
      <c r="P30" s="764"/>
      <c r="Q30" s="767"/>
    </row>
    <row r="31" spans="1:17" ht="20.25" customHeight="1" x14ac:dyDescent="0.15">
      <c r="A31" s="767"/>
      <c r="B31" s="2856" t="s">
        <v>666</v>
      </c>
      <c r="C31" s="2857"/>
      <c r="D31" s="2857"/>
      <c r="E31" s="2857"/>
      <c r="F31" s="2825"/>
      <c r="G31" s="979" t="s">
        <v>613</v>
      </c>
      <c r="H31" s="856"/>
      <c r="I31" s="2849"/>
      <c r="J31" s="2851"/>
      <c r="K31" s="2853"/>
      <c r="L31" s="2855"/>
      <c r="M31" s="764"/>
      <c r="N31" s="764"/>
      <c r="O31" s="764"/>
      <c r="P31" s="764"/>
      <c r="Q31" s="767"/>
    </row>
    <row r="32" spans="1:17" ht="20.25" customHeight="1" x14ac:dyDescent="0.15">
      <c r="A32" s="767"/>
      <c r="B32" s="2862" t="s">
        <v>667</v>
      </c>
      <c r="C32" s="2863"/>
      <c r="D32" s="2863"/>
      <c r="E32" s="2863"/>
      <c r="F32" s="2824" t="s">
        <v>656</v>
      </c>
      <c r="G32" s="980" t="s">
        <v>668</v>
      </c>
      <c r="H32" s="855"/>
      <c r="I32" s="2864" t="s">
        <v>669</v>
      </c>
      <c r="J32" s="2756">
        <f>IFERROR(IF(OR('付表5-3'!Y30=0,'付表5-3'!Y34=0),0,IF(('付表5-3'!Y30+'付表5-3'!Y34)/'付表5-3'!Y27&gt;=0.75,INT('付表5-3'!H14*(INT('付表5-3'!H47*0.8)+INT(('付表5-3'!H44-'付表5-3'!H47)*0.6))/'付表5-3'!H44),0)),0)</f>
        <v>829300</v>
      </c>
      <c r="K32" s="2760">
        <f>IFERROR(IF(OR('付表5-3'!Y30=0,'付表5-3'!Y34=0),0,IF(('付表5-3'!Y30+'付表5-3'!Y34)/'付表5-3'!Y27&gt;=0.75,INT('付表5-3'!Q14*(INT('付表5-3'!Q47*0.8)+INT(('付表5-3'!Q44-'付表5-3'!Q47)*0.6))/'付表5-3'!Q44),0)),0)</f>
        <v>560685</v>
      </c>
      <c r="L32" s="2867">
        <f>SUM(J32:K33)</f>
        <v>1389985</v>
      </c>
      <c r="M32" s="764"/>
      <c r="N32" s="764"/>
      <c r="O32" s="764"/>
      <c r="P32" s="764"/>
      <c r="Q32" s="767"/>
    </row>
    <row r="33" spans="1:17" ht="20.25" customHeight="1" x14ac:dyDescent="0.15">
      <c r="A33" s="767"/>
      <c r="B33" s="2869" t="s">
        <v>670</v>
      </c>
      <c r="C33" s="2870"/>
      <c r="D33" s="2870"/>
      <c r="E33" s="2870"/>
      <c r="F33" s="2824"/>
      <c r="G33" s="981" t="s">
        <v>613</v>
      </c>
      <c r="H33" s="855"/>
      <c r="I33" s="2864"/>
      <c r="J33" s="2865"/>
      <c r="K33" s="2866"/>
      <c r="L33" s="2868"/>
      <c r="M33" s="764"/>
      <c r="N33" s="764"/>
      <c r="O33" s="764"/>
      <c r="P33" s="764"/>
      <c r="Q33" s="767"/>
    </row>
    <row r="34" spans="1:17" ht="20.25" customHeight="1" x14ac:dyDescent="0.15">
      <c r="A34" s="767"/>
      <c r="B34" s="2845" t="s">
        <v>671</v>
      </c>
      <c r="C34" s="2846"/>
      <c r="D34" s="2846"/>
      <c r="E34" s="2846"/>
      <c r="F34" s="2847" t="s">
        <v>656</v>
      </c>
      <c r="G34" s="982" t="s">
        <v>672</v>
      </c>
      <c r="H34" s="857"/>
      <c r="I34" s="2848" t="s">
        <v>673</v>
      </c>
      <c r="J34" s="2850">
        <f>IFERROR(IF(OR('付表5-3'!Y30=0,'付表5-3'!Y36=0),0,IF(('付表5-3'!Y30+'付表5-3'!Y36)/'付表5-3'!Y27&gt;=0.75,INT('付表5-3'!H14*(INT('付表5-3'!H47*0.8)+INT(('付表5-3'!H44-'付表5-3'!H47)*0.5))/'付表5-3'!H44),0)),0)</f>
        <v>0</v>
      </c>
      <c r="K34" s="2852">
        <f>IFERROR(IF(OR('付表5-3'!Y30=0,'付表5-3'!Y36=0),0,IF(('付表5-3'!Y30+'付表5-3'!Y36)/'付表5-3'!Y27&gt;=0.75,INT('付表5-3'!Q14*(INT('付表5-3'!Q47*0.8)+INT(('付表5-3'!Q44-'付表5-3'!Q47)*0.5))/'付表5-3'!Q44),0)),0)</f>
        <v>0</v>
      </c>
      <c r="L34" s="2854">
        <f>SUM(J34:K35)</f>
        <v>0</v>
      </c>
      <c r="M34" s="764"/>
      <c r="N34" s="764"/>
      <c r="O34" s="764"/>
      <c r="P34" s="764"/>
      <c r="Q34" s="767"/>
    </row>
    <row r="35" spans="1:17" ht="20.25" customHeight="1" x14ac:dyDescent="0.15">
      <c r="A35" s="767"/>
      <c r="B35" s="2856" t="s">
        <v>674</v>
      </c>
      <c r="C35" s="2857"/>
      <c r="D35" s="2857"/>
      <c r="E35" s="2857"/>
      <c r="F35" s="2825"/>
      <c r="G35" s="979" t="s">
        <v>613</v>
      </c>
      <c r="H35" s="856"/>
      <c r="I35" s="2849"/>
      <c r="J35" s="2851"/>
      <c r="K35" s="2853"/>
      <c r="L35" s="2855"/>
      <c r="M35" s="764"/>
      <c r="N35" s="764"/>
      <c r="O35" s="764"/>
      <c r="P35" s="764"/>
      <c r="Q35" s="767"/>
    </row>
    <row r="36" spans="1:17" ht="20.25" customHeight="1" x14ac:dyDescent="0.15">
      <c r="A36" s="767"/>
      <c r="B36" s="2845" t="s">
        <v>483</v>
      </c>
      <c r="C36" s="2846"/>
      <c r="D36" s="2846"/>
      <c r="E36" s="2846"/>
      <c r="F36" s="2847" t="s">
        <v>656</v>
      </c>
      <c r="G36" s="982" t="s">
        <v>675</v>
      </c>
      <c r="H36" s="857"/>
      <c r="I36" s="2848" t="s">
        <v>676</v>
      </c>
      <c r="J36" s="2850">
        <f>IFERROR(IF(OR('付表5-3'!Y30=0,'付表5-3'!Y38=0),0,IF(('付表5-3'!Y30+'付表5-3'!Y38)/'付表5-3'!Y27&gt;=0.75,INT('付表5-3'!H14*(INT('付表5-3'!H47*0.8)+INT(('付表5-3'!H44-'付表5-3'!H47)*0.4))/'付表5-3'!H44),0)),0)</f>
        <v>0</v>
      </c>
      <c r="K36" s="2852">
        <f>IFERROR(IF(OR('付表5-3'!Y30=0,'付表5-3'!Y38=0),0,IF(('付表5-3'!Y30+'付表5-3'!Y38)/'付表5-3'!Y27&gt;=0.75,INT('付表5-3'!Q14*(INT('付表5-3'!Q47*0.8)+INT(('付表5-3'!Q44-'付表5-3'!Q47)*0.4))/'付表5-3'!Q44),0)),0)</f>
        <v>0</v>
      </c>
      <c r="L36" s="2854">
        <f>SUM(J36:K37)</f>
        <v>0</v>
      </c>
      <c r="M36" s="764"/>
      <c r="N36" s="764"/>
      <c r="O36" s="764"/>
      <c r="P36" s="764"/>
      <c r="Q36" s="767"/>
    </row>
    <row r="37" spans="1:17" ht="20.25" customHeight="1" x14ac:dyDescent="0.15">
      <c r="A37" s="767"/>
      <c r="B37" s="2856" t="s">
        <v>677</v>
      </c>
      <c r="C37" s="2857"/>
      <c r="D37" s="2857"/>
      <c r="E37" s="2857"/>
      <c r="F37" s="2825"/>
      <c r="G37" s="979" t="s">
        <v>613</v>
      </c>
      <c r="H37" s="856"/>
      <c r="I37" s="2849"/>
      <c r="J37" s="2851"/>
      <c r="K37" s="2853"/>
      <c r="L37" s="2855"/>
      <c r="M37" s="764"/>
      <c r="N37" s="764"/>
      <c r="O37" s="764"/>
      <c r="P37" s="764"/>
      <c r="Q37" s="767"/>
    </row>
    <row r="38" spans="1:17" ht="20.25" customHeight="1" x14ac:dyDescent="0.15">
      <c r="A38" s="767"/>
      <c r="B38" s="2862" t="s">
        <v>678</v>
      </c>
      <c r="C38" s="2863"/>
      <c r="D38" s="2863"/>
      <c r="E38" s="2863"/>
      <c r="F38" s="2824" t="s">
        <v>656</v>
      </c>
      <c r="G38" s="980" t="s">
        <v>679</v>
      </c>
      <c r="H38" s="855"/>
      <c r="I38" s="2864" t="s">
        <v>680</v>
      </c>
      <c r="J38" s="2756">
        <f>IFERROR(IF(OR('付表5-3'!Y32=0,'付表5-3'!Y34=0),0,IF(('付表5-3'!Y32+'付表5-3'!Y34)/'付表5-3'!Y27&gt;=0.75,INT('付表5-3'!H14*(INT('付表5-3'!H49*0.7)+INT(('付表5-3'!H44-'付表5-3'!H49)*0.6))/'付表5-3'!H44),0)),0)</f>
        <v>0</v>
      </c>
      <c r="K38" s="2760">
        <f>IFERROR(IF(OR('付表5-3'!Y32=0,'付表5-3'!Y34=0),0,IF(('付表5-3'!Y32+'付表5-3'!Y34)/'付表5-3'!Y27&gt;=0.75,INT('付表5-3'!Q14*(INT('付表5-3'!Q49*0.7)+INT(('付表5-3'!Q44-'付表5-3'!Q49)*0.6))/'付表5-3'!Q44),0)),0)</f>
        <v>0</v>
      </c>
      <c r="L38" s="2867">
        <f>SUM(J38:K39)</f>
        <v>0</v>
      </c>
      <c r="M38" s="764"/>
      <c r="N38" s="764"/>
      <c r="O38" s="764"/>
      <c r="P38" s="764"/>
      <c r="Q38" s="767"/>
    </row>
    <row r="39" spans="1:17" ht="20.25" customHeight="1" x14ac:dyDescent="0.15">
      <c r="A39" s="767"/>
      <c r="B39" s="2869" t="s">
        <v>681</v>
      </c>
      <c r="C39" s="2870"/>
      <c r="D39" s="2870"/>
      <c r="E39" s="2870"/>
      <c r="F39" s="2824"/>
      <c r="G39" s="981" t="s">
        <v>613</v>
      </c>
      <c r="H39" s="855"/>
      <c r="I39" s="2864"/>
      <c r="J39" s="2865"/>
      <c r="K39" s="2866"/>
      <c r="L39" s="2868"/>
      <c r="M39" s="764"/>
      <c r="N39" s="764"/>
      <c r="O39" s="764"/>
      <c r="P39" s="764"/>
      <c r="Q39" s="767"/>
    </row>
    <row r="40" spans="1:17" ht="20.25" customHeight="1" x14ac:dyDescent="0.15">
      <c r="A40" s="767"/>
      <c r="B40" s="2845" t="s">
        <v>682</v>
      </c>
      <c r="C40" s="2846"/>
      <c r="D40" s="2846"/>
      <c r="E40" s="2846"/>
      <c r="F40" s="2847" t="s">
        <v>656</v>
      </c>
      <c r="G40" s="982" t="s">
        <v>683</v>
      </c>
      <c r="H40" s="858"/>
      <c r="I40" s="2848" t="s">
        <v>684</v>
      </c>
      <c r="J40" s="2850">
        <f>IFERROR(IF(OR('付表5-3'!Y32=0,'付表5-3'!Y36=0),0,IF(('付表5-3'!Y32+'付表5-3'!Y36)/'付表5-3'!Y27&gt;=0.75,INT('付表5-3'!H14*(INT('付表5-3'!H49*0.7)+INT(('付表5-3'!H44-'付表5-3'!H49)*0.5))/'付表5-3'!H44),0)),0)</f>
        <v>0</v>
      </c>
      <c r="K40" s="2852">
        <f>IFERROR(IF(OR('付表5-3'!Y32=0,'付表5-3'!Y36=0),0,IF(('付表5-3'!Y32+'付表5-3'!Y36)/'付表5-3'!Y27&gt;=0.75,INT('付表5-3'!Q14*(INT('付表5-3'!Q49*0.7)+INT(('付表5-3'!Q44-'付表5-3'!Q49)*0.5))/'付表5-3'!Q44),0)),0)</f>
        <v>0</v>
      </c>
      <c r="L40" s="2854">
        <f>SUM(J40:K41)</f>
        <v>0</v>
      </c>
      <c r="M40" s="764"/>
      <c r="N40" s="764"/>
      <c r="O40" s="764"/>
      <c r="P40" s="764"/>
      <c r="Q40" s="767"/>
    </row>
    <row r="41" spans="1:17" ht="20.25" customHeight="1" x14ac:dyDescent="0.15">
      <c r="A41" s="767"/>
      <c r="B41" s="2856" t="s">
        <v>685</v>
      </c>
      <c r="C41" s="2857"/>
      <c r="D41" s="2857"/>
      <c r="E41" s="2857"/>
      <c r="F41" s="2825"/>
      <c r="G41" s="979" t="s">
        <v>613</v>
      </c>
      <c r="H41" s="859"/>
      <c r="I41" s="2849"/>
      <c r="J41" s="2851"/>
      <c r="K41" s="2853"/>
      <c r="L41" s="2855"/>
      <c r="M41" s="764"/>
      <c r="N41" s="764"/>
      <c r="O41" s="764"/>
      <c r="P41" s="764"/>
      <c r="Q41" s="767"/>
    </row>
    <row r="42" spans="1:17" ht="20.25" customHeight="1" x14ac:dyDescent="0.15">
      <c r="A42" s="767"/>
      <c r="B42" s="2845" t="s">
        <v>484</v>
      </c>
      <c r="C42" s="2846"/>
      <c r="D42" s="2846"/>
      <c r="E42" s="2846"/>
      <c r="F42" s="2847" t="s">
        <v>656</v>
      </c>
      <c r="G42" s="982" t="s">
        <v>686</v>
      </c>
      <c r="H42" s="858"/>
      <c r="I42" s="2848" t="s">
        <v>687</v>
      </c>
      <c r="J42" s="2850">
        <f>IFERROR(IF(OR('付表5-3'!Y32=0,'付表5-3'!Y38=0),0,IF(('付表5-3'!Y32+'付表5-3'!Y38)/'付表5-3'!Y27&gt;=0.75,INT('付表5-3'!H14*(INT('付表5-3'!H49*0.7)+INT(('付表5-3'!H44-'付表5-3'!H49)*0.4))/'付表5-3'!H44),0)),0)</f>
        <v>0</v>
      </c>
      <c r="K42" s="2852">
        <f>IFERROR(IF(OR('付表5-3'!Y32=0,'付表5-3'!Y38=0),0,IF(('付表5-3'!Y32+'付表5-3'!Y38)/'付表5-3'!Y27&gt;=0.75,INT('付表5-3'!Q14*(INT('付表5-3'!Q49*0.7)+INT(('付表5-3'!Q44-'付表5-3'!Q49)*0.4))/'付表5-3'!Q44),0)),0)</f>
        <v>0</v>
      </c>
      <c r="L42" s="2854">
        <f>SUM(J42:K43)</f>
        <v>0</v>
      </c>
      <c r="M42" s="764"/>
      <c r="N42" s="764"/>
      <c r="O42" s="764"/>
      <c r="P42" s="764"/>
      <c r="Q42" s="767"/>
    </row>
    <row r="43" spans="1:17" ht="20.25" customHeight="1" x14ac:dyDescent="0.15">
      <c r="A43" s="767"/>
      <c r="B43" s="2856" t="s">
        <v>688</v>
      </c>
      <c r="C43" s="2857"/>
      <c r="D43" s="2857"/>
      <c r="E43" s="2857"/>
      <c r="F43" s="2825"/>
      <c r="G43" s="979" t="s">
        <v>613</v>
      </c>
      <c r="H43" s="859"/>
      <c r="I43" s="2849"/>
      <c r="J43" s="2851"/>
      <c r="K43" s="2853"/>
      <c r="L43" s="2855"/>
      <c r="M43" s="764"/>
      <c r="N43" s="764"/>
      <c r="O43" s="764"/>
      <c r="P43" s="764"/>
      <c r="Q43" s="767"/>
    </row>
    <row r="44" spans="1:17" ht="20.25" customHeight="1" x14ac:dyDescent="0.15">
      <c r="A44" s="767"/>
      <c r="B44" s="2862" t="s">
        <v>485</v>
      </c>
      <c r="C44" s="2863"/>
      <c r="D44" s="2863"/>
      <c r="E44" s="2863"/>
      <c r="F44" s="2824" t="s">
        <v>656</v>
      </c>
      <c r="G44" s="980" t="s">
        <v>689</v>
      </c>
      <c r="H44" s="860"/>
      <c r="I44" s="2864" t="s">
        <v>690</v>
      </c>
      <c r="J44" s="2756">
        <f>IFERROR(IF(OR('付表5-3'!Y34=0,'付表5-3'!Y36=0),0,IF(('付表5-3'!Y34+'付表5-3'!Y36)/'付表5-3'!Y27&gt;=0.75,INT('付表5-3'!H14*(INT('付表5-3'!H51*0.6)+INT(('付表5-3'!H44-'付表5-3'!H51)*0.5))/'付表5-3'!H44),0)),0)</f>
        <v>0</v>
      </c>
      <c r="K44" s="2760">
        <f>IFERROR(IF(OR('付表5-3'!Y34=0,'付表5-3'!Y36=0),0,IF(('付表5-3'!Y34+'付表5-3'!Y36)/'付表5-3'!Y27&gt;=0.75,INT('付表5-3'!Q14*(INT('付表5-3'!Q51*0.6)+INT(('付表5-3'!Q44-'付表5-3'!Q51)*0.5))/'付表5-3'!Q44),0)),0)</f>
        <v>0</v>
      </c>
      <c r="L44" s="2867">
        <f>SUM(J44:K45)</f>
        <v>0</v>
      </c>
      <c r="M44" s="764"/>
      <c r="N44" s="764"/>
      <c r="O44" s="764"/>
      <c r="P44" s="764"/>
      <c r="Q44" s="767"/>
    </row>
    <row r="45" spans="1:17" ht="20.25" customHeight="1" x14ac:dyDescent="0.15">
      <c r="A45" s="767"/>
      <c r="B45" s="2869" t="s">
        <v>691</v>
      </c>
      <c r="C45" s="2870"/>
      <c r="D45" s="2870"/>
      <c r="E45" s="2870"/>
      <c r="F45" s="2824"/>
      <c r="G45" s="981" t="s">
        <v>613</v>
      </c>
      <c r="H45" s="860"/>
      <c r="I45" s="2864"/>
      <c r="J45" s="2865"/>
      <c r="K45" s="2866"/>
      <c r="L45" s="2868"/>
      <c r="M45" s="764"/>
      <c r="N45" s="764"/>
      <c r="O45" s="764"/>
      <c r="P45" s="764"/>
      <c r="Q45" s="767"/>
    </row>
    <row r="46" spans="1:17" ht="20.25" customHeight="1" x14ac:dyDescent="0.15">
      <c r="A46" s="767"/>
      <c r="B46" s="2845" t="s">
        <v>486</v>
      </c>
      <c r="C46" s="2846"/>
      <c r="D46" s="2846"/>
      <c r="E46" s="2846"/>
      <c r="F46" s="2847" t="s">
        <v>656</v>
      </c>
      <c r="G46" s="982" t="s">
        <v>692</v>
      </c>
      <c r="H46" s="858"/>
      <c r="I46" s="2848" t="s">
        <v>693</v>
      </c>
      <c r="J46" s="2850">
        <f>IFERROR(IF(OR('付表5-3'!Y34=0,'付表5-3'!Y38=0),0,IF(('付表5-3'!Y34+'付表5-3'!Y38)/'付表5-3'!Y27&gt;=0.75,INT('付表5-3'!H14*(INT('付表5-3'!H51*0.6)+INT(('付表5-3'!H44-'付表5-3'!H51)*0.4))/'付表5-3'!H44),0)),0)</f>
        <v>0</v>
      </c>
      <c r="K46" s="2852">
        <f>IFERROR(IF(OR('付表5-3'!Y34=0,'付表5-3'!Y38=0),0,IF(('付表5-3'!Y34+'付表5-3'!Y38)/'付表5-3'!Y27&gt;=0.75,INT('付表5-3'!Q14*(INT('付表5-3'!Q51*0.6)+INT(('付表5-3'!Q44-'付表5-3'!Q51)*0.4))/'付表5-3'!Q44),0)),0)</f>
        <v>0</v>
      </c>
      <c r="L46" s="2854">
        <f>SUM(J46:K47)</f>
        <v>0</v>
      </c>
      <c r="M46" s="764"/>
      <c r="N46" s="764"/>
      <c r="O46" s="764"/>
      <c r="P46" s="764"/>
      <c r="Q46" s="767"/>
    </row>
    <row r="47" spans="1:17" ht="20.25" customHeight="1" x14ac:dyDescent="0.15">
      <c r="A47" s="767"/>
      <c r="B47" s="2856" t="s">
        <v>694</v>
      </c>
      <c r="C47" s="2857"/>
      <c r="D47" s="2857"/>
      <c r="E47" s="2857"/>
      <c r="F47" s="2825"/>
      <c r="G47" s="979" t="s">
        <v>613</v>
      </c>
      <c r="H47" s="859"/>
      <c r="I47" s="2849"/>
      <c r="J47" s="2851"/>
      <c r="K47" s="2853"/>
      <c r="L47" s="2855"/>
      <c r="M47" s="764"/>
      <c r="N47" s="764"/>
      <c r="O47" s="764"/>
      <c r="P47" s="764"/>
      <c r="Q47" s="767"/>
    </row>
    <row r="48" spans="1:17" ht="20.25" customHeight="1" x14ac:dyDescent="0.15">
      <c r="A48" s="767"/>
      <c r="B48" s="2862" t="s">
        <v>487</v>
      </c>
      <c r="C48" s="2863"/>
      <c r="D48" s="2863"/>
      <c r="E48" s="2863"/>
      <c r="F48" s="2824" t="s">
        <v>656</v>
      </c>
      <c r="G48" s="980" t="s">
        <v>695</v>
      </c>
      <c r="H48" s="860"/>
      <c r="I48" s="2864" t="s">
        <v>696</v>
      </c>
      <c r="J48" s="2756">
        <f>IFERROR(IF(OR('付表5-3'!Y36=0,'付表5-3'!Y38=0),0,IF(('付表5-3'!Y36+'付表5-3'!Y38)/'付表5-3'!Y27&gt;=0.75,INT('付表5-3'!H14*(INT('付表5-3'!H53*0.5)+INT(('付表5-3'!H44-'付表5-3'!H53)*0.4))/'付表5-3'!H44),0)),0)</f>
        <v>0</v>
      </c>
      <c r="K48" s="2760">
        <f>IFERROR(IF(OR('付表5-3'!Y36=0,'付表5-3'!Y38=0),0,IF(('付表5-3'!Y36+'付表5-3'!Y38)/'付表5-3'!Y27&gt;=0.75,INT('付表5-3'!Q14*(INT('付表5-3'!Q53*0.5)+INT(('付表5-3'!Q44-'付表5-3'!Q53)*0.4))/'付表5-3'!Q44),0)),0)</f>
        <v>0</v>
      </c>
      <c r="L48" s="2867">
        <f>SUM(J48:K49)</f>
        <v>0</v>
      </c>
      <c r="M48" s="764"/>
      <c r="N48" s="764"/>
      <c r="O48" s="764"/>
      <c r="P48" s="764"/>
      <c r="Q48" s="767"/>
    </row>
    <row r="49" spans="1:17" ht="20.25" customHeight="1" x14ac:dyDescent="0.15">
      <c r="A49" s="767"/>
      <c r="B49" s="2872" t="s">
        <v>697</v>
      </c>
      <c r="C49" s="2873"/>
      <c r="D49" s="2873"/>
      <c r="E49" s="2873"/>
      <c r="F49" s="2881"/>
      <c r="G49" s="983" t="s">
        <v>613</v>
      </c>
      <c r="H49" s="861"/>
      <c r="I49" s="2882"/>
      <c r="J49" s="2883"/>
      <c r="K49" s="2884"/>
      <c r="L49" s="2871"/>
      <c r="M49" s="764"/>
      <c r="N49" s="764"/>
      <c r="O49" s="764"/>
      <c r="P49" s="764"/>
      <c r="Q49" s="767"/>
    </row>
    <row r="50" spans="1:17" ht="23.25" customHeight="1" x14ac:dyDescent="0.15">
      <c r="A50" s="767"/>
      <c r="B50" s="862" t="s">
        <v>698</v>
      </c>
      <c r="C50" s="862"/>
      <c r="D50" s="862"/>
      <c r="E50" s="862"/>
      <c r="F50" s="862"/>
      <c r="G50" s="862"/>
      <c r="H50" s="862"/>
      <c r="I50" s="862"/>
      <c r="J50" s="764"/>
      <c r="K50" s="764"/>
      <c r="L50" s="764"/>
      <c r="M50" s="764"/>
      <c r="N50" s="764"/>
      <c r="O50" s="764"/>
      <c r="P50" s="764"/>
      <c r="Q50" s="767"/>
    </row>
    <row r="51" spans="1:17" ht="20.25" customHeight="1" x14ac:dyDescent="0.15">
      <c r="A51" s="767"/>
      <c r="B51" s="2874" t="s">
        <v>479</v>
      </c>
      <c r="C51" s="2875"/>
      <c r="D51" s="2875"/>
      <c r="E51" s="2875"/>
      <c r="F51" s="2875"/>
      <c r="G51" s="2875"/>
      <c r="H51" s="2875"/>
      <c r="I51" s="2876"/>
      <c r="J51" s="878" t="s">
        <v>360</v>
      </c>
      <c r="K51" s="880" t="s">
        <v>608</v>
      </c>
      <c r="L51" s="977" t="s">
        <v>609</v>
      </c>
      <c r="M51" s="764"/>
      <c r="N51" s="764"/>
      <c r="O51" s="764"/>
      <c r="P51" s="764"/>
      <c r="Q51" s="767"/>
    </row>
    <row r="52" spans="1:17" ht="20.25" customHeight="1" x14ac:dyDescent="0.15">
      <c r="A52" s="767"/>
      <c r="B52" s="2877"/>
      <c r="C52" s="2878"/>
      <c r="D52" s="2878"/>
      <c r="E52" s="2878"/>
      <c r="F52" s="2878"/>
      <c r="G52" s="2878"/>
      <c r="H52" s="2878"/>
      <c r="I52" s="2879"/>
      <c r="J52" s="948" t="s">
        <v>610</v>
      </c>
      <c r="K52" s="941" t="s">
        <v>611</v>
      </c>
      <c r="L52" s="949" t="s">
        <v>699</v>
      </c>
      <c r="M52" s="764"/>
      <c r="N52" s="764"/>
      <c r="O52" s="764"/>
      <c r="P52" s="764"/>
      <c r="Q52" s="767"/>
    </row>
    <row r="53" spans="1:17" ht="16.5" customHeight="1" x14ac:dyDescent="0.15">
      <c r="A53" s="767"/>
      <c r="B53" s="863"/>
      <c r="C53" s="2717" t="s">
        <v>700</v>
      </c>
      <c r="D53" s="2717"/>
      <c r="E53" s="2717"/>
      <c r="F53" s="2717"/>
      <c r="G53" s="2717"/>
      <c r="H53" s="854"/>
      <c r="I53" s="2828" t="s">
        <v>701</v>
      </c>
      <c r="J53" s="925" t="s">
        <v>352</v>
      </c>
      <c r="K53" s="927" t="s">
        <v>352</v>
      </c>
      <c r="L53" s="924" t="s">
        <v>352</v>
      </c>
      <c r="M53" s="764"/>
      <c r="N53" s="764"/>
      <c r="O53" s="764"/>
      <c r="P53" s="764"/>
      <c r="Q53" s="767"/>
    </row>
    <row r="54" spans="1:17" ht="25.5" customHeight="1" x14ac:dyDescent="0.15">
      <c r="A54" s="767"/>
      <c r="B54" s="864"/>
      <c r="C54" s="2771"/>
      <c r="D54" s="2771"/>
      <c r="E54" s="2771"/>
      <c r="F54" s="2771"/>
      <c r="G54" s="2771"/>
      <c r="H54" s="865"/>
      <c r="I54" s="2841"/>
      <c r="J54" s="991">
        <f>MAX(J7,J14,J20,J22,J24,J26,J28,J30,J32,J34,J36,J38,J40,J42,J44,J46,J48)</f>
        <v>829300</v>
      </c>
      <c r="K54" s="991">
        <f>MAX(K7,K14,K20,K22,K24,K26,K28,K30,K32,K34,K36,K38,K40,K42,K44,K46,K48)</f>
        <v>610380</v>
      </c>
      <c r="L54" s="990">
        <f>SUM(J54:K54)</f>
        <v>1439680</v>
      </c>
      <c r="M54" s="764"/>
      <c r="N54" s="764"/>
      <c r="O54" s="764"/>
      <c r="P54" s="764"/>
      <c r="Q54" s="767"/>
    </row>
    <row r="55" spans="1:17" ht="8.25" customHeight="1" x14ac:dyDescent="0.15">
      <c r="A55" s="767"/>
      <c r="B55" s="769"/>
      <c r="C55" s="764"/>
      <c r="D55" s="764"/>
      <c r="E55" s="764"/>
      <c r="F55" s="764"/>
      <c r="G55" s="764"/>
      <c r="H55" s="764"/>
      <c r="I55" s="764"/>
      <c r="J55" s="764"/>
      <c r="K55" s="764"/>
      <c r="L55" s="764"/>
      <c r="M55" s="764"/>
      <c r="N55" s="764"/>
      <c r="O55" s="764"/>
      <c r="P55" s="764"/>
      <c r="Q55" s="767"/>
    </row>
    <row r="56" spans="1:17" ht="11.25" customHeight="1" x14ac:dyDescent="0.15">
      <c r="A56" s="767"/>
      <c r="B56" s="840" t="s">
        <v>702</v>
      </c>
      <c r="C56" s="867"/>
      <c r="D56" s="840" t="s">
        <v>703</v>
      </c>
      <c r="E56" s="867"/>
      <c r="F56" s="867"/>
      <c r="G56" s="867"/>
      <c r="H56" s="866"/>
      <c r="I56" s="866"/>
      <c r="J56" s="866"/>
      <c r="K56" s="866"/>
      <c r="L56" s="866"/>
      <c r="M56" s="764"/>
      <c r="N56" s="764"/>
      <c r="O56" s="764"/>
      <c r="P56" s="764"/>
      <c r="Q56" s="767"/>
    </row>
    <row r="57" spans="1:17" ht="10.15" customHeight="1" x14ac:dyDescent="0.15">
      <c r="A57" s="767"/>
      <c r="B57" s="867"/>
      <c r="C57" s="867"/>
      <c r="D57" s="867"/>
      <c r="E57" s="867"/>
      <c r="F57" s="867"/>
      <c r="G57" s="866"/>
      <c r="H57" s="866"/>
      <c r="I57" s="866"/>
      <c r="J57" s="866"/>
      <c r="K57" s="866"/>
      <c r="L57" s="866"/>
      <c r="M57" s="764"/>
      <c r="N57" s="764"/>
      <c r="O57" s="764"/>
      <c r="P57" s="764"/>
      <c r="Q57" s="767"/>
    </row>
    <row r="58" spans="1:17" ht="10.15" customHeight="1" x14ac:dyDescent="0.15">
      <c r="A58" s="767"/>
      <c r="B58" s="867"/>
      <c r="C58" s="867"/>
      <c r="D58" s="867"/>
      <c r="E58" s="867"/>
      <c r="F58" s="867"/>
      <c r="G58" s="866"/>
      <c r="H58" s="866"/>
      <c r="I58" s="866"/>
      <c r="J58" s="866"/>
      <c r="K58" s="866"/>
      <c r="L58" s="866"/>
      <c r="M58" s="764"/>
      <c r="N58" s="764"/>
      <c r="O58" s="764"/>
      <c r="P58" s="764"/>
      <c r="Q58" s="767"/>
    </row>
    <row r="59" spans="1:17" ht="10.15" customHeight="1" x14ac:dyDescent="0.15">
      <c r="A59" s="767"/>
      <c r="B59" s="2880"/>
      <c r="C59" s="2880"/>
      <c r="D59" s="867"/>
      <c r="E59" s="867"/>
      <c r="F59" s="867"/>
      <c r="G59" s="866"/>
      <c r="H59" s="866"/>
      <c r="I59" s="866"/>
      <c r="J59" s="866"/>
      <c r="K59" s="866"/>
      <c r="L59" s="866"/>
      <c r="M59" s="764"/>
      <c r="N59" s="764"/>
      <c r="O59" s="764"/>
      <c r="P59" s="764"/>
      <c r="Q59" s="767"/>
    </row>
    <row r="60" spans="1:17" ht="10.15" customHeight="1" x14ac:dyDescent="0.15">
      <c r="A60" s="767"/>
      <c r="B60" s="867"/>
      <c r="C60" s="840" t="s">
        <v>704</v>
      </c>
      <c r="D60" s="867"/>
      <c r="E60" s="867"/>
      <c r="F60" s="867"/>
      <c r="G60" s="866"/>
      <c r="H60" s="866"/>
      <c r="I60" s="866"/>
      <c r="J60" s="866"/>
      <c r="K60" s="866"/>
      <c r="L60" s="866"/>
      <c r="M60" s="764"/>
      <c r="N60" s="764"/>
      <c r="O60" s="764"/>
      <c r="P60" s="764"/>
      <c r="Q60" s="767"/>
    </row>
    <row r="61" spans="1:17" ht="10.15" customHeight="1" x14ac:dyDescent="0.15">
      <c r="A61" s="767"/>
      <c r="B61" s="867"/>
      <c r="C61" s="867"/>
      <c r="D61" s="867"/>
      <c r="E61" s="867"/>
      <c r="F61" s="867"/>
      <c r="G61" s="866"/>
      <c r="H61" s="866"/>
      <c r="I61" s="866"/>
      <c r="J61" s="866"/>
      <c r="K61" s="866"/>
      <c r="L61" s="866"/>
      <c r="M61" s="764"/>
      <c r="N61" s="764"/>
      <c r="O61" s="764"/>
      <c r="P61" s="764"/>
      <c r="Q61" s="767"/>
    </row>
    <row r="62" spans="1:17" ht="10.15" customHeight="1" x14ac:dyDescent="0.15">
      <c r="A62" s="767"/>
      <c r="B62" s="867"/>
      <c r="C62" s="867"/>
      <c r="D62" s="867"/>
      <c r="E62" s="867"/>
      <c r="F62" s="867"/>
      <c r="G62" s="866"/>
      <c r="H62" s="866"/>
      <c r="I62" s="866"/>
      <c r="J62" s="866"/>
      <c r="K62" s="866"/>
      <c r="L62" s="866"/>
      <c r="M62" s="764"/>
      <c r="N62" s="764"/>
      <c r="O62" s="764"/>
      <c r="P62" s="764"/>
      <c r="Q62" s="767"/>
    </row>
    <row r="63" spans="1:17" ht="10.15" customHeight="1" x14ac:dyDescent="0.15">
      <c r="A63" s="767"/>
      <c r="B63" s="867"/>
      <c r="C63" s="867"/>
      <c r="D63" s="867"/>
      <c r="E63" s="867"/>
      <c r="F63" s="867"/>
      <c r="G63" s="866"/>
      <c r="H63" s="866"/>
      <c r="I63" s="866"/>
      <c r="J63" s="866"/>
      <c r="K63" s="866"/>
      <c r="L63" s="866"/>
      <c r="M63" s="764"/>
      <c r="N63" s="764"/>
      <c r="O63" s="764"/>
      <c r="P63" s="764"/>
      <c r="Q63" s="767"/>
    </row>
    <row r="64" spans="1:17" ht="10.15" customHeight="1" x14ac:dyDescent="0.15">
      <c r="A64" s="767"/>
      <c r="B64" s="867"/>
      <c r="C64" s="867"/>
      <c r="D64" s="867"/>
      <c r="E64" s="867"/>
      <c r="F64" s="867"/>
      <c r="G64" s="866"/>
      <c r="H64" s="866"/>
      <c r="I64" s="866"/>
      <c r="J64" s="866"/>
      <c r="K64" s="866"/>
      <c r="L64" s="866"/>
      <c r="M64" s="764"/>
      <c r="N64" s="764"/>
      <c r="O64" s="764"/>
      <c r="P64" s="764"/>
      <c r="Q64" s="767"/>
    </row>
    <row r="65" spans="1:17" ht="10.15" customHeight="1" x14ac:dyDescent="0.15">
      <c r="A65" s="767"/>
      <c r="B65" s="867"/>
      <c r="C65" s="867"/>
      <c r="D65" s="867"/>
      <c r="E65" s="867"/>
      <c r="F65" s="867"/>
      <c r="G65" s="866"/>
      <c r="H65" s="866"/>
      <c r="I65" s="866"/>
      <c r="J65" s="866"/>
      <c r="K65" s="866"/>
      <c r="L65" s="866"/>
      <c r="M65" s="764"/>
      <c r="N65" s="764"/>
      <c r="O65" s="764"/>
      <c r="P65" s="764"/>
      <c r="Q65" s="767"/>
    </row>
    <row r="66" spans="1:17" ht="10.15" customHeight="1" x14ac:dyDescent="0.15">
      <c r="A66" s="767"/>
      <c r="B66" s="867"/>
      <c r="C66" s="867"/>
      <c r="D66" s="867"/>
      <c r="E66" s="867"/>
      <c r="F66" s="867"/>
      <c r="G66" s="866"/>
      <c r="H66" s="866"/>
      <c r="I66" s="866"/>
      <c r="J66" s="866"/>
      <c r="K66" s="866"/>
      <c r="L66" s="846" t="s">
        <v>625</v>
      </c>
      <c r="M66" s="764"/>
      <c r="N66" s="764"/>
      <c r="O66" s="764"/>
      <c r="P66" s="764"/>
      <c r="Q66" s="767"/>
    </row>
    <row r="67" spans="1:17" ht="15" customHeight="1" x14ac:dyDescent="0.15">
      <c r="A67" s="767"/>
      <c r="B67" s="764"/>
      <c r="C67" s="764"/>
      <c r="D67" s="764"/>
      <c r="E67" s="764"/>
      <c r="F67" s="764"/>
      <c r="G67" s="764"/>
      <c r="H67" s="764"/>
      <c r="I67" s="764"/>
      <c r="J67" s="764"/>
      <c r="K67" s="764"/>
      <c r="L67" s="764"/>
      <c r="M67" s="764"/>
      <c r="N67" s="764"/>
      <c r="O67" s="764"/>
      <c r="P67" s="764"/>
      <c r="Q67" s="767"/>
    </row>
    <row r="68" spans="1:17" ht="15" customHeight="1" x14ac:dyDescent="0.15">
      <c r="A68" s="767"/>
      <c r="B68" s="764"/>
      <c r="C68" s="764"/>
      <c r="D68" s="764"/>
      <c r="E68" s="764"/>
      <c r="F68" s="764"/>
      <c r="G68" s="764"/>
      <c r="H68" s="764"/>
      <c r="I68" s="764"/>
      <c r="J68" s="764"/>
      <c r="K68" s="764"/>
      <c r="L68" s="764"/>
      <c r="M68" s="764"/>
      <c r="N68" s="764"/>
      <c r="O68" s="764"/>
      <c r="P68" s="764"/>
      <c r="Q68" s="767"/>
    </row>
    <row r="69" spans="1:17" ht="15" customHeight="1" x14ac:dyDescent="0.15">
      <c r="A69" s="767"/>
      <c r="B69" s="764"/>
      <c r="C69" s="764"/>
      <c r="D69" s="764"/>
      <c r="E69" s="764"/>
      <c r="F69" s="764"/>
      <c r="G69" s="764"/>
      <c r="H69" s="764"/>
      <c r="I69" s="764"/>
      <c r="J69" s="764"/>
      <c r="K69" s="764"/>
      <c r="L69" s="764"/>
      <c r="M69" s="764"/>
      <c r="N69" s="764"/>
      <c r="O69" s="764"/>
      <c r="P69" s="764"/>
      <c r="Q69" s="767"/>
    </row>
    <row r="70" spans="1:17" ht="15" customHeight="1" x14ac:dyDescent="0.15">
      <c r="A70" s="767"/>
      <c r="B70" s="764"/>
      <c r="C70" s="764"/>
      <c r="D70" s="764"/>
      <c r="E70" s="764"/>
      <c r="F70" s="764"/>
      <c r="G70" s="764"/>
      <c r="H70" s="764"/>
      <c r="I70" s="764"/>
      <c r="J70" s="764"/>
      <c r="K70" s="764"/>
      <c r="L70" s="764"/>
      <c r="M70" s="764"/>
      <c r="N70" s="764"/>
      <c r="O70" s="764"/>
      <c r="P70" s="764"/>
      <c r="Q70" s="767"/>
    </row>
    <row r="71" spans="1:17" ht="15" customHeight="1" x14ac:dyDescent="0.15">
      <c r="A71" s="767"/>
      <c r="B71" s="764"/>
      <c r="C71" s="764"/>
      <c r="D71" s="764"/>
      <c r="E71" s="764"/>
      <c r="F71" s="764"/>
      <c r="G71" s="764"/>
      <c r="H71" s="764"/>
      <c r="I71" s="764"/>
      <c r="J71" s="764"/>
      <c r="K71" s="764"/>
      <c r="L71" s="764"/>
      <c r="M71" s="764"/>
      <c r="N71" s="764"/>
      <c r="O71" s="764"/>
      <c r="P71" s="764"/>
      <c r="Q71" s="767"/>
    </row>
    <row r="72" spans="1:17" ht="15" customHeight="1" x14ac:dyDescent="0.15">
      <c r="A72" s="767"/>
      <c r="B72" s="764"/>
      <c r="C72" s="764"/>
      <c r="D72" s="764"/>
      <c r="E72" s="764"/>
      <c r="F72" s="764"/>
      <c r="G72" s="764"/>
      <c r="H72" s="764"/>
      <c r="I72" s="764"/>
      <c r="J72" s="764"/>
      <c r="K72" s="764"/>
      <c r="L72" s="764"/>
      <c r="M72" s="764"/>
      <c r="N72" s="764"/>
      <c r="O72" s="764"/>
      <c r="P72" s="764"/>
      <c r="Q72" s="767"/>
    </row>
    <row r="73" spans="1:17" ht="15" customHeight="1" x14ac:dyDescent="0.15">
      <c r="A73" s="767"/>
      <c r="B73" s="764"/>
      <c r="C73" s="764"/>
      <c r="D73" s="764"/>
      <c r="E73" s="764"/>
      <c r="F73" s="764"/>
      <c r="G73" s="764"/>
      <c r="H73" s="764"/>
      <c r="I73" s="764"/>
      <c r="J73" s="764"/>
      <c r="K73" s="764"/>
      <c r="L73" s="764"/>
      <c r="M73" s="764"/>
      <c r="N73" s="764"/>
      <c r="O73" s="764"/>
      <c r="P73" s="764"/>
      <c r="Q73" s="767"/>
    </row>
    <row r="74" spans="1:17" ht="15" customHeight="1" x14ac:dyDescent="0.15">
      <c r="A74" s="767"/>
      <c r="B74" s="767"/>
      <c r="C74" s="767"/>
      <c r="D74" s="767"/>
      <c r="E74" s="767"/>
      <c r="F74" s="767"/>
      <c r="G74" s="767"/>
      <c r="H74" s="767"/>
      <c r="I74" s="767"/>
      <c r="J74" s="767"/>
      <c r="K74" s="767"/>
      <c r="L74" s="767"/>
      <c r="M74" s="767"/>
      <c r="N74" s="767"/>
      <c r="O74" s="767"/>
      <c r="P74" s="767"/>
      <c r="Q74" s="767"/>
    </row>
    <row r="75" spans="1:17" ht="15" customHeight="1" x14ac:dyDescent="0.15">
      <c r="A75" s="767"/>
      <c r="B75" s="767"/>
      <c r="C75" s="767"/>
      <c r="D75" s="767"/>
      <c r="E75" s="767"/>
      <c r="F75" s="767"/>
      <c r="G75" s="767"/>
      <c r="H75" s="767"/>
      <c r="I75" s="767"/>
      <c r="J75" s="767"/>
      <c r="K75" s="767"/>
      <c r="L75" s="767"/>
      <c r="M75" s="767"/>
      <c r="N75" s="767"/>
      <c r="O75" s="767"/>
      <c r="P75" s="767"/>
      <c r="Q75" s="767"/>
    </row>
    <row r="76" spans="1:17" ht="15" customHeight="1" x14ac:dyDescent="0.15">
      <c r="A76" s="767"/>
      <c r="B76" s="767"/>
      <c r="C76" s="767"/>
      <c r="D76" s="767"/>
      <c r="E76" s="767"/>
      <c r="F76" s="767"/>
      <c r="G76" s="767"/>
      <c r="H76" s="767"/>
      <c r="I76" s="767"/>
      <c r="J76" s="767"/>
      <c r="K76" s="767"/>
      <c r="L76" s="767"/>
      <c r="M76" s="767"/>
      <c r="N76" s="767"/>
      <c r="O76" s="767"/>
      <c r="P76" s="767"/>
      <c r="Q76" s="767"/>
    </row>
    <row r="77" spans="1:17" ht="15" customHeight="1" x14ac:dyDescent="0.15">
      <c r="A77" s="767"/>
      <c r="B77" s="767"/>
      <c r="C77" s="767"/>
      <c r="D77" s="767"/>
      <c r="E77" s="767"/>
      <c r="F77" s="767"/>
      <c r="G77" s="767"/>
      <c r="H77" s="767"/>
      <c r="I77" s="767"/>
      <c r="J77" s="767"/>
      <c r="K77" s="767"/>
      <c r="L77" s="767"/>
      <c r="M77" s="767"/>
      <c r="N77" s="767"/>
      <c r="O77" s="767"/>
      <c r="P77" s="767"/>
      <c r="Q77" s="767"/>
    </row>
    <row r="78" spans="1:17" ht="15" customHeight="1" x14ac:dyDescent="0.15">
      <c r="A78" s="767"/>
      <c r="B78" s="767"/>
      <c r="C78" s="767"/>
      <c r="D78" s="767"/>
      <c r="E78" s="767"/>
      <c r="F78" s="767"/>
      <c r="G78" s="767"/>
      <c r="H78" s="767"/>
      <c r="I78" s="767"/>
      <c r="J78" s="767"/>
      <c r="K78" s="767"/>
      <c r="L78" s="767"/>
      <c r="M78" s="767"/>
      <c r="N78" s="767"/>
      <c r="O78" s="767"/>
      <c r="P78" s="767"/>
      <c r="Q78" s="767"/>
    </row>
    <row r="79" spans="1:17" ht="15" customHeight="1" x14ac:dyDescent="0.15">
      <c r="A79" s="767"/>
      <c r="B79" s="767"/>
      <c r="C79" s="767"/>
      <c r="D79" s="767"/>
      <c r="E79" s="767"/>
      <c r="F79" s="767"/>
      <c r="G79" s="767"/>
      <c r="H79" s="767"/>
      <c r="I79" s="767"/>
      <c r="J79" s="767"/>
      <c r="K79" s="767"/>
      <c r="L79" s="767"/>
      <c r="M79" s="767"/>
      <c r="N79" s="767"/>
      <c r="O79" s="767"/>
      <c r="P79" s="767"/>
      <c r="Q79" s="767"/>
    </row>
    <row r="80" spans="1:17" ht="15" customHeight="1" x14ac:dyDescent="0.15">
      <c r="A80" s="767"/>
      <c r="B80" s="767"/>
      <c r="C80" s="767"/>
      <c r="D80" s="767"/>
      <c r="E80" s="767"/>
      <c r="F80" s="767"/>
      <c r="G80" s="767"/>
      <c r="H80" s="767"/>
      <c r="I80" s="767"/>
      <c r="J80" s="767"/>
      <c r="K80" s="767"/>
      <c r="L80" s="767"/>
      <c r="M80" s="767"/>
      <c r="N80" s="767"/>
      <c r="O80" s="767"/>
      <c r="P80" s="767"/>
      <c r="Q80" s="767"/>
    </row>
    <row r="81" spans="25:25" ht="15" customHeight="1" x14ac:dyDescent="0.15">
      <c r="Y81" s="984"/>
    </row>
  </sheetData>
  <mergeCells count="126">
    <mergeCell ref="B51:I52"/>
    <mergeCell ref="C53:G54"/>
    <mergeCell ref="I53:I54"/>
    <mergeCell ref="B59:C59"/>
    <mergeCell ref="B48:E48"/>
    <mergeCell ref="F48:F49"/>
    <mergeCell ref="I48:I49"/>
    <mergeCell ref="J48:J49"/>
    <mergeCell ref="K48:K49"/>
    <mergeCell ref="L48:L49"/>
    <mergeCell ref="B49:E49"/>
    <mergeCell ref="B46:E46"/>
    <mergeCell ref="F46:F47"/>
    <mergeCell ref="I46:I47"/>
    <mergeCell ref="J46:J47"/>
    <mergeCell ref="K46:K47"/>
    <mergeCell ref="L46:L47"/>
    <mergeCell ref="B47:E47"/>
    <mergeCell ref="B44:E44"/>
    <mergeCell ref="F44:F45"/>
    <mergeCell ref="I44:I45"/>
    <mergeCell ref="J44:J45"/>
    <mergeCell ref="K44:K45"/>
    <mergeCell ref="L44:L45"/>
    <mergeCell ref="B45:E45"/>
    <mergeCell ref="B42:E42"/>
    <mergeCell ref="F42:F43"/>
    <mergeCell ref="I42:I43"/>
    <mergeCell ref="J42:J43"/>
    <mergeCell ref="K42:K43"/>
    <mergeCell ref="L42:L43"/>
    <mergeCell ref="B43:E43"/>
    <mergeCell ref="B40:E40"/>
    <mergeCell ref="F40:F41"/>
    <mergeCell ref="I40:I41"/>
    <mergeCell ref="J40:J41"/>
    <mergeCell ref="K40:K41"/>
    <mergeCell ref="L40:L41"/>
    <mergeCell ref="B41:E41"/>
    <mergeCell ref="B38:E38"/>
    <mergeCell ref="F38:F39"/>
    <mergeCell ref="I38:I39"/>
    <mergeCell ref="J38:J39"/>
    <mergeCell ref="K38:K39"/>
    <mergeCell ref="L38:L39"/>
    <mergeCell ref="B39:E39"/>
    <mergeCell ref="B36:E36"/>
    <mergeCell ref="F36:F37"/>
    <mergeCell ref="I36:I37"/>
    <mergeCell ref="J36:J37"/>
    <mergeCell ref="K36:K37"/>
    <mergeCell ref="L36:L37"/>
    <mergeCell ref="B37:E37"/>
    <mergeCell ref="B34:E34"/>
    <mergeCell ref="F34:F35"/>
    <mergeCell ref="I34:I35"/>
    <mergeCell ref="J34:J35"/>
    <mergeCell ref="K34:K35"/>
    <mergeCell ref="L34:L35"/>
    <mergeCell ref="B35:E35"/>
    <mergeCell ref="B32:E32"/>
    <mergeCell ref="F32:F33"/>
    <mergeCell ref="I32:I33"/>
    <mergeCell ref="J32:J33"/>
    <mergeCell ref="K32:K33"/>
    <mergeCell ref="L32:L33"/>
    <mergeCell ref="B33:E33"/>
    <mergeCell ref="B30:E30"/>
    <mergeCell ref="F30:F31"/>
    <mergeCell ref="I30:I31"/>
    <mergeCell ref="J30:J31"/>
    <mergeCell ref="K30:K31"/>
    <mergeCell ref="L30:L31"/>
    <mergeCell ref="B31:E31"/>
    <mergeCell ref="B28:E28"/>
    <mergeCell ref="F28:F29"/>
    <mergeCell ref="I28:I29"/>
    <mergeCell ref="J28:J29"/>
    <mergeCell ref="K28:K29"/>
    <mergeCell ref="L28:L29"/>
    <mergeCell ref="B29:E29"/>
    <mergeCell ref="B26:E26"/>
    <mergeCell ref="F26:F27"/>
    <mergeCell ref="I26:I27"/>
    <mergeCell ref="J26:J27"/>
    <mergeCell ref="K26:K27"/>
    <mergeCell ref="L26:L27"/>
    <mergeCell ref="B27:E27"/>
    <mergeCell ref="B24:E24"/>
    <mergeCell ref="F24:F25"/>
    <mergeCell ref="I24:I25"/>
    <mergeCell ref="J24:J25"/>
    <mergeCell ref="K24:K25"/>
    <mergeCell ref="L24:L25"/>
    <mergeCell ref="B25:E25"/>
    <mergeCell ref="K20:K21"/>
    <mergeCell ref="L20:L21"/>
    <mergeCell ref="B21:E21"/>
    <mergeCell ref="B22:E22"/>
    <mergeCell ref="F22:F23"/>
    <mergeCell ref="I22:I23"/>
    <mergeCell ref="J22:J23"/>
    <mergeCell ref="K22:K23"/>
    <mergeCell ref="L22:L23"/>
    <mergeCell ref="B23:E23"/>
    <mergeCell ref="L7:L8"/>
    <mergeCell ref="C8:G8"/>
    <mergeCell ref="B11:I12"/>
    <mergeCell ref="B13:H14"/>
    <mergeCell ref="I13:I15"/>
    <mergeCell ref="J14:J15"/>
    <mergeCell ref="K14:K15"/>
    <mergeCell ref="L14:L15"/>
    <mergeCell ref="C15:G15"/>
    <mergeCell ref="B2:I2"/>
    <mergeCell ref="B4:I5"/>
    <mergeCell ref="I6:I8"/>
    <mergeCell ref="C7:G7"/>
    <mergeCell ref="J7:J8"/>
    <mergeCell ref="K7:K8"/>
    <mergeCell ref="B17:I18"/>
    <mergeCell ref="B19:E20"/>
    <mergeCell ref="F19:F21"/>
    <mergeCell ref="G19:G20"/>
    <mergeCell ref="I19:I21"/>
    <mergeCell ref="J20:J21"/>
  </mergeCells>
  <phoneticPr fontId="1"/>
  <printOptions horizontalCentered="1" verticalCentered="1"/>
  <pageMargins left="0" right="0" top="0.19685039370078741" bottom="0" header="0" footer="0"/>
  <pageSetup paperSize="9" scale="66" orientation="portrait" blackAndWhite="1" verticalDpi="30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45"/>
  <sheetViews>
    <sheetView showZeros="0" zoomScaleNormal="100" workbookViewId="0">
      <selection activeCell="AJ79" sqref="AJ79"/>
    </sheetView>
  </sheetViews>
  <sheetFormatPr defaultRowHeight="15" customHeight="1" x14ac:dyDescent="0.15"/>
  <cols>
    <col min="1" max="1" width="3.75" style="956" customWidth="1"/>
    <col min="2" max="2" width="0.75" style="956" customWidth="1"/>
    <col min="3" max="3" width="1.625" style="956" customWidth="1"/>
    <col min="4" max="4" width="0.75" style="956" customWidth="1"/>
    <col min="5" max="7" width="1.25" style="956" customWidth="1"/>
    <col min="8" max="9" width="1.625" style="956" customWidth="1"/>
    <col min="10" max="10" width="3.125" style="956" customWidth="1"/>
    <col min="11" max="11" width="12.125" style="956" customWidth="1"/>
    <col min="12" max="12" width="0.75" style="956" customWidth="1"/>
    <col min="13" max="13" width="3.875" style="956" customWidth="1"/>
    <col min="14" max="14" width="2.125" style="956" customWidth="1"/>
    <col min="15" max="15" width="4" style="956" customWidth="1"/>
    <col min="16" max="16" width="2.375" style="956" customWidth="1"/>
    <col min="17" max="17" width="1" style="956" customWidth="1"/>
    <col min="18" max="18" width="2.375" style="956" customWidth="1"/>
    <col min="19" max="19" width="1" style="956" customWidth="1"/>
    <col min="20" max="20" width="2.375" style="956" customWidth="1"/>
    <col min="21" max="21" width="1.875" style="956" customWidth="1"/>
    <col min="22" max="22" width="1.25" style="956" customWidth="1"/>
    <col min="23" max="23" width="2.125" style="956" customWidth="1"/>
    <col min="24" max="24" width="2.375" style="956" customWidth="1"/>
    <col min="25" max="25" width="1" style="956" customWidth="1"/>
    <col min="26" max="26" width="2.375" style="956" customWidth="1"/>
    <col min="27" max="27" width="1" style="956" customWidth="1"/>
    <col min="28" max="28" width="2.125" style="956" customWidth="1"/>
    <col min="29" max="29" width="2.5" style="956" customWidth="1"/>
    <col min="30" max="30" width="23.25" style="956" customWidth="1"/>
    <col min="31" max="31" width="4.5" style="956" customWidth="1"/>
    <col min="32" max="32" width="14.625" style="956" customWidth="1"/>
    <col min="33" max="33" width="10.625" style="956" customWidth="1"/>
    <col min="34" max="34" width="3.375" style="956" customWidth="1"/>
    <col min="35" max="35" width="3.5" style="956" customWidth="1"/>
    <col min="36" max="36" width="3.125" style="956" customWidth="1"/>
    <col min="37" max="16384" width="9" style="956"/>
  </cols>
  <sheetData>
    <row r="1" spans="1:38" ht="27" customHeight="1" x14ac:dyDescent="0.15">
      <c r="A1" s="764"/>
      <c r="B1" s="1189" t="s">
        <v>749</v>
      </c>
      <c r="C1" s="766"/>
      <c r="D1" s="766"/>
      <c r="E1" s="766"/>
      <c r="F1" s="766"/>
      <c r="G1" s="766"/>
      <c r="H1" s="764"/>
      <c r="I1" s="764"/>
      <c r="J1" s="766"/>
      <c r="K1" s="766"/>
      <c r="L1" s="766"/>
      <c r="M1" s="766"/>
      <c r="N1" s="766"/>
      <c r="O1" s="766"/>
      <c r="P1" s="766"/>
      <c r="Q1" s="766"/>
      <c r="R1" s="766"/>
      <c r="S1" s="766"/>
      <c r="T1" s="766"/>
      <c r="U1" s="766"/>
      <c r="V1" s="766"/>
      <c r="W1" s="766"/>
      <c r="X1" s="766"/>
      <c r="Y1" s="766"/>
      <c r="Z1" s="766"/>
      <c r="AA1" s="766"/>
      <c r="AB1" s="764"/>
      <c r="AC1" s="1190"/>
      <c r="AD1" s="1190"/>
      <c r="AE1" s="1190"/>
      <c r="AF1" s="1190"/>
      <c r="AG1" s="764"/>
      <c r="AH1" s="764"/>
      <c r="AI1" s="767"/>
      <c r="AJ1" s="767"/>
      <c r="AK1" s="767"/>
      <c r="AL1" s="767"/>
    </row>
    <row r="2" spans="1:38" ht="3.75" customHeight="1" x14ac:dyDescent="0.15">
      <c r="A2" s="764"/>
      <c r="B2" s="769"/>
      <c r="C2" s="769"/>
      <c r="D2" s="769"/>
      <c r="E2" s="769"/>
      <c r="F2" s="769"/>
      <c r="G2" s="769"/>
      <c r="H2" s="764"/>
      <c r="I2" s="764"/>
      <c r="J2" s="766"/>
      <c r="K2" s="766"/>
      <c r="L2" s="766"/>
      <c r="M2" s="766"/>
      <c r="N2" s="766"/>
      <c r="O2" s="766"/>
      <c r="P2" s="766"/>
      <c r="Q2" s="766"/>
      <c r="R2" s="766"/>
      <c r="S2" s="766"/>
      <c r="T2" s="766"/>
      <c r="U2" s="766"/>
      <c r="V2" s="766"/>
      <c r="W2" s="766"/>
      <c r="X2" s="766"/>
      <c r="Y2" s="766"/>
      <c r="Z2" s="766"/>
      <c r="AA2" s="766"/>
      <c r="AB2" s="764"/>
      <c r="AC2" s="1190"/>
      <c r="AD2" s="1190"/>
      <c r="AE2" s="1190"/>
      <c r="AF2" s="1190"/>
      <c r="AG2" s="2596" t="s">
        <v>750</v>
      </c>
      <c r="AH2" s="764"/>
      <c r="AI2" s="767"/>
      <c r="AJ2" s="767"/>
      <c r="AK2" s="767"/>
      <c r="AL2" s="767"/>
    </row>
    <row r="3" spans="1:38" ht="21" customHeight="1" x14ac:dyDescent="0.15">
      <c r="A3" s="764"/>
      <c r="B3" s="2949" t="s">
        <v>751</v>
      </c>
      <c r="C3" s="2949"/>
      <c r="D3" s="2949"/>
      <c r="E3" s="2949"/>
      <c r="F3" s="2949"/>
      <c r="G3" s="2949"/>
      <c r="H3" s="2949"/>
      <c r="I3" s="2949"/>
      <c r="J3" s="2949"/>
      <c r="K3" s="2949"/>
      <c r="L3" s="2949"/>
      <c r="M3" s="2949"/>
      <c r="N3" s="2949"/>
      <c r="O3" s="2949"/>
      <c r="P3" s="2949"/>
      <c r="Q3" s="2949"/>
      <c r="R3" s="2949"/>
      <c r="S3" s="2949"/>
      <c r="T3" s="2949"/>
      <c r="U3" s="766"/>
      <c r="V3" s="766"/>
      <c r="W3" s="766"/>
      <c r="X3" s="766"/>
      <c r="Y3" s="766"/>
      <c r="Z3" s="766"/>
      <c r="AA3" s="766"/>
      <c r="AB3" s="764"/>
      <c r="AC3" s="1191"/>
      <c r="AD3" s="1191"/>
      <c r="AE3" s="1191"/>
      <c r="AF3" s="1191"/>
      <c r="AG3" s="2597"/>
      <c r="AH3" s="764"/>
      <c r="AI3" s="767"/>
      <c r="AJ3" s="767"/>
      <c r="AK3" s="767"/>
      <c r="AL3" s="767"/>
    </row>
    <row r="4" spans="1:38" ht="33.75" customHeight="1" x14ac:dyDescent="0.15">
      <c r="A4" s="764"/>
      <c r="B4" s="765"/>
      <c r="C4" s="765"/>
      <c r="D4" s="765"/>
      <c r="E4" s="765"/>
      <c r="F4" s="765"/>
      <c r="G4" s="765"/>
      <c r="H4" s="1337" t="s">
        <v>752</v>
      </c>
      <c r="I4" s="1337"/>
      <c r="J4" s="1337"/>
      <c r="K4" s="1337"/>
      <c r="L4" s="1337"/>
      <c r="M4" s="1337"/>
      <c r="N4" s="1337"/>
      <c r="O4" s="1337"/>
      <c r="P4" s="1337"/>
      <c r="Q4" s="1337"/>
      <c r="R4" s="1337"/>
      <c r="S4" s="1337"/>
      <c r="T4" s="1337"/>
      <c r="U4" s="1337"/>
      <c r="V4" s="1337"/>
      <c r="W4" s="1337"/>
      <c r="X4" s="1337"/>
      <c r="Y4" s="1337"/>
      <c r="Z4" s="1337"/>
      <c r="AA4" s="1337"/>
      <c r="AB4" s="1337"/>
      <c r="AC4" s="1337"/>
      <c r="AD4" s="1337"/>
      <c r="AE4" s="765"/>
      <c r="AF4" s="765"/>
      <c r="AG4" s="765"/>
      <c r="AH4" s="764"/>
      <c r="AI4" s="767"/>
      <c r="AJ4" s="767"/>
      <c r="AK4" s="767"/>
      <c r="AL4" s="767"/>
    </row>
    <row r="5" spans="1:38" ht="48" customHeight="1" x14ac:dyDescent="0.15">
      <c r="A5" s="764"/>
      <c r="B5" s="765"/>
      <c r="C5" s="765"/>
      <c r="D5" s="765"/>
      <c r="E5" s="765"/>
      <c r="F5" s="765"/>
      <c r="G5" s="765"/>
      <c r="H5" s="765"/>
      <c r="I5" s="765"/>
      <c r="J5" s="2950" t="s">
        <v>753</v>
      </c>
      <c r="K5" s="2951"/>
      <c r="L5" s="2951"/>
      <c r="M5" s="2951"/>
      <c r="N5" s="2952"/>
      <c r="O5" s="1192" t="s">
        <v>754</v>
      </c>
      <c r="P5" s="1339" t="str">
        <f>消費税法人・個人簡易課税!E18</f>
        <v>06</v>
      </c>
      <c r="Q5" s="1193" t="s">
        <v>755</v>
      </c>
      <c r="R5" s="1339" t="str">
        <f>消費税法人・個人簡易課税!G18</f>
        <v>10</v>
      </c>
      <c r="S5" s="1193" t="s">
        <v>755</v>
      </c>
      <c r="T5" s="1339" t="str">
        <f>消費税法人・個人簡易課税!I18</f>
        <v>01</v>
      </c>
      <c r="U5" s="2953" t="s">
        <v>756</v>
      </c>
      <c r="V5" s="2953"/>
      <c r="W5" s="2953"/>
      <c r="X5" s="1340" t="str">
        <f>消費税法人・個人簡易課税!E22</f>
        <v>07</v>
      </c>
      <c r="Y5" s="1194" t="s">
        <v>757</v>
      </c>
      <c r="Z5" s="1340" t="str">
        <f>消費税法人・個人簡易課税!G22</f>
        <v>09</v>
      </c>
      <c r="AA5" s="1194" t="s">
        <v>757</v>
      </c>
      <c r="AB5" s="2954" t="str">
        <f>消費税法人・個人簡易課税!I22</f>
        <v>30</v>
      </c>
      <c r="AC5" s="2955"/>
      <c r="AD5" s="1195" t="s">
        <v>758</v>
      </c>
      <c r="AE5" s="2956" t="str">
        <f>消費税法人・個人簡易課税!G15</f>
        <v>国税　一郎</v>
      </c>
      <c r="AF5" s="2957"/>
      <c r="AG5" s="2957"/>
      <c r="AH5" s="2958"/>
      <c r="AI5" s="767"/>
      <c r="AJ5" s="767"/>
      <c r="AK5" s="767"/>
      <c r="AL5" s="767"/>
    </row>
    <row r="6" spans="1:38" ht="20.25" customHeight="1" x14ac:dyDescent="0.15">
      <c r="A6" s="764"/>
      <c r="B6" s="765"/>
      <c r="C6" s="765"/>
      <c r="D6" s="765"/>
      <c r="E6" s="765"/>
      <c r="F6" s="765"/>
      <c r="G6" s="765"/>
      <c r="H6" s="765"/>
      <c r="I6" s="765"/>
      <c r="J6" s="1196"/>
      <c r="K6" s="1196"/>
      <c r="L6" s="1196"/>
      <c r="M6" s="1196"/>
      <c r="N6" s="1196"/>
      <c r="O6" s="1197"/>
      <c r="P6" s="1198"/>
      <c r="Q6" s="1199"/>
      <c r="R6" s="1198"/>
      <c r="S6" s="1199"/>
      <c r="T6" s="1198"/>
      <c r="U6" s="1200"/>
      <c r="V6" s="1200"/>
      <c r="W6" s="1200"/>
      <c r="X6" s="1201"/>
      <c r="Y6" s="1202"/>
      <c r="Z6" s="1203"/>
      <c r="AA6" s="1203"/>
      <c r="AB6" s="1203"/>
      <c r="AC6" s="1203"/>
      <c r="AD6" s="1203"/>
      <c r="AE6" s="1203"/>
      <c r="AF6" s="1203"/>
      <c r="AG6" s="1204"/>
      <c r="AH6" s="1204"/>
      <c r="AI6" s="767"/>
      <c r="AJ6" s="767"/>
      <c r="AK6" s="767"/>
      <c r="AL6" s="767"/>
    </row>
    <row r="7" spans="1:38" ht="27.75" customHeight="1" x14ac:dyDescent="0.15">
      <c r="A7" s="764"/>
      <c r="B7" s="764" t="s">
        <v>759</v>
      </c>
      <c r="C7" s="765"/>
      <c r="D7" s="765"/>
      <c r="E7" s="765"/>
      <c r="F7" s="765"/>
      <c r="G7" s="765"/>
      <c r="H7" s="765"/>
      <c r="I7" s="765"/>
      <c r="J7" s="1205"/>
      <c r="K7" s="1205"/>
      <c r="L7" s="1205"/>
      <c r="M7" s="1205"/>
      <c r="N7" s="1205"/>
      <c r="O7" s="1206"/>
      <c r="P7" s="1207"/>
      <c r="Q7" s="842"/>
      <c r="R7" s="1207"/>
      <c r="S7" s="842"/>
      <c r="T7" s="1207"/>
      <c r="U7" s="1208"/>
      <c r="V7" s="1208"/>
      <c r="W7" s="1208"/>
      <c r="X7" s="1209"/>
      <c r="Y7" s="953"/>
      <c r="Z7" s="1210"/>
      <c r="AA7" s="1210"/>
      <c r="AB7" s="1210"/>
      <c r="AC7" s="1210"/>
      <c r="AD7" s="1210"/>
      <c r="AE7" s="1210"/>
      <c r="AF7" s="1210"/>
      <c r="AG7" s="1211"/>
      <c r="AH7" s="1211"/>
      <c r="AI7" s="767"/>
      <c r="AJ7" s="767"/>
      <c r="AK7" s="767"/>
      <c r="AL7" s="767"/>
    </row>
    <row r="8" spans="1:38" ht="31.5" customHeight="1" x14ac:dyDescent="0.15">
      <c r="A8" s="764"/>
      <c r="B8" s="2897" t="s">
        <v>760</v>
      </c>
      <c r="C8" s="2898"/>
      <c r="D8" s="2898"/>
      <c r="E8" s="2898"/>
      <c r="F8" s="2898"/>
      <c r="G8" s="2898"/>
      <c r="H8" s="2898"/>
      <c r="I8" s="2898"/>
      <c r="J8" s="2898"/>
      <c r="K8" s="2898"/>
      <c r="L8" s="2898"/>
      <c r="M8" s="2898"/>
      <c r="N8" s="2897" t="s">
        <v>761</v>
      </c>
      <c r="O8" s="2898"/>
      <c r="P8" s="2898"/>
      <c r="Q8" s="2898"/>
      <c r="R8" s="2898"/>
      <c r="S8" s="2898"/>
      <c r="T8" s="2898"/>
      <c r="U8" s="2898"/>
      <c r="V8" s="2898"/>
      <c r="W8" s="2898"/>
      <c r="X8" s="2898"/>
      <c r="Y8" s="2898"/>
      <c r="Z8" s="2898"/>
      <c r="AA8" s="2898"/>
      <c r="AB8" s="2901"/>
      <c r="AC8" s="2902" t="s">
        <v>762</v>
      </c>
      <c r="AD8" s="2898"/>
      <c r="AE8" s="2897"/>
      <c r="AF8" s="2897" t="s">
        <v>763</v>
      </c>
      <c r="AG8" s="2898"/>
      <c r="AH8" s="2903"/>
      <c r="AI8" s="767"/>
      <c r="AJ8" s="767"/>
      <c r="AK8" s="767"/>
      <c r="AL8" s="767"/>
    </row>
    <row r="9" spans="1:38" ht="31.5" customHeight="1" x14ac:dyDescent="0.15">
      <c r="A9" s="764"/>
      <c r="B9" s="2899"/>
      <c r="C9" s="2900"/>
      <c r="D9" s="2900"/>
      <c r="E9" s="2900"/>
      <c r="F9" s="2900"/>
      <c r="G9" s="2900"/>
      <c r="H9" s="2900"/>
      <c r="I9" s="2900"/>
      <c r="J9" s="2900"/>
      <c r="K9" s="2900"/>
      <c r="L9" s="2900"/>
      <c r="M9" s="2900"/>
      <c r="N9" s="2888" t="s">
        <v>764</v>
      </c>
      <c r="O9" s="2887"/>
      <c r="P9" s="2887"/>
      <c r="Q9" s="2887"/>
      <c r="R9" s="2887"/>
      <c r="S9" s="2887"/>
      <c r="T9" s="2887"/>
      <c r="U9" s="2887"/>
      <c r="V9" s="2887"/>
      <c r="W9" s="2887"/>
      <c r="X9" s="2887"/>
      <c r="Y9" s="2887"/>
      <c r="Z9" s="2887"/>
      <c r="AA9" s="2887"/>
      <c r="AB9" s="2904"/>
      <c r="AC9" s="2886" t="s">
        <v>765</v>
      </c>
      <c r="AD9" s="2887"/>
      <c r="AE9" s="2887"/>
      <c r="AF9" s="2888" t="s">
        <v>766</v>
      </c>
      <c r="AG9" s="2887"/>
      <c r="AH9" s="2889"/>
      <c r="AI9" s="767"/>
      <c r="AJ9" s="767"/>
      <c r="AK9" s="767"/>
      <c r="AL9" s="767"/>
    </row>
    <row r="10" spans="1:38" ht="20.25" customHeight="1" x14ac:dyDescent="0.15">
      <c r="A10" s="764"/>
      <c r="B10" s="1212"/>
      <c r="C10" s="2940" t="s">
        <v>767</v>
      </c>
      <c r="D10" s="2941"/>
      <c r="E10" s="2941"/>
      <c r="F10" s="2941"/>
      <c r="G10" s="2941"/>
      <c r="H10" s="2941"/>
      <c r="I10" s="2941"/>
      <c r="J10" s="2941"/>
      <c r="K10" s="2941"/>
      <c r="L10" s="1213"/>
      <c r="M10" s="2812" t="s">
        <v>768</v>
      </c>
      <c r="N10" s="1214"/>
      <c r="O10" s="772"/>
      <c r="P10" s="772"/>
      <c r="Q10" s="772"/>
      <c r="R10" s="772"/>
      <c r="S10" s="772"/>
      <c r="T10" s="2944"/>
      <c r="U10" s="2944"/>
      <c r="V10" s="1215"/>
      <c r="W10" s="1215"/>
      <c r="X10" s="1216"/>
      <c r="Y10" s="1216"/>
      <c r="Z10" s="1216"/>
      <c r="AA10" s="1216"/>
      <c r="AB10" s="1217" t="s">
        <v>769</v>
      </c>
      <c r="AC10" s="1218"/>
      <c r="AD10" s="1216"/>
      <c r="AE10" s="1217" t="s">
        <v>769</v>
      </c>
      <c r="AF10" s="1219"/>
      <c r="AG10" s="1216"/>
      <c r="AH10" s="1220" t="s">
        <v>769</v>
      </c>
      <c r="AI10" s="767"/>
      <c r="AJ10" s="767"/>
      <c r="AK10" s="767"/>
      <c r="AL10" s="767"/>
    </row>
    <row r="11" spans="1:38" ht="48" customHeight="1" x14ac:dyDescent="0.15">
      <c r="A11" s="767"/>
      <c r="B11" s="776"/>
      <c r="C11" s="2942"/>
      <c r="D11" s="2942"/>
      <c r="E11" s="2942"/>
      <c r="F11" s="2942"/>
      <c r="G11" s="2942"/>
      <c r="H11" s="2942"/>
      <c r="I11" s="2942"/>
      <c r="J11" s="2942"/>
      <c r="K11" s="2942"/>
      <c r="L11" s="939"/>
      <c r="M11" s="2943"/>
      <c r="N11" s="2945">
        <f>INT((データ入力用!E12+データ入力用!E23)/1.08)</f>
        <v>17770370</v>
      </c>
      <c r="O11" s="2946"/>
      <c r="P11" s="2946"/>
      <c r="Q11" s="2946"/>
      <c r="R11" s="2946"/>
      <c r="S11" s="2946"/>
      <c r="T11" s="2946"/>
      <c r="U11" s="2946"/>
      <c r="V11" s="2946"/>
      <c r="W11" s="2946"/>
      <c r="X11" s="2946"/>
      <c r="Y11" s="2946"/>
      <c r="Z11" s="2946"/>
      <c r="AA11" s="2946"/>
      <c r="AB11" s="2947"/>
      <c r="AC11" s="2948">
        <f>INT((データ入力用!F12+データ入力用!F23)/1.1)</f>
        <v>10469090</v>
      </c>
      <c r="AD11" s="2946"/>
      <c r="AE11" s="2945"/>
      <c r="AF11" s="2937">
        <f>SUM(N11:AE11)</f>
        <v>28239460</v>
      </c>
      <c r="AG11" s="2938"/>
      <c r="AH11" s="2939"/>
      <c r="AI11" s="767"/>
      <c r="AJ11" s="767"/>
      <c r="AK11" s="767"/>
      <c r="AL11" s="767"/>
    </row>
    <row r="12" spans="1:38" ht="66" customHeight="1" x14ac:dyDescent="0.15">
      <c r="A12" s="767"/>
      <c r="B12" s="1221"/>
      <c r="C12" s="2652" t="s">
        <v>770</v>
      </c>
      <c r="D12" s="2652"/>
      <c r="E12" s="2652"/>
      <c r="F12" s="2652"/>
      <c r="G12" s="2652"/>
      <c r="H12" s="2652"/>
      <c r="I12" s="2652"/>
      <c r="J12" s="2652"/>
      <c r="K12" s="2652"/>
      <c r="L12" s="781"/>
      <c r="M12" s="1222" t="s">
        <v>771</v>
      </c>
      <c r="N12" s="2926">
        <f>INT(N11/1000)*1000</f>
        <v>17770000</v>
      </c>
      <c r="O12" s="2927"/>
      <c r="P12" s="2927"/>
      <c r="Q12" s="2927"/>
      <c r="R12" s="2927"/>
      <c r="S12" s="2927"/>
      <c r="T12" s="2927"/>
      <c r="U12" s="2927"/>
      <c r="V12" s="2927"/>
      <c r="W12" s="2927"/>
      <c r="X12" s="2927"/>
      <c r="Y12" s="2927"/>
      <c r="Z12" s="2927"/>
      <c r="AA12" s="2927"/>
      <c r="AB12" s="2931"/>
      <c r="AC12" s="2932">
        <f>INT(SUM(AC11)/1000)*1000</f>
        <v>10469000</v>
      </c>
      <c r="AD12" s="2933"/>
      <c r="AE12" s="2934"/>
      <c r="AF12" s="2934">
        <f>SUM(N12:AE12)</f>
        <v>28239000</v>
      </c>
      <c r="AG12" s="2933"/>
      <c r="AH12" s="2935"/>
      <c r="AI12" s="767"/>
      <c r="AJ12" s="767"/>
      <c r="AK12" s="767"/>
      <c r="AL12" s="767"/>
    </row>
    <row r="13" spans="1:38" ht="66" customHeight="1" x14ac:dyDescent="0.15">
      <c r="A13" s="767"/>
      <c r="B13" s="1221"/>
      <c r="C13" s="2652" t="s">
        <v>772</v>
      </c>
      <c r="D13" s="2652"/>
      <c r="E13" s="2652"/>
      <c r="F13" s="2652"/>
      <c r="G13" s="2652"/>
      <c r="H13" s="2652"/>
      <c r="I13" s="2652"/>
      <c r="J13" s="2652"/>
      <c r="K13" s="2652"/>
      <c r="L13" s="939"/>
      <c r="M13" s="1223" t="s">
        <v>773</v>
      </c>
      <c r="N13" s="2926">
        <f>INT(N12*6.24/100)</f>
        <v>1108848</v>
      </c>
      <c r="O13" s="2927"/>
      <c r="P13" s="2927"/>
      <c r="Q13" s="2927"/>
      <c r="R13" s="2927"/>
      <c r="S13" s="2927"/>
      <c r="T13" s="2927"/>
      <c r="U13" s="2927"/>
      <c r="V13" s="2927"/>
      <c r="W13" s="2927"/>
      <c r="X13" s="2927"/>
      <c r="Y13" s="2927"/>
      <c r="Z13" s="2927"/>
      <c r="AA13" s="2927"/>
      <c r="AB13" s="2931"/>
      <c r="AC13" s="2936">
        <f>INT(AC12*7.8/100)</f>
        <v>816582</v>
      </c>
      <c r="AD13" s="2927"/>
      <c r="AE13" s="2928"/>
      <c r="AF13" s="2926">
        <f>SUM(N13:AE13)</f>
        <v>1925430</v>
      </c>
      <c r="AG13" s="2927"/>
      <c r="AH13" s="2928"/>
      <c r="AI13" s="767"/>
      <c r="AJ13" s="767"/>
      <c r="AK13" s="777"/>
      <c r="AL13" s="767"/>
    </row>
    <row r="14" spans="1:38" ht="66" customHeight="1" x14ac:dyDescent="0.15">
      <c r="A14" s="767"/>
      <c r="B14" s="1224"/>
      <c r="C14" s="2652" t="s">
        <v>774</v>
      </c>
      <c r="D14" s="2652"/>
      <c r="E14" s="2652"/>
      <c r="F14" s="2652"/>
      <c r="G14" s="2652"/>
      <c r="H14" s="2652"/>
      <c r="I14" s="2652"/>
      <c r="J14" s="2652"/>
      <c r="K14" s="2652"/>
      <c r="L14" s="781"/>
      <c r="M14" s="1225" t="s">
        <v>775</v>
      </c>
      <c r="N14" s="2922">
        <f>INT(データ入力用!E27*6.24/108)</f>
        <v>0</v>
      </c>
      <c r="O14" s="2923"/>
      <c r="P14" s="2923"/>
      <c r="Q14" s="2923"/>
      <c r="R14" s="2923"/>
      <c r="S14" s="2923"/>
      <c r="T14" s="2923"/>
      <c r="U14" s="2923"/>
      <c r="V14" s="2923"/>
      <c r="W14" s="2923"/>
      <c r="X14" s="2923"/>
      <c r="Y14" s="2923"/>
      <c r="Z14" s="2923"/>
      <c r="AA14" s="2923"/>
      <c r="AB14" s="2924"/>
      <c r="AC14" s="2925">
        <f>INT(データ入力用!F27*7.8/110)</f>
        <v>0</v>
      </c>
      <c r="AD14" s="2923"/>
      <c r="AE14" s="2923"/>
      <c r="AF14" s="2926">
        <f>SUM(N14:AE14)</f>
        <v>0</v>
      </c>
      <c r="AG14" s="2927"/>
      <c r="AH14" s="2928"/>
      <c r="AI14" s="767"/>
      <c r="AJ14" s="767"/>
      <c r="AK14" s="777"/>
      <c r="AL14" s="767"/>
    </row>
    <row r="15" spans="1:38" ht="66" customHeight="1" x14ac:dyDescent="0.15">
      <c r="A15" s="767"/>
      <c r="B15" s="780"/>
      <c r="C15" s="2929" t="s">
        <v>776</v>
      </c>
      <c r="D15" s="2652"/>
      <c r="E15" s="2652"/>
      <c r="F15" s="2652"/>
      <c r="G15" s="2652"/>
      <c r="H15" s="2652"/>
      <c r="I15" s="2652"/>
      <c r="J15" s="2652"/>
      <c r="K15" s="2652"/>
      <c r="L15" s="781"/>
      <c r="M15" s="1225" t="s">
        <v>777</v>
      </c>
      <c r="N15" s="2922">
        <f>INT(INT(データ入力用!E21/108*100)/100*6.24)</f>
        <v>72222</v>
      </c>
      <c r="O15" s="2923"/>
      <c r="P15" s="2923"/>
      <c r="Q15" s="2923"/>
      <c r="R15" s="2923"/>
      <c r="S15" s="2923"/>
      <c r="T15" s="2923"/>
      <c r="U15" s="2923"/>
      <c r="V15" s="2923"/>
      <c r="W15" s="2923"/>
      <c r="X15" s="2923"/>
      <c r="Y15" s="2923"/>
      <c r="Z15" s="2923"/>
      <c r="AA15" s="2923"/>
      <c r="AB15" s="2924"/>
      <c r="AC15" s="2930">
        <f>INT(INT(データ入力用!F21/110*100)/100*7.8)</f>
        <v>53607</v>
      </c>
      <c r="AD15" s="2923"/>
      <c r="AE15" s="2922"/>
      <c r="AF15" s="2926">
        <f>SUM(N15:AE15)</f>
        <v>125829</v>
      </c>
      <c r="AG15" s="2927"/>
      <c r="AH15" s="2928"/>
      <c r="AI15" s="767"/>
      <c r="AJ15" s="767"/>
      <c r="AK15" s="767"/>
      <c r="AL15" s="767"/>
    </row>
    <row r="16" spans="1:38" ht="66" customHeight="1" x14ac:dyDescent="0.15">
      <c r="A16" s="767"/>
      <c r="B16" s="1226" t="s">
        <v>74</v>
      </c>
      <c r="C16" s="2905" t="s">
        <v>778</v>
      </c>
      <c r="D16" s="2906"/>
      <c r="E16" s="2906"/>
      <c r="F16" s="2906"/>
      <c r="G16" s="2906"/>
      <c r="H16" s="2906"/>
      <c r="I16" s="2906"/>
      <c r="J16" s="2906"/>
      <c r="K16" s="2906"/>
      <c r="L16" s="1227"/>
      <c r="M16" s="1228" t="s">
        <v>779</v>
      </c>
      <c r="N16" s="2917">
        <f>N13+N14-N15</f>
        <v>1036626</v>
      </c>
      <c r="O16" s="2918"/>
      <c r="P16" s="2918"/>
      <c r="Q16" s="2918"/>
      <c r="R16" s="2918"/>
      <c r="S16" s="2918"/>
      <c r="T16" s="2918"/>
      <c r="U16" s="2918"/>
      <c r="V16" s="2918"/>
      <c r="W16" s="2918"/>
      <c r="X16" s="2918"/>
      <c r="Y16" s="2918"/>
      <c r="Z16" s="2918"/>
      <c r="AA16" s="2918"/>
      <c r="AB16" s="2919"/>
      <c r="AC16" s="2920">
        <f>AC13+AC14-AC15</f>
        <v>762975</v>
      </c>
      <c r="AD16" s="2918"/>
      <c r="AE16" s="2917"/>
      <c r="AF16" s="2917">
        <f>IF(SUM(N16:AE16)=AF13+AF14-AF15,SUM(N16:AE16),"計算が違います。")</f>
        <v>1799601</v>
      </c>
      <c r="AG16" s="2918"/>
      <c r="AH16" s="2921"/>
      <c r="AI16" s="767"/>
      <c r="AJ16" s="767"/>
      <c r="AK16" s="767"/>
      <c r="AL16" s="767"/>
    </row>
    <row r="17" spans="1:38" ht="36" customHeight="1" x14ac:dyDescent="0.15">
      <c r="A17" s="767"/>
      <c r="B17" s="764" t="s">
        <v>780</v>
      </c>
      <c r="C17" s="767"/>
      <c r="D17" s="767"/>
      <c r="E17" s="767"/>
      <c r="F17" s="767"/>
      <c r="G17" s="767"/>
      <c r="H17" s="767"/>
      <c r="I17" s="767"/>
      <c r="J17" s="767"/>
      <c r="K17" s="767"/>
      <c r="L17" s="767"/>
      <c r="M17" s="767"/>
      <c r="N17" s="767"/>
      <c r="O17" s="767"/>
      <c r="P17" s="767"/>
      <c r="Q17" s="767"/>
      <c r="R17" s="767"/>
      <c r="S17" s="767"/>
      <c r="T17" s="767"/>
      <c r="U17" s="767"/>
      <c r="V17" s="767"/>
      <c r="W17" s="767"/>
      <c r="X17" s="767"/>
      <c r="Y17" s="767"/>
      <c r="Z17" s="767"/>
      <c r="AA17" s="767"/>
      <c r="AB17" s="767"/>
      <c r="AC17" s="767"/>
      <c r="AD17" s="767"/>
      <c r="AE17" s="767"/>
      <c r="AF17" s="767"/>
      <c r="AG17" s="767"/>
      <c r="AH17" s="767"/>
      <c r="AI17" s="767"/>
      <c r="AJ17" s="767"/>
      <c r="AK17" s="767"/>
      <c r="AL17" s="767"/>
    </row>
    <row r="18" spans="1:38" ht="31.5" customHeight="1" x14ac:dyDescent="0.15">
      <c r="A18" s="767"/>
      <c r="B18" s="2897" t="s">
        <v>781</v>
      </c>
      <c r="C18" s="2898"/>
      <c r="D18" s="2898"/>
      <c r="E18" s="2898"/>
      <c r="F18" s="2898"/>
      <c r="G18" s="2898"/>
      <c r="H18" s="2898"/>
      <c r="I18" s="2898"/>
      <c r="J18" s="2898"/>
      <c r="K18" s="2898"/>
      <c r="L18" s="2898"/>
      <c r="M18" s="2898"/>
      <c r="N18" s="2897" t="s">
        <v>761</v>
      </c>
      <c r="O18" s="2898"/>
      <c r="P18" s="2898"/>
      <c r="Q18" s="2898"/>
      <c r="R18" s="2898"/>
      <c r="S18" s="2898"/>
      <c r="T18" s="2898"/>
      <c r="U18" s="2898"/>
      <c r="V18" s="2898"/>
      <c r="W18" s="2898"/>
      <c r="X18" s="2898"/>
      <c r="Y18" s="2898"/>
      <c r="Z18" s="2898"/>
      <c r="AA18" s="2898"/>
      <c r="AB18" s="2901"/>
      <c r="AC18" s="2902" t="s">
        <v>782</v>
      </c>
      <c r="AD18" s="2898"/>
      <c r="AE18" s="2897"/>
      <c r="AF18" s="2897" t="s">
        <v>783</v>
      </c>
      <c r="AG18" s="2898"/>
      <c r="AH18" s="2903"/>
      <c r="AI18" s="767"/>
      <c r="AJ18" s="767"/>
      <c r="AK18" s="767"/>
      <c r="AL18" s="767"/>
    </row>
    <row r="19" spans="1:38" ht="31.5" customHeight="1" x14ac:dyDescent="0.15">
      <c r="A19" s="767"/>
      <c r="B19" s="2899"/>
      <c r="C19" s="2900"/>
      <c r="D19" s="2900"/>
      <c r="E19" s="2900"/>
      <c r="F19" s="2900"/>
      <c r="G19" s="2900"/>
      <c r="H19" s="2900"/>
      <c r="I19" s="2900"/>
      <c r="J19" s="2900"/>
      <c r="K19" s="2900"/>
      <c r="L19" s="2900"/>
      <c r="M19" s="2900"/>
      <c r="N19" s="2888" t="s">
        <v>784</v>
      </c>
      <c r="O19" s="2887"/>
      <c r="P19" s="2887"/>
      <c r="Q19" s="2887"/>
      <c r="R19" s="2887"/>
      <c r="S19" s="2887"/>
      <c r="T19" s="2887"/>
      <c r="U19" s="2887"/>
      <c r="V19" s="2887"/>
      <c r="W19" s="2887"/>
      <c r="X19" s="2887"/>
      <c r="Y19" s="2887"/>
      <c r="Z19" s="2887"/>
      <c r="AA19" s="2887"/>
      <c r="AB19" s="2904"/>
      <c r="AC19" s="2886" t="s">
        <v>785</v>
      </c>
      <c r="AD19" s="2887"/>
      <c r="AE19" s="2887"/>
      <c r="AF19" s="2888" t="s">
        <v>786</v>
      </c>
      <c r="AG19" s="2887"/>
      <c r="AH19" s="2889"/>
      <c r="AI19" s="767"/>
      <c r="AJ19" s="767"/>
      <c r="AK19" s="767"/>
      <c r="AL19" s="767"/>
    </row>
    <row r="20" spans="1:38" ht="66" customHeight="1" x14ac:dyDescent="0.15">
      <c r="A20" s="767"/>
      <c r="B20" s="1229"/>
      <c r="C20" s="2905" t="s">
        <v>787</v>
      </c>
      <c r="D20" s="2906"/>
      <c r="E20" s="2906"/>
      <c r="F20" s="2906"/>
      <c r="G20" s="2906"/>
      <c r="H20" s="2906"/>
      <c r="I20" s="2906"/>
      <c r="J20" s="2906"/>
      <c r="K20" s="2906"/>
      <c r="L20" s="1230"/>
      <c r="M20" s="1228" t="s">
        <v>788</v>
      </c>
      <c r="N20" s="2907">
        <f>INT(N16*0.8)</f>
        <v>829300</v>
      </c>
      <c r="O20" s="2908"/>
      <c r="P20" s="2908"/>
      <c r="Q20" s="2908"/>
      <c r="R20" s="2908"/>
      <c r="S20" s="2908"/>
      <c r="T20" s="2908"/>
      <c r="U20" s="2908"/>
      <c r="V20" s="2908"/>
      <c r="W20" s="2908"/>
      <c r="X20" s="2908"/>
      <c r="Y20" s="2908"/>
      <c r="Z20" s="2908"/>
      <c r="AA20" s="2908"/>
      <c r="AB20" s="2909"/>
      <c r="AC20" s="2910">
        <f>INT(AC16*0.8)</f>
        <v>610380</v>
      </c>
      <c r="AD20" s="2911"/>
      <c r="AE20" s="2912"/>
      <c r="AF20" s="2913">
        <f>MAX(0,SUM(N20:AE20))</f>
        <v>1439680</v>
      </c>
      <c r="AG20" s="2914"/>
      <c r="AH20" s="2915"/>
      <c r="AI20" s="767"/>
      <c r="AJ20" s="767"/>
      <c r="AK20" s="767"/>
      <c r="AL20" s="767"/>
    </row>
    <row r="21" spans="1:38" ht="36" customHeight="1" x14ac:dyDescent="0.15">
      <c r="A21" s="767"/>
      <c r="B21" s="764" t="s">
        <v>789</v>
      </c>
      <c r="C21" s="767"/>
      <c r="D21" s="767"/>
      <c r="E21" s="767"/>
      <c r="F21" s="767"/>
      <c r="G21" s="767"/>
      <c r="H21" s="767"/>
      <c r="I21" s="767"/>
      <c r="J21" s="767"/>
      <c r="K21" s="767"/>
      <c r="L21" s="767"/>
      <c r="M21" s="767"/>
      <c r="N21" s="767"/>
      <c r="O21" s="767"/>
      <c r="P21" s="767"/>
      <c r="Q21" s="767"/>
      <c r="R21" s="767"/>
      <c r="S21" s="767"/>
      <c r="T21" s="767"/>
      <c r="U21" s="767"/>
      <c r="V21" s="767"/>
      <c r="W21" s="767"/>
      <c r="X21" s="767"/>
      <c r="Y21" s="767"/>
      <c r="Z21" s="767"/>
      <c r="AA21" s="767"/>
      <c r="AB21" s="767"/>
      <c r="AC21" s="767"/>
      <c r="AD21" s="767"/>
      <c r="AE21" s="767"/>
      <c r="AF21" s="767"/>
      <c r="AG21" s="767"/>
      <c r="AH21" s="767"/>
      <c r="AI21" s="767"/>
      <c r="AJ21" s="767"/>
      <c r="AK21" s="767"/>
      <c r="AL21" s="767"/>
    </row>
    <row r="22" spans="1:38" ht="31.5" customHeight="1" x14ac:dyDescent="0.15">
      <c r="A22" s="767"/>
      <c r="B22" s="2897" t="s">
        <v>781</v>
      </c>
      <c r="C22" s="2898"/>
      <c r="D22" s="2898"/>
      <c r="E22" s="2898"/>
      <c r="F22" s="2898"/>
      <c r="G22" s="2898"/>
      <c r="H22" s="2898"/>
      <c r="I22" s="2898"/>
      <c r="J22" s="2898"/>
      <c r="K22" s="2898"/>
      <c r="L22" s="2898"/>
      <c r="M22" s="2898"/>
      <c r="N22" s="2897" t="s">
        <v>790</v>
      </c>
      <c r="O22" s="2898"/>
      <c r="P22" s="2898"/>
      <c r="Q22" s="2898"/>
      <c r="R22" s="2898"/>
      <c r="S22" s="2898"/>
      <c r="T22" s="2898"/>
      <c r="U22" s="2898"/>
      <c r="V22" s="2898"/>
      <c r="W22" s="2898"/>
      <c r="X22" s="2898"/>
      <c r="Y22" s="2898"/>
      <c r="Z22" s="2898"/>
      <c r="AA22" s="2898"/>
      <c r="AB22" s="2901"/>
      <c r="AC22" s="2902" t="s">
        <v>791</v>
      </c>
      <c r="AD22" s="2898"/>
      <c r="AE22" s="2897"/>
      <c r="AF22" s="2897" t="s">
        <v>792</v>
      </c>
      <c r="AG22" s="2898"/>
      <c r="AH22" s="2903"/>
      <c r="AI22" s="767"/>
      <c r="AJ22" s="767"/>
      <c r="AK22" s="767"/>
      <c r="AL22" s="767"/>
    </row>
    <row r="23" spans="1:38" ht="31.5" customHeight="1" x14ac:dyDescent="0.15">
      <c r="A23" s="767"/>
      <c r="B23" s="2899"/>
      <c r="C23" s="2900"/>
      <c r="D23" s="2900"/>
      <c r="E23" s="2900"/>
      <c r="F23" s="2900"/>
      <c r="G23" s="2900"/>
      <c r="H23" s="2900"/>
      <c r="I23" s="2900"/>
      <c r="J23" s="2900"/>
      <c r="K23" s="2900"/>
      <c r="L23" s="2900"/>
      <c r="M23" s="2900"/>
      <c r="N23" s="2888" t="s">
        <v>793</v>
      </c>
      <c r="O23" s="2887"/>
      <c r="P23" s="2887"/>
      <c r="Q23" s="2887"/>
      <c r="R23" s="2887"/>
      <c r="S23" s="2887"/>
      <c r="T23" s="2887"/>
      <c r="U23" s="2887"/>
      <c r="V23" s="2887"/>
      <c r="W23" s="2887"/>
      <c r="X23" s="2887"/>
      <c r="Y23" s="2887"/>
      <c r="Z23" s="2887"/>
      <c r="AA23" s="2887"/>
      <c r="AB23" s="2904"/>
      <c r="AC23" s="2886" t="s">
        <v>794</v>
      </c>
      <c r="AD23" s="2887"/>
      <c r="AE23" s="2887"/>
      <c r="AF23" s="2888" t="s">
        <v>795</v>
      </c>
      <c r="AG23" s="2887"/>
      <c r="AH23" s="2889"/>
      <c r="AI23" s="767"/>
      <c r="AJ23" s="767"/>
      <c r="AK23" s="767"/>
      <c r="AL23" s="767"/>
    </row>
    <row r="24" spans="1:38" ht="66" customHeight="1" x14ac:dyDescent="0.15">
      <c r="A24" s="767"/>
      <c r="B24" s="1231"/>
      <c r="C24" s="2890" t="s">
        <v>796</v>
      </c>
      <c r="D24" s="2890"/>
      <c r="E24" s="2890"/>
      <c r="F24" s="2890"/>
      <c r="G24" s="2890"/>
      <c r="H24" s="2890"/>
      <c r="I24" s="2890"/>
      <c r="J24" s="2890"/>
      <c r="K24" s="2890"/>
      <c r="L24" s="1232"/>
      <c r="M24" s="1233" t="s">
        <v>797</v>
      </c>
      <c r="N24" s="2891">
        <f>INT(データ入力用!E26*6.24/108)</f>
        <v>0</v>
      </c>
      <c r="O24" s="2892"/>
      <c r="P24" s="2892"/>
      <c r="Q24" s="2892"/>
      <c r="R24" s="2892"/>
      <c r="S24" s="2892"/>
      <c r="T24" s="2892"/>
      <c r="U24" s="2892"/>
      <c r="V24" s="2892"/>
      <c r="W24" s="2892"/>
      <c r="X24" s="2892"/>
      <c r="Y24" s="2892"/>
      <c r="Z24" s="2892"/>
      <c r="AA24" s="2892"/>
      <c r="AB24" s="2893"/>
      <c r="AC24" s="2894">
        <f>INT(データ入力用!F26*7.8/110)</f>
        <v>39709</v>
      </c>
      <c r="AD24" s="2892"/>
      <c r="AE24" s="2895"/>
      <c r="AF24" s="2891">
        <f>SUM(N24:AE24)</f>
        <v>39709</v>
      </c>
      <c r="AG24" s="2892"/>
      <c r="AH24" s="2896"/>
      <c r="AI24" s="767"/>
      <c r="AJ24" s="767"/>
      <c r="AK24" s="767"/>
      <c r="AL24" s="767"/>
    </row>
    <row r="25" spans="1:38" ht="28.5" customHeight="1" x14ac:dyDescent="0.15">
      <c r="A25" s="767"/>
      <c r="B25" s="767"/>
      <c r="C25" s="767"/>
      <c r="D25" s="767"/>
      <c r="E25" s="767"/>
      <c r="F25" s="767"/>
      <c r="G25" s="767"/>
      <c r="H25" s="767"/>
      <c r="I25" s="767"/>
      <c r="J25" s="767"/>
      <c r="K25" s="767"/>
      <c r="L25" s="767"/>
      <c r="M25" s="767"/>
      <c r="N25" s="767"/>
      <c r="O25" s="767"/>
      <c r="P25" s="767"/>
      <c r="Q25" s="767"/>
      <c r="R25" s="767"/>
      <c r="S25" s="767"/>
      <c r="T25" s="767"/>
      <c r="U25" s="767"/>
      <c r="V25" s="767"/>
      <c r="W25" s="767"/>
      <c r="X25" s="767"/>
      <c r="Y25" s="767"/>
      <c r="Z25" s="767"/>
      <c r="AA25" s="767"/>
      <c r="AB25" s="767"/>
      <c r="AC25" s="767"/>
      <c r="AD25" s="767"/>
      <c r="AE25" s="767"/>
      <c r="AF25" s="767"/>
      <c r="AG25" s="767"/>
      <c r="AH25" s="767"/>
      <c r="AI25" s="767"/>
      <c r="AJ25" s="767"/>
      <c r="AK25" s="767"/>
      <c r="AL25" s="767"/>
    </row>
    <row r="26" spans="1:38" ht="27" customHeight="1" x14ac:dyDescent="0.15">
      <c r="A26" s="767"/>
      <c r="B26" s="767"/>
      <c r="C26" s="767"/>
      <c r="D26" s="767"/>
      <c r="E26" s="767"/>
      <c r="F26" s="767"/>
      <c r="G26" s="767"/>
      <c r="H26" s="767"/>
      <c r="I26" s="767"/>
      <c r="J26" s="767"/>
      <c r="K26" s="767"/>
      <c r="L26" s="767"/>
      <c r="M26" s="767"/>
      <c r="N26" s="767"/>
      <c r="O26" s="767"/>
      <c r="P26" s="767"/>
      <c r="Q26" s="767"/>
      <c r="R26" s="767"/>
      <c r="S26" s="767"/>
      <c r="T26" s="767"/>
      <c r="U26" s="767"/>
      <c r="V26" s="767"/>
      <c r="W26" s="767"/>
      <c r="X26" s="767"/>
      <c r="Y26" s="767"/>
      <c r="Z26" s="767"/>
      <c r="AA26" s="767"/>
      <c r="AB26" s="767"/>
      <c r="AC26" s="767"/>
      <c r="AD26" s="767"/>
      <c r="AE26" s="767"/>
      <c r="AF26" s="767"/>
      <c r="AG26" s="767"/>
      <c r="AH26" s="767"/>
      <c r="AI26" s="767"/>
      <c r="AJ26" s="767"/>
      <c r="AK26" s="767"/>
      <c r="AL26" s="767"/>
    </row>
    <row r="27" spans="1:38" ht="27" customHeight="1" x14ac:dyDescent="0.15">
      <c r="A27" s="767"/>
      <c r="B27" s="767"/>
      <c r="C27" s="767"/>
      <c r="D27" s="767"/>
      <c r="E27" s="767"/>
      <c r="F27" s="767"/>
      <c r="G27" s="767"/>
      <c r="H27" s="767"/>
      <c r="I27" s="767"/>
      <c r="J27" s="767"/>
      <c r="K27" s="767"/>
      <c r="L27" s="767"/>
      <c r="M27" s="767"/>
      <c r="N27" s="767"/>
      <c r="O27" s="767"/>
      <c r="P27" s="767"/>
      <c r="Q27" s="767"/>
      <c r="R27" s="767"/>
      <c r="S27" s="767"/>
      <c r="T27" s="767"/>
      <c r="U27" s="767"/>
      <c r="V27" s="767"/>
      <c r="W27" s="767"/>
      <c r="X27" s="767"/>
      <c r="Y27" s="767"/>
      <c r="Z27" s="767"/>
      <c r="AA27" s="767"/>
      <c r="AB27" s="767"/>
      <c r="AC27" s="767"/>
      <c r="AD27" s="767"/>
      <c r="AE27" s="767"/>
      <c r="AF27" s="767"/>
      <c r="AG27" s="767"/>
      <c r="AH27" s="767"/>
      <c r="AI27" s="767"/>
      <c r="AJ27" s="767"/>
      <c r="AK27" s="767"/>
      <c r="AL27" s="767"/>
    </row>
    <row r="28" spans="1:38" ht="24.75" customHeight="1" x14ac:dyDescent="0.15">
      <c r="A28" s="767"/>
      <c r="B28" s="767"/>
      <c r="C28" s="767"/>
      <c r="D28" s="767"/>
      <c r="E28" s="767"/>
      <c r="F28" s="767"/>
      <c r="G28" s="767"/>
      <c r="H28" s="767"/>
      <c r="I28" s="767"/>
      <c r="J28" s="767"/>
      <c r="K28" s="767"/>
      <c r="L28" s="767"/>
      <c r="M28" s="767"/>
      <c r="N28" s="767"/>
      <c r="O28" s="767"/>
      <c r="P28" s="767"/>
      <c r="Q28" s="767"/>
      <c r="R28" s="767"/>
      <c r="S28" s="767"/>
      <c r="T28" s="767"/>
      <c r="U28" s="767"/>
      <c r="V28" s="767"/>
      <c r="W28" s="767"/>
      <c r="X28" s="767"/>
      <c r="Y28" s="767"/>
      <c r="Z28" s="767"/>
      <c r="AA28" s="767"/>
      <c r="AB28" s="767"/>
      <c r="AC28" s="767"/>
      <c r="AD28" s="767"/>
      <c r="AE28" s="767"/>
      <c r="AF28" s="767"/>
      <c r="AG28" s="767"/>
      <c r="AH28" s="767"/>
      <c r="AI28" s="767"/>
      <c r="AJ28" s="767"/>
      <c r="AK28" s="767"/>
      <c r="AL28" s="767"/>
    </row>
    <row r="29" spans="1:38" ht="29.25" customHeight="1" x14ac:dyDescent="0.15">
      <c r="A29" s="767"/>
      <c r="B29" s="767"/>
      <c r="C29" s="767"/>
      <c r="D29" s="767"/>
      <c r="E29" s="767"/>
      <c r="F29" s="767"/>
      <c r="G29" s="767"/>
      <c r="H29" s="767"/>
      <c r="I29" s="767"/>
      <c r="J29" s="767"/>
      <c r="K29" s="767"/>
      <c r="L29" s="767"/>
      <c r="M29" s="767"/>
      <c r="N29" s="767"/>
      <c r="O29" s="767"/>
      <c r="P29" s="767"/>
      <c r="Q29" s="767"/>
      <c r="R29" s="767"/>
      <c r="S29" s="767"/>
      <c r="T29" s="767"/>
      <c r="U29" s="767"/>
      <c r="V29" s="767"/>
      <c r="W29" s="767"/>
      <c r="X29" s="767"/>
      <c r="Y29" s="767"/>
      <c r="Z29" s="767"/>
      <c r="AA29" s="767"/>
      <c r="AB29" s="767"/>
      <c r="AC29" s="767"/>
      <c r="AD29" s="767"/>
      <c r="AE29" s="767"/>
      <c r="AF29" s="767"/>
      <c r="AG29" s="767"/>
      <c r="AH29" s="767"/>
      <c r="AI29" s="767"/>
      <c r="AJ29" s="767"/>
      <c r="AK29" s="767"/>
      <c r="AL29" s="767"/>
    </row>
    <row r="30" spans="1:38" ht="18" customHeight="1" x14ac:dyDescent="0.15">
      <c r="A30" s="767"/>
      <c r="B30" s="2916" t="s">
        <v>798</v>
      </c>
      <c r="C30" s="2916"/>
      <c r="D30" s="2916"/>
      <c r="E30" s="2916"/>
      <c r="F30" s="1234"/>
      <c r="G30" s="1234" t="s">
        <v>799</v>
      </c>
      <c r="H30" s="1234"/>
      <c r="I30" s="1234"/>
      <c r="J30" s="1234"/>
      <c r="K30" s="1234"/>
      <c r="L30" s="844"/>
      <c r="M30" s="844"/>
      <c r="N30" s="844"/>
      <c r="O30" s="844"/>
      <c r="P30" s="844"/>
      <c r="Q30" s="844"/>
      <c r="R30" s="844"/>
      <c r="S30" s="844"/>
      <c r="T30" s="844"/>
      <c r="U30" s="844"/>
      <c r="V30" s="844"/>
      <c r="W30" s="844"/>
      <c r="X30" s="844"/>
      <c r="Y30" s="844"/>
      <c r="Z30" s="844"/>
      <c r="AA30" s="844"/>
      <c r="AB30" s="844"/>
      <c r="AC30" s="844"/>
      <c r="AD30" s="844"/>
      <c r="AE30" s="844"/>
      <c r="AF30" s="844"/>
      <c r="AG30" s="844"/>
      <c r="AH30" s="1235"/>
      <c r="AI30" s="767"/>
      <c r="AJ30" s="767"/>
      <c r="AK30" s="767"/>
      <c r="AL30" s="767"/>
    </row>
    <row r="31" spans="1:38" ht="15" customHeight="1" x14ac:dyDescent="0.15">
      <c r="A31" s="767"/>
      <c r="B31" s="844"/>
      <c r="C31" s="844"/>
      <c r="D31" s="844"/>
      <c r="E31" s="844"/>
      <c r="F31" s="844"/>
      <c r="G31" s="844"/>
      <c r="H31" s="844"/>
      <c r="I31" s="844"/>
      <c r="J31" s="844"/>
      <c r="K31" s="844"/>
      <c r="L31" s="844"/>
      <c r="M31" s="844"/>
      <c r="N31" s="844"/>
      <c r="O31" s="844"/>
      <c r="P31" s="844"/>
      <c r="Q31" s="844"/>
      <c r="R31" s="844"/>
      <c r="S31" s="844"/>
      <c r="T31" s="844"/>
      <c r="U31" s="844"/>
      <c r="V31" s="844"/>
      <c r="W31" s="844"/>
      <c r="X31" s="844"/>
      <c r="Y31" s="844"/>
      <c r="Z31" s="844"/>
      <c r="AA31" s="844"/>
      <c r="AB31" s="844"/>
      <c r="AC31" s="844"/>
      <c r="AD31" s="844"/>
      <c r="AE31" s="844"/>
      <c r="AF31" s="844"/>
      <c r="AG31" s="844"/>
      <c r="AH31" s="1236"/>
      <c r="AI31" s="767"/>
      <c r="AJ31" s="767"/>
      <c r="AK31" s="767"/>
      <c r="AL31" s="767"/>
    </row>
    <row r="32" spans="1:38" ht="15" customHeight="1" x14ac:dyDescent="0.15">
      <c r="A32" s="767"/>
      <c r="B32" s="844"/>
      <c r="C32" s="844"/>
      <c r="D32" s="844"/>
      <c r="E32" s="844"/>
      <c r="F32" s="844"/>
      <c r="G32" s="844"/>
      <c r="H32" s="844"/>
      <c r="I32" s="844"/>
      <c r="J32" s="844"/>
      <c r="K32" s="844"/>
      <c r="L32" s="844"/>
      <c r="M32" s="844"/>
      <c r="N32" s="844"/>
      <c r="O32" s="844"/>
      <c r="P32" s="844"/>
      <c r="Q32" s="844"/>
      <c r="R32" s="844"/>
      <c r="S32" s="844"/>
      <c r="T32" s="844"/>
      <c r="U32" s="844"/>
      <c r="V32" s="844"/>
      <c r="W32" s="844"/>
      <c r="X32" s="844"/>
      <c r="Y32" s="844"/>
      <c r="Z32" s="844"/>
      <c r="AA32" s="844"/>
      <c r="AB32" s="844"/>
      <c r="AC32" s="844"/>
      <c r="AD32" s="844"/>
      <c r="AE32" s="844"/>
      <c r="AF32" s="2885" t="s">
        <v>800</v>
      </c>
      <c r="AG32" s="2885"/>
      <c r="AH32" s="2885"/>
      <c r="AI32" s="767"/>
      <c r="AJ32" s="767"/>
      <c r="AK32" s="767"/>
      <c r="AL32" s="767"/>
    </row>
    <row r="33" spans="1:38" ht="15" customHeight="1" x14ac:dyDescent="0.15">
      <c r="A33" s="767"/>
      <c r="B33" s="844"/>
      <c r="C33" s="844"/>
      <c r="D33" s="844"/>
      <c r="E33" s="844"/>
      <c r="F33" s="844"/>
      <c r="G33" s="844"/>
      <c r="H33" s="844"/>
      <c r="I33" s="844"/>
      <c r="J33" s="844"/>
      <c r="K33" s="844"/>
      <c r="L33" s="844"/>
      <c r="M33" s="844"/>
      <c r="N33" s="844"/>
      <c r="O33" s="844"/>
      <c r="P33" s="844"/>
      <c r="Q33" s="844"/>
      <c r="R33" s="844"/>
      <c r="S33" s="844"/>
      <c r="T33" s="844"/>
      <c r="U33" s="844"/>
      <c r="V33" s="844"/>
      <c r="W33" s="844"/>
      <c r="X33" s="844"/>
      <c r="Y33" s="844"/>
      <c r="Z33" s="844"/>
      <c r="AA33" s="844"/>
      <c r="AB33" s="844"/>
      <c r="AC33" s="844"/>
      <c r="AD33" s="844"/>
      <c r="AE33" s="844"/>
      <c r="AF33" s="844"/>
      <c r="AG33" s="844"/>
      <c r="AH33" s="1235"/>
      <c r="AI33" s="767"/>
      <c r="AJ33" s="767"/>
      <c r="AK33" s="767"/>
      <c r="AL33" s="767"/>
    </row>
    <row r="34" spans="1:38" ht="15" customHeight="1" x14ac:dyDescent="0.15">
      <c r="A34" s="767"/>
      <c r="B34" s="767"/>
      <c r="C34" s="767"/>
      <c r="D34" s="767"/>
      <c r="E34" s="767"/>
      <c r="F34" s="767"/>
      <c r="G34" s="767"/>
      <c r="H34" s="767"/>
      <c r="I34" s="767"/>
      <c r="J34" s="767"/>
      <c r="K34" s="767"/>
      <c r="L34" s="767"/>
      <c r="M34" s="767"/>
      <c r="N34" s="767"/>
      <c r="O34" s="767"/>
      <c r="P34" s="767"/>
      <c r="Q34" s="767"/>
      <c r="R34" s="767"/>
      <c r="S34" s="767"/>
      <c r="T34" s="767"/>
      <c r="U34" s="767"/>
      <c r="V34" s="767"/>
      <c r="W34" s="767"/>
      <c r="X34" s="767"/>
      <c r="Y34" s="767"/>
      <c r="Z34" s="767"/>
      <c r="AA34" s="767"/>
      <c r="AB34" s="767"/>
      <c r="AC34" s="767"/>
      <c r="AD34" s="767"/>
      <c r="AE34" s="767"/>
      <c r="AF34" s="767"/>
      <c r="AG34" s="767"/>
      <c r="AH34" s="767"/>
      <c r="AI34" s="767"/>
      <c r="AJ34" s="767"/>
      <c r="AK34" s="767"/>
      <c r="AL34" s="767"/>
    </row>
    <row r="35" spans="1:38" ht="15" customHeight="1" x14ac:dyDescent="0.15">
      <c r="A35" s="767"/>
      <c r="B35" s="767"/>
      <c r="C35" s="767"/>
      <c r="D35" s="767"/>
      <c r="E35" s="767"/>
      <c r="F35" s="767"/>
      <c r="G35" s="767"/>
      <c r="H35" s="767"/>
      <c r="I35" s="767"/>
      <c r="J35" s="767"/>
      <c r="K35" s="767"/>
      <c r="L35" s="767"/>
      <c r="M35" s="767"/>
      <c r="N35" s="767"/>
      <c r="O35" s="767"/>
      <c r="P35" s="767"/>
      <c r="Q35" s="767"/>
      <c r="R35" s="767"/>
      <c r="S35" s="767"/>
      <c r="T35" s="767"/>
      <c r="U35" s="767"/>
      <c r="V35" s="767"/>
      <c r="W35" s="767"/>
      <c r="X35" s="767"/>
      <c r="Y35" s="767"/>
      <c r="Z35" s="767"/>
      <c r="AA35" s="767"/>
      <c r="AB35" s="767"/>
      <c r="AC35" s="767"/>
      <c r="AD35" s="767"/>
      <c r="AE35" s="767"/>
      <c r="AF35" s="767"/>
      <c r="AG35" s="767"/>
      <c r="AH35" s="767"/>
      <c r="AI35" s="767"/>
      <c r="AJ35" s="767"/>
      <c r="AK35" s="767"/>
      <c r="AL35" s="767"/>
    </row>
    <row r="36" spans="1:38" ht="15" customHeight="1" x14ac:dyDescent="0.15">
      <c r="A36" s="767"/>
      <c r="B36" s="767"/>
      <c r="C36" s="767"/>
      <c r="D36" s="767"/>
      <c r="E36" s="767"/>
      <c r="F36" s="767"/>
      <c r="G36" s="767"/>
      <c r="H36" s="767"/>
      <c r="I36" s="767"/>
      <c r="J36" s="767"/>
      <c r="K36" s="767"/>
      <c r="L36" s="767"/>
      <c r="M36" s="767"/>
      <c r="N36" s="767"/>
      <c r="O36" s="767"/>
      <c r="P36" s="767"/>
      <c r="Q36" s="767"/>
      <c r="R36" s="767"/>
      <c r="S36" s="767"/>
      <c r="T36" s="767"/>
      <c r="U36" s="767"/>
      <c r="V36" s="767"/>
      <c r="W36" s="767"/>
      <c r="X36" s="767"/>
      <c r="Y36" s="767"/>
      <c r="Z36" s="767"/>
      <c r="AA36" s="767"/>
      <c r="AB36" s="767"/>
      <c r="AC36" s="767"/>
      <c r="AD36" s="767"/>
      <c r="AE36" s="767"/>
      <c r="AF36" s="767"/>
      <c r="AG36" s="767"/>
      <c r="AH36" s="767"/>
      <c r="AI36" s="767"/>
      <c r="AJ36" s="767"/>
      <c r="AK36" s="767"/>
      <c r="AL36" s="767"/>
    </row>
    <row r="37" spans="1:38" ht="15" customHeight="1" x14ac:dyDescent="0.15">
      <c r="A37" s="767"/>
      <c r="B37" s="767"/>
      <c r="C37" s="767"/>
      <c r="D37" s="767"/>
      <c r="E37" s="767"/>
      <c r="F37" s="767"/>
      <c r="G37" s="767"/>
      <c r="H37" s="767"/>
      <c r="I37" s="767"/>
      <c r="J37" s="767"/>
      <c r="K37" s="767"/>
      <c r="L37" s="767"/>
      <c r="M37" s="767"/>
      <c r="N37" s="767"/>
      <c r="O37" s="767"/>
      <c r="P37" s="767"/>
      <c r="Q37" s="767"/>
      <c r="R37" s="767"/>
      <c r="S37" s="767"/>
      <c r="T37" s="767"/>
      <c r="U37" s="767"/>
      <c r="V37" s="767"/>
      <c r="W37" s="767"/>
      <c r="X37" s="767"/>
      <c r="Y37" s="767"/>
      <c r="Z37" s="767"/>
      <c r="AA37" s="767"/>
      <c r="AB37" s="767"/>
      <c r="AC37" s="767"/>
      <c r="AD37" s="767"/>
      <c r="AE37" s="767"/>
      <c r="AF37" s="767"/>
      <c r="AG37" s="767"/>
      <c r="AH37" s="767"/>
      <c r="AI37" s="767"/>
      <c r="AJ37" s="767"/>
      <c r="AK37" s="767"/>
      <c r="AL37" s="767"/>
    </row>
    <row r="38" spans="1:38" ht="15" customHeight="1" x14ac:dyDescent="0.15">
      <c r="A38" s="767"/>
      <c r="B38" s="767"/>
      <c r="C38" s="767"/>
      <c r="D38" s="767"/>
      <c r="E38" s="767"/>
      <c r="F38" s="767"/>
      <c r="G38" s="767"/>
      <c r="H38" s="767"/>
      <c r="I38" s="767"/>
      <c r="J38" s="767"/>
      <c r="K38" s="767"/>
      <c r="L38" s="767"/>
      <c r="M38" s="767"/>
      <c r="N38" s="767"/>
      <c r="O38" s="767"/>
      <c r="P38" s="767"/>
      <c r="Q38" s="767"/>
      <c r="R38" s="767"/>
      <c r="S38" s="767"/>
      <c r="T38" s="767"/>
      <c r="U38" s="767"/>
      <c r="V38" s="767"/>
      <c r="W38" s="767"/>
      <c r="X38" s="767"/>
      <c r="Y38" s="767"/>
      <c r="Z38" s="767"/>
      <c r="AA38" s="767"/>
      <c r="AB38" s="767"/>
      <c r="AC38" s="767"/>
      <c r="AD38" s="767"/>
      <c r="AE38" s="767"/>
      <c r="AF38" s="767"/>
      <c r="AG38" s="767"/>
      <c r="AH38" s="767"/>
      <c r="AI38" s="767"/>
      <c r="AJ38" s="767"/>
      <c r="AK38" s="767"/>
      <c r="AL38" s="767"/>
    </row>
    <row r="39" spans="1:38" ht="15" customHeight="1" x14ac:dyDescent="0.15">
      <c r="A39" s="767"/>
      <c r="B39" s="767"/>
      <c r="C39" s="767"/>
      <c r="D39" s="767"/>
      <c r="E39" s="767"/>
      <c r="F39" s="767"/>
      <c r="G39" s="767"/>
      <c r="H39" s="767"/>
      <c r="I39" s="767"/>
      <c r="J39" s="767"/>
      <c r="K39" s="767"/>
      <c r="L39" s="767"/>
      <c r="M39" s="767"/>
      <c r="N39" s="767"/>
      <c r="O39" s="767"/>
      <c r="P39" s="767"/>
      <c r="Q39" s="767"/>
      <c r="R39" s="767"/>
      <c r="S39" s="767"/>
      <c r="T39" s="767"/>
      <c r="U39" s="767"/>
      <c r="V39" s="767"/>
      <c r="W39" s="767"/>
      <c r="X39" s="767"/>
      <c r="Y39" s="767"/>
      <c r="Z39" s="767"/>
      <c r="AA39" s="767"/>
      <c r="AB39" s="767"/>
      <c r="AC39" s="767"/>
      <c r="AD39" s="767"/>
      <c r="AE39" s="767"/>
      <c r="AF39" s="767"/>
      <c r="AG39" s="767"/>
      <c r="AH39" s="767"/>
      <c r="AI39" s="767"/>
      <c r="AJ39" s="767"/>
      <c r="AK39" s="767"/>
      <c r="AL39" s="767"/>
    </row>
    <row r="40" spans="1:38" ht="15" customHeight="1" x14ac:dyDescent="0.15">
      <c r="A40" s="767"/>
      <c r="B40" s="767"/>
      <c r="C40" s="767"/>
      <c r="D40" s="767"/>
      <c r="E40" s="767"/>
      <c r="F40" s="767"/>
      <c r="G40" s="767"/>
      <c r="H40" s="767"/>
      <c r="I40" s="767"/>
      <c r="J40" s="767"/>
      <c r="K40" s="767"/>
      <c r="L40" s="767"/>
      <c r="M40" s="767"/>
      <c r="N40" s="767"/>
      <c r="O40" s="767"/>
      <c r="P40" s="767"/>
      <c r="Q40" s="767"/>
      <c r="R40" s="767"/>
      <c r="S40" s="767"/>
      <c r="T40" s="767"/>
      <c r="U40" s="767"/>
      <c r="V40" s="767"/>
      <c r="W40" s="767"/>
      <c r="X40" s="767"/>
      <c r="Y40" s="767"/>
      <c r="Z40" s="767"/>
      <c r="AA40" s="767"/>
      <c r="AB40" s="767"/>
      <c r="AC40" s="767"/>
      <c r="AD40" s="767"/>
      <c r="AE40" s="767"/>
      <c r="AF40" s="767"/>
      <c r="AG40" s="767"/>
      <c r="AH40" s="767"/>
      <c r="AI40" s="767"/>
      <c r="AJ40" s="767"/>
      <c r="AK40" s="767"/>
      <c r="AL40" s="767"/>
    </row>
    <row r="41" spans="1:38" ht="15" customHeight="1" x14ac:dyDescent="0.15">
      <c r="A41" s="767"/>
      <c r="B41" s="767"/>
      <c r="C41" s="767"/>
      <c r="D41" s="767"/>
      <c r="E41" s="767"/>
      <c r="F41" s="767"/>
      <c r="G41" s="767"/>
      <c r="H41" s="767"/>
      <c r="I41" s="767"/>
      <c r="J41" s="767"/>
      <c r="K41" s="767"/>
      <c r="L41" s="767"/>
      <c r="M41" s="767"/>
      <c r="N41" s="767"/>
      <c r="O41" s="767"/>
      <c r="P41" s="767"/>
      <c r="Q41" s="767"/>
      <c r="R41" s="767"/>
      <c r="S41" s="767"/>
      <c r="T41" s="767"/>
      <c r="U41" s="767"/>
      <c r="V41" s="767"/>
      <c r="W41" s="767"/>
      <c r="X41" s="767"/>
      <c r="Y41" s="767"/>
      <c r="Z41" s="767"/>
      <c r="AA41" s="767"/>
      <c r="AB41" s="767"/>
      <c r="AC41" s="767"/>
      <c r="AD41" s="767"/>
      <c r="AE41" s="767"/>
      <c r="AF41" s="767"/>
      <c r="AG41" s="767"/>
      <c r="AH41" s="767"/>
      <c r="AI41" s="767"/>
      <c r="AJ41" s="767"/>
      <c r="AK41" s="767"/>
      <c r="AL41" s="767"/>
    </row>
    <row r="42" spans="1:38" ht="15" customHeight="1" x14ac:dyDescent="0.15">
      <c r="A42" s="767"/>
      <c r="B42" s="767"/>
      <c r="C42" s="767"/>
      <c r="D42" s="767"/>
      <c r="E42" s="767"/>
      <c r="F42" s="767"/>
      <c r="G42" s="767"/>
      <c r="H42" s="767"/>
      <c r="I42" s="767"/>
      <c r="J42" s="767"/>
      <c r="K42" s="767"/>
      <c r="L42" s="767"/>
      <c r="M42" s="767"/>
      <c r="N42" s="767"/>
      <c r="O42" s="767"/>
      <c r="P42" s="767"/>
      <c r="Q42" s="767"/>
      <c r="R42" s="767"/>
      <c r="S42" s="767"/>
      <c r="T42" s="767"/>
      <c r="U42" s="767"/>
      <c r="V42" s="767"/>
      <c r="W42" s="767"/>
      <c r="X42" s="767"/>
      <c r="Y42" s="767"/>
      <c r="Z42" s="767"/>
      <c r="AA42" s="767"/>
      <c r="AB42" s="767"/>
      <c r="AC42" s="767"/>
      <c r="AD42" s="767"/>
      <c r="AE42" s="767"/>
      <c r="AF42" s="767"/>
      <c r="AG42" s="767"/>
      <c r="AH42" s="767"/>
      <c r="AI42" s="767"/>
      <c r="AJ42" s="767"/>
      <c r="AK42" s="767"/>
      <c r="AL42" s="767"/>
    </row>
    <row r="43" spans="1:38" ht="15" customHeight="1" x14ac:dyDescent="0.15">
      <c r="A43" s="767"/>
      <c r="B43" s="767"/>
      <c r="C43" s="767"/>
      <c r="D43" s="767"/>
      <c r="E43" s="767"/>
      <c r="F43" s="767"/>
      <c r="G43" s="767"/>
      <c r="H43" s="767"/>
      <c r="I43" s="767"/>
      <c r="J43" s="767"/>
      <c r="K43" s="767"/>
      <c r="L43" s="767"/>
      <c r="M43" s="767"/>
      <c r="N43" s="767"/>
      <c r="O43" s="767"/>
      <c r="P43" s="767"/>
      <c r="Q43" s="767"/>
      <c r="R43" s="767"/>
      <c r="S43" s="767"/>
      <c r="T43" s="767"/>
      <c r="U43" s="767"/>
      <c r="V43" s="767"/>
      <c r="W43" s="767"/>
      <c r="X43" s="767"/>
      <c r="Y43" s="767"/>
      <c r="Z43" s="767"/>
      <c r="AA43" s="767"/>
      <c r="AB43" s="767"/>
      <c r="AC43" s="767"/>
      <c r="AD43" s="767"/>
      <c r="AE43" s="767"/>
      <c r="AF43" s="767"/>
      <c r="AG43" s="767"/>
      <c r="AH43" s="767"/>
      <c r="AI43" s="767"/>
      <c r="AJ43" s="767"/>
      <c r="AK43" s="767"/>
      <c r="AL43" s="767"/>
    </row>
    <row r="44" spans="1:38" ht="15" customHeight="1" x14ac:dyDescent="0.15">
      <c r="A44" s="767"/>
      <c r="B44" s="767"/>
      <c r="C44" s="767"/>
      <c r="D44" s="767"/>
      <c r="E44" s="767"/>
      <c r="F44" s="767"/>
      <c r="G44" s="767"/>
      <c r="H44" s="767"/>
      <c r="I44" s="767"/>
      <c r="J44" s="767"/>
      <c r="K44" s="767"/>
      <c r="L44" s="767"/>
      <c r="M44" s="767"/>
      <c r="N44" s="767"/>
      <c r="O44" s="767"/>
      <c r="P44" s="767"/>
      <c r="Q44" s="767"/>
      <c r="R44" s="767"/>
      <c r="S44" s="767"/>
      <c r="T44" s="767"/>
      <c r="U44" s="767"/>
      <c r="V44" s="767"/>
      <c r="W44" s="767"/>
      <c r="X44" s="767"/>
      <c r="Y44" s="767"/>
      <c r="Z44" s="767"/>
      <c r="AA44" s="767"/>
      <c r="AB44" s="767"/>
      <c r="AC44" s="767"/>
      <c r="AD44" s="767"/>
      <c r="AE44" s="767"/>
      <c r="AF44" s="767"/>
      <c r="AG44" s="767"/>
      <c r="AH44" s="767"/>
      <c r="AI44" s="767"/>
      <c r="AJ44" s="767"/>
      <c r="AK44" s="767"/>
      <c r="AL44" s="767"/>
    </row>
    <row r="45" spans="1:38" ht="15" customHeight="1" x14ac:dyDescent="0.15">
      <c r="A45" s="767"/>
      <c r="B45" s="767"/>
      <c r="C45" s="767"/>
      <c r="D45" s="767"/>
      <c r="E45" s="767"/>
      <c r="F45" s="767"/>
      <c r="G45" s="767"/>
      <c r="H45" s="767"/>
      <c r="I45" s="767"/>
      <c r="J45" s="767"/>
      <c r="K45" s="767"/>
      <c r="L45" s="767"/>
      <c r="M45" s="767"/>
      <c r="N45" s="767"/>
      <c r="O45" s="767"/>
      <c r="P45" s="767"/>
      <c r="Q45" s="767"/>
      <c r="R45" s="767"/>
      <c r="S45" s="767"/>
      <c r="T45" s="767"/>
      <c r="U45" s="767"/>
      <c r="V45" s="767"/>
      <c r="W45" s="767"/>
      <c r="X45" s="767"/>
      <c r="Y45" s="767"/>
      <c r="Z45" s="767"/>
      <c r="AA45" s="767"/>
      <c r="AB45" s="767"/>
      <c r="AC45" s="767"/>
      <c r="AD45" s="767"/>
      <c r="AE45" s="767"/>
      <c r="AF45" s="767"/>
      <c r="AG45" s="767"/>
      <c r="AH45" s="767"/>
      <c r="AI45" s="767"/>
      <c r="AJ45" s="767"/>
      <c r="AK45" s="767"/>
      <c r="AL45" s="767"/>
    </row>
  </sheetData>
  <mergeCells count="63">
    <mergeCell ref="AG2:AG3"/>
    <mergeCell ref="B3:T3"/>
    <mergeCell ref="J5:N5"/>
    <mergeCell ref="U5:W5"/>
    <mergeCell ref="AB5:AC5"/>
    <mergeCell ref="AE5:AH5"/>
    <mergeCell ref="AF11:AH11"/>
    <mergeCell ref="B8:M9"/>
    <mergeCell ref="N8:AB8"/>
    <mergeCell ref="AC8:AE8"/>
    <mergeCell ref="AF8:AH8"/>
    <mergeCell ref="N9:AB9"/>
    <mergeCell ref="AC9:AE9"/>
    <mergeCell ref="AF9:AH9"/>
    <mergeCell ref="C10:K11"/>
    <mergeCell ref="M10:M11"/>
    <mergeCell ref="T10:U10"/>
    <mergeCell ref="N11:AB11"/>
    <mergeCell ref="AC11:AE11"/>
    <mergeCell ref="C12:K12"/>
    <mergeCell ref="N12:AB12"/>
    <mergeCell ref="AC12:AE12"/>
    <mergeCell ref="AF12:AH12"/>
    <mergeCell ref="C13:K13"/>
    <mergeCell ref="N13:AB13"/>
    <mergeCell ref="AC13:AE13"/>
    <mergeCell ref="AF13:AH13"/>
    <mergeCell ref="C14:K14"/>
    <mergeCell ref="N14:AB14"/>
    <mergeCell ref="AC14:AE14"/>
    <mergeCell ref="AF14:AH14"/>
    <mergeCell ref="C15:K15"/>
    <mergeCell ref="N15:AB15"/>
    <mergeCell ref="AC15:AE15"/>
    <mergeCell ref="AF15:AH15"/>
    <mergeCell ref="C16:K16"/>
    <mergeCell ref="N16:AB16"/>
    <mergeCell ref="AC16:AE16"/>
    <mergeCell ref="AF16:AH16"/>
    <mergeCell ref="B18:M19"/>
    <mergeCell ref="N18:AB18"/>
    <mergeCell ref="AC18:AE18"/>
    <mergeCell ref="AF18:AH18"/>
    <mergeCell ref="N19:AB19"/>
    <mergeCell ref="AC19:AE19"/>
    <mergeCell ref="AF19:AH19"/>
    <mergeCell ref="C20:K20"/>
    <mergeCell ref="N20:AB20"/>
    <mergeCell ref="AC20:AE20"/>
    <mergeCell ref="AF20:AH20"/>
    <mergeCell ref="B30:E30"/>
    <mergeCell ref="AF32:AH32"/>
    <mergeCell ref="AC23:AE23"/>
    <mergeCell ref="AF23:AH23"/>
    <mergeCell ref="C24:K24"/>
    <mergeCell ref="N24:AB24"/>
    <mergeCell ref="AC24:AE24"/>
    <mergeCell ref="AF24:AH24"/>
    <mergeCell ref="B22:M23"/>
    <mergeCell ref="N22:AB22"/>
    <mergeCell ref="AC22:AE22"/>
    <mergeCell ref="AF22:AH22"/>
    <mergeCell ref="N23:AB23"/>
  </mergeCells>
  <phoneticPr fontId="1"/>
  <printOptions horizontalCentered="1" verticalCentered="1"/>
  <pageMargins left="0" right="0" top="0" bottom="0" header="0" footer="0"/>
  <pageSetup paperSize="9" scale="73" orientation="portrait"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9</vt:i4>
      </vt:variant>
    </vt:vector>
  </HeadingPairs>
  <TitlesOfParts>
    <vt:vector size="18" baseType="lpstr">
      <vt:lpstr>データ入力用</vt:lpstr>
      <vt:lpstr>消費税法人・個人簡易課税</vt:lpstr>
      <vt:lpstr>OCR</vt:lpstr>
      <vt:lpstr>②入力用</vt:lpstr>
      <vt:lpstr>②OCR</vt:lpstr>
      <vt:lpstr>付表4-3</vt:lpstr>
      <vt:lpstr>付表5-3</vt:lpstr>
      <vt:lpstr>裏5-3</vt:lpstr>
      <vt:lpstr>付表6</vt:lpstr>
      <vt:lpstr>②OCR!Print_Area</vt:lpstr>
      <vt:lpstr>②入力用!Print_Area</vt:lpstr>
      <vt:lpstr>OCR!Print_Area</vt:lpstr>
      <vt:lpstr>データ入力用!Print_Area</vt:lpstr>
      <vt:lpstr>消費税法人・個人簡易課税!Print_Area</vt:lpstr>
      <vt:lpstr>'付表4-3'!Print_Area</vt:lpstr>
      <vt:lpstr>'付表5-3'!Print_Area</vt:lpstr>
      <vt:lpstr>付表6!Print_Area</vt:lpstr>
      <vt:lpstr>'裏5-3'!Print_Area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2024-10-24T09:10:29Z</cp:lastPrinted>
  <dcterms:created xsi:type="dcterms:W3CDTF">2001-03-23T10:02:25Z</dcterms:created>
  <dcterms:modified xsi:type="dcterms:W3CDTF">2025-10-12T03:43:26Z</dcterms:modified>
</cp:coreProperties>
</file>